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045" yWindow="2400" windowWidth="16380" windowHeight="8010" tabRatio="500" activeTab="3"/>
  </bookViews>
  <sheets>
    <sheet name="PLANILHA ORÇAMENTÁRIA" sheetId="1" r:id="rId1"/>
    <sheet name="COMPOSIÇÕES" sheetId="2" r:id="rId2"/>
    <sheet name="COTAÇÕES" sheetId="3" r:id="rId3"/>
    <sheet name="CRONOGRAMA " sheetId="5" r:id="rId4"/>
    <sheet name="MEMORIA CALCULO" sheetId="14" r:id="rId5"/>
    <sheet name="MEDIÇÃO" sheetId="8" r:id="rId6"/>
    <sheet name="PREÇO COMPOSIÇÕES SINAPI" sheetId="9" r:id="rId7"/>
    <sheet name="PREÇO INSUMOS SINAPI" sheetId="10" r:id="rId8"/>
    <sheet name="BDI" sheetId="11" r:id="rId9"/>
  </sheets>
  <externalReferences>
    <externalReference r:id="rId10"/>
    <externalReference r:id="rId11"/>
  </externalReferences>
  <definedNames>
    <definedName name="_xlnm.Print_Area" localSheetId="1">COMPOSIÇÕES!$A$1:$H$2637</definedName>
    <definedName name="_xlnm.Print_Area" localSheetId="2">COTAÇÕES!$A$1:$L$138</definedName>
    <definedName name="_xlnm.Print_Area" localSheetId="5">MEDIÇÃO!$A$1:$G$293</definedName>
    <definedName name="_xlnm.Print_Area" localSheetId="4">'MEMORIA CALCULO'!$A$1:$L$267</definedName>
    <definedName name="_xlnm.Print_Area" localSheetId="0">'PLANILHA ORÇAMENTÁRIA'!$A$1:$H$368</definedName>
    <definedName name="Print_Area_0" localSheetId="4">'MEMORIA CALCULO'!$A$1:$L$271</definedName>
    <definedName name="Print_Area_0_0" localSheetId="4">'MEMORIA CALCULO'!$A$1:$L$271</definedName>
    <definedName name="Print_Titles_0" localSheetId="4">'MEMORIA CALCULO'!$1:$5</definedName>
    <definedName name="Print_Titles_0_0" localSheetId="4">'MEMORIA CALCULO'!$1:$5</definedName>
    <definedName name="_xlnm.Print_Titles" localSheetId="1">COMPOSIÇÕES!$1:$7</definedName>
    <definedName name="_xlnm.Print_Titles" localSheetId="5">MEDIÇÃO!$1:$5</definedName>
    <definedName name="_xlnm.Print_Titles" localSheetId="4">'MEMORIA CALCULO'!$1:$5</definedName>
    <definedName name="_xlnm.Print_Titles" localSheetId="0">'PLANILHA ORÇAMENTÁRIA'!$1:$6</definedName>
  </definedNames>
  <calcPr calcId="144525"/>
</workbook>
</file>

<file path=xl/calcChain.xml><?xml version="1.0" encoding="utf-8"?>
<calcChain xmlns="http://schemas.openxmlformats.org/spreadsheetml/2006/main">
  <c r="H358" i="1" l="1"/>
  <c r="H353" i="1"/>
  <c r="H348" i="1"/>
  <c r="H297" i="1"/>
  <c r="H233" i="1"/>
  <c r="H222" i="1"/>
  <c r="H192" i="1"/>
  <c r="H138" i="1"/>
  <c r="H117" i="1"/>
  <c r="H58" i="1"/>
  <c r="H364" i="1" s="1"/>
  <c r="H43" i="1"/>
  <c r="H38" i="1"/>
  <c r="H2636" i="2" l="1"/>
  <c r="H2635" i="2"/>
  <c r="H2634" i="2"/>
  <c r="H2633" i="2"/>
  <c r="H2632" i="2"/>
  <c r="H2631" i="2"/>
  <c r="H2637" i="2" l="1"/>
  <c r="G68" i="1" s="1"/>
  <c r="H68" i="1" s="1"/>
  <c r="H2622" i="2"/>
  <c r="H2623" i="2"/>
  <c r="H2625" i="2"/>
  <c r="H2624" i="2"/>
  <c r="H2621" i="2"/>
  <c r="H2620" i="2"/>
  <c r="H2626" i="2" l="1"/>
  <c r="G36" i="1" s="1"/>
  <c r="H36" i="1" s="1"/>
  <c r="G2357" i="2"/>
  <c r="I266" i="14" l="1"/>
  <c r="K266" i="14" s="1"/>
  <c r="I265" i="14"/>
  <c r="K265" i="14" s="1"/>
  <c r="I263" i="14"/>
  <c r="J263" i="14" s="1"/>
  <c r="L262" i="14" s="1"/>
  <c r="I262" i="14"/>
  <c r="K262" i="14" s="1"/>
  <c r="I261" i="14"/>
  <c r="J261" i="14" s="1"/>
  <c r="L260" i="14" s="1"/>
  <c r="E259" i="14"/>
  <c r="D259" i="14"/>
  <c r="C259" i="14"/>
  <c r="B259" i="14"/>
  <c r="A259" i="14"/>
  <c r="E258" i="14"/>
  <c r="D258" i="14"/>
  <c r="C258" i="14"/>
  <c r="B258" i="14"/>
  <c r="A258" i="14"/>
  <c r="E257" i="14"/>
  <c r="D257" i="14"/>
  <c r="C257" i="14"/>
  <c r="B257" i="14"/>
  <c r="A257" i="14"/>
  <c r="E256" i="14"/>
  <c r="D256" i="14"/>
  <c r="C256" i="14"/>
  <c r="B256" i="14"/>
  <c r="A256" i="14"/>
  <c r="E255" i="14"/>
  <c r="D255" i="14"/>
  <c r="C255" i="14"/>
  <c r="B255" i="14"/>
  <c r="A255" i="14"/>
  <c r="E254" i="14"/>
  <c r="D254" i="14"/>
  <c r="C254" i="14"/>
  <c r="B254" i="14"/>
  <c r="A254" i="14"/>
  <c r="H253" i="14"/>
  <c r="E253" i="14"/>
  <c r="D253" i="14"/>
  <c r="C253" i="14"/>
  <c r="B253" i="14"/>
  <c r="A253" i="14"/>
  <c r="E252" i="14"/>
  <c r="D252" i="14"/>
  <c r="C252" i="14"/>
  <c r="B252" i="14"/>
  <c r="A252" i="14"/>
  <c r="E251" i="14"/>
  <c r="D251" i="14"/>
  <c r="C251" i="14"/>
  <c r="B251" i="14"/>
  <c r="A251" i="14"/>
  <c r="E250" i="14"/>
  <c r="D250" i="14"/>
  <c r="C250" i="14"/>
  <c r="B250" i="14"/>
  <c r="A250" i="14"/>
  <c r="E249" i="14"/>
  <c r="D249" i="14"/>
  <c r="C249" i="14"/>
  <c r="B249" i="14"/>
  <c r="A249" i="14"/>
  <c r="E248" i="14"/>
  <c r="D248" i="14"/>
  <c r="C248" i="14"/>
  <c r="B248" i="14"/>
  <c r="A248" i="14"/>
  <c r="E247" i="14"/>
  <c r="D247" i="14"/>
  <c r="C247" i="14"/>
  <c r="B247" i="14"/>
  <c r="A247" i="14"/>
  <c r="E246" i="14"/>
  <c r="D246" i="14"/>
  <c r="C246" i="14"/>
  <c r="B246" i="14"/>
  <c r="A246" i="14"/>
  <c r="E245" i="14"/>
  <c r="D245" i="14"/>
  <c r="C245" i="14"/>
  <c r="B245" i="14"/>
  <c r="A245" i="14"/>
  <c r="E244" i="14"/>
  <c r="D244" i="14"/>
  <c r="C244" i="14"/>
  <c r="B244" i="14"/>
  <c r="A244" i="14"/>
  <c r="E243" i="14"/>
  <c r="D243" i="14"/>
  <c r="C243" i="14"/>
  <c r="B243" i="14"/>
  <c r="A243" i="14"/>
  <c r="E242" i="14"/>
  <c r="D242" i="14"/>
  <c r="C242" i="14"/>
  <c r="B242" i="14"/>
  <c r="A242" i="14"/>
  <c r="E241" i="14"/>
  <c r="D241" i="14"/>
  <c r="C241" i="14"/>
  <c r="B241" i="14"/>
  <c r="A241" i="14"/>
  <c r="E240" i="14"/>
  <c r="D240" i="14"/>
  <c r="C240" i="14"/>
  <c r="B240" i="14"/>
  <c r="A240" i="14"/>
  <c r="E239" i="14"/>
  <c r="D239" i="14"/>
  <c r="C239" i="14"/>
  <c r="B239" i="14"/>
  <c r="A239" i="14"/>
  <c r="E238" i="14"/>
  <c r="D238" i="14"/>
  <c r="C238" i="14"/>
  <c r="B238" i="14"/>
  <c r="A238" i="14"/>
  <c r="E237" i="14"/>
  <c r="D237" i="14"/>
  <c r="C237" i="14"/>
  <c r="B237" i="14"/>
  <c r="A237" i="14"/>
  <c r="E236" i="14"/>
  <c r="D236" i="14"/>
  <c r="C236" i="14"/>
  <c r="B236" i="14"/>
  <c r="A236" i="14"/>
  <c r="E235" i="14"/>
  <c r="D235" i="14"/>
  <c r="C235" i="14"/>
  <c r="B235" i="14"/>
  <c r="A235" i="14"/>
  <c r="E234" i="14"/>
  <c r="D234" i="14"/>
  <c r="C234" i="14"/>
  <c r="B234" i="14"/>
  <c r="A234" i="14"/>
  <c r="G233" i="14"/>
  <c r="E233" i="14"/>
  <c r="D233" i="14"/>
  <c r="C233" i="14"/>
  <c r="B233" i="14"/>
  <c r="A233" i="14"/>
  <c r="G232" i="14"/>
  <c r="E232" i="14"/>
  <c r="D232" i="14"/>
  <c r="C232" i="14"/>
  <c r="B232" i="14"/>
  <c r="A232" i="14"/>
  <c r="G231" i="14"/>
  <c r="E231" i="14"/>
  <c r="D231" i="14"/>
  <c r="C231" i="14"/>
  <c r="B231" i="14"/>
  <c r="A231" i="14"/>
  <c r="G230" i="14"/>
  <c r="E230" i="14"/>
  <c r="D230" i="14"/>
  <c r="C230" i="14"/>
  <c r="B230" i="14"/>
  <c r="A230" i="14"/>
  <c r="G229" i="14"/>
  <c r="E229" i="14"/>
  <c r="D229" i="14"/>
  <c r="C229" i="14"/>
  <c r="B229" i="14"/>
  <c r="A229" i="14"/>
  <c r="E228" i="14"/>
  <c r="D228" i="14"/>
  <c r="C228" i="14"/>
  <c r="B228" i="14"/>
  <c r="A228" i="14"/>
  <c r="G227" i="14"/>
  <c r="E227" i="14"/>
  <c r="D227" i="14"/>
  <c r="C227" i="14"/>
  <c r="B227" i="14"/>
  <c r="A227" i="14"/>
  <c r="E226" i="14"/>
  <c r="D226" i="14"/>
  <c r="C226" i="14"/>
  <c r="B226" i="14"/>
  <c r="A226" i="14"/>
  <c r="E225" i="14"/>
  <c r="D225" i="14"/>
  <c r="C225" i="14"/>
  <c r="B225" i="14"/>
  <c r="A225" i="14"/>
  <c r="E224" i="14"/>
  <c r="D224" i="14"/>
  <c r="C224" i="14"/>
  <c r="B224" i="14"/>
  <c r="A224" i="14"/>
  <c r="E223" i="14"/>
  <c r="D223" i="14"/>
  <c r="C223" i="14"/>
  <c r="B223" i="14"/>
  <c r="A223" i="14"/>
  <c r="E222" i="14"/>
  <c r="D222" i="14"/>
  <c r="C222" i="14"/>
  <c r="B222" i="14"/>
  <c r="A222" i="14"/>
  <c r="E221" i="14"/>
  <c r="D221" i="14"/>
  <c r="C221" i="14"/>
  <c r="B221" i="14"/>
  <c r="A221" i="14"/>
  <c r="E220" i="14"/>
  <c r="D220" i="14"/>
  <c r="C220" i="14"/>
  <c r="B220" i="14"/>
  <c r="A220" i="14"/>
  <c r="E219" i="14"/>
  <c r="D219" i="14"/>
  <c r="C219" i="14"/>
  <c r="B219" i="14"/>
  <c r="A219" i="14"/>
  <c r="G218" i="14"/>
  <c r="H218" i="14" s="1"/>
  <c r="E218" i="14"/>
  <c r="D218" i="14"/>
  <c r="C218" i="14"/>
  <c r="B218" i="14"/>
  <c r="A218" i="14"/>
  <c r="G217" i="14"/>
  <c r="H217" i="14" s="1"/>
  <c r="E217" i="14"/>
  <c r="D217" i="14"/>
  <c r="C217" i="14"/>
  <c r="B217" i="14"/>
  <c r="A217" i="14"/>
  <c r="G216" i="14"/>
  <c r="H216" i="14" s="1"/>
  <c r="E216" i="14"/>
  <c r="D216" i="14"/>
  <c r="C216" i="14"/>
  <c r="B216" i="14"/>
  <c r="A216" i="14"/>
  <c r="E215" i="14"/>
  <c r="D215" i="14"/>
  <c r="C215" i="14"/>
  <c r="B215" i="14"/>
  <c r="A215" i="14"/>
  <c r="E214" i="14"/>
  <c r="D214" i="14"/>
  <c r="C214" i="14"/>
  <c r="B214" i="14"/>
  <c r="A214" i="14"/>
  <c r="E213" i="14"/>
  <c r="D213" i="14"/>
  <c r="C213" i="14"/>
  <c r="B213" i="14"/>
  <c r="A213" i="14"/>
  <c r="E212" i="14"/>
  <c r="D212" i="14"/>
  <c r="C212" i="14"/>
  <c r="B212" i="14"/>
  <c r="A212" i="14"/>
  <c r="E211" i="14"/>
  <c r="D211" i="14"/>
  <c r="C211" i="14"/>
  <c r="B211" i="14"/>
  <c r="A211" i="14"/>
  <c r="F209" i="14"/>
  <c r="E209" i="14"/>
  <c r="D209" i="14"/>
  <c r="C209" i="14"/>
  <c r="B209" i="14"/>
  <c r="A209" i="14"/>
  <c r="F208" i="14"/>
  <c r="E208" i="14"/>
  <c r="D208" i="14"/>
  <c r="C208" i="14"/>
  <c r="B208" i="14"/>
  <c r="A208" i="14"/>
  <c r="F207" i="14"/>
  <c r="E207" i="14"/>
  <c r="D207" i="14"/>
  <c r="C207" i="14"/>
  <c r="B207" i="14"/>
  <c r="A207" i="14"/>
  <c r="F206" i="14"/>
  <c r="E206" i="14"/>
  <c r="D206" i="14"/>
  <c r="C206" i="14"/>
  <c r="B206" i="14"/>
  <c r="A206" i="14"/>
  <c r="F205" i="14"/>
  <c r="E205" i="14"/>
  <c r="D205" i="14"/>
  <c r="C205" i="14"/>
  <c r="B205" i="14"/>
  <c r="A205" i="14"/>
  <c r="F204" i="14"/>
  <c r="E204" i="14"/>
  <c r="D204" i="14"/>
  <c r="C204" i="14"/>
  <c r="B204" i="14"/>
  <c r="A204" i="14"/>
  <c r="F203" i="14"/>
  <c r="E203" i="14"/>
  <c r="D203" i="14"/>
  <c r="C203" i="14"/>
  <c r="B203" i="14"/>
  <c r="A203" i="14"/>
  <c r="F202" i="14"/>
  <c r="E202" i="14"/>
  <c r="D202" i="14"/>
  <c r="C202" i="14"/>
  <c r="B202" i="14"/>
  <c r="A202" i="14"/>
  <c r="F201" i="14"/>
  <c r="E201" i="14"/>
  <c r="D201" i="14"/>
  <c r="C201" i="14"/>
  <c r="B201" i="14"/>
  <c r="A201" i="14"/>
  <c r="F200" i="14"/>
  <c r="E200" i="14"/>
  <c r="D200" i="14"/>
  <c r="C200" i="14"/>
  <c r="B200" i="14"/>
  <c r="A200" i="14"/>
  <c r="F199" i="14"/>
  <c r="E199" i="14"/>
  <c r="D199" i="14"/>
  <c r="C199" i="14"/>
  <c r="B199" i="14"/>
  <c r="A199" i="14"/>
  <c r="F198" i="14"/>
  <c r="E198" i="14"/>
  <c r="D198" i="14"/>
  <c r="C198" i="14"/>
  <c r="B198" i="14"/>
  <c r="A198" i="14"/>
  <c r="F197" i="14"/>
  <c r="E197" i="14"/>
  <c r="D197" i="14"/>
  <c r="C197" i="14"/>
  <c r="B197" i="14"/>
  <c r="A197" i="14"/>
  <c r="F196" i="14"/>
  <c r="E196" i="14"/>
  <c r="D196" i="14"/>
  <c r="C196" i="14"/>
  <c r="B196" i="14"/>
  <c r="A196" i="14"/>
  <c r="I194" i="14"/>
  <c r="I193" i="14"/>
  <c r="I192" i="14"/>
  <c r="L183" i="14"/>
  <c r="L182" i="14"/>
  <c r="I182" i="14"/>
  <c r="L181" i="14"/>
  <c r="F181" i="14" s="1"/>
  <c r="F179" i="14"/>
  <c r="L179" i="14" s="1"/>
  <c r="K178" i="14"/>
  <c r="J178" i="14"/>
  <c r="L178" i="14" s="1"/>
  <c r="K177" i="14"/>
  <c r="J177" i="14"/>
  <c r="L177" i="14" s="1"/>
  <c r="K176" i="14"/>
  <c r="F176" i="14" s="1"/>
  <c r="K175" i="14"/>
  <c r="F175" i="14" s="1"/>
  <c r="L175" i="14" s="1"/>
  <c r="F174" i="14"/>
  <c r="I173" i="14"/>
  <c r="K173" i="14" s="1"/>
  <c r="L171" i="14"/>
  <c r="F171" i="14" s="1"/>
  <c r="L170" i="14"/>
  <c r="F170" i="14" s="1"/>
  <c r="L169" i="14"/>
  <c r="F169" i="14" s="1"/>
  <c r="L168" i="14"/>
  <c r="L167" i="14"/>
  <c r="L166" i="14"/>
  <c r="L163" i="14"/>
  <c r="L162" i="14"/>
  <c r="L161" i="14"/>
  <c r="L160" i="14"/>
  <c r="L159" i="14"/>
  <c r="L158" i="14"/>
  <c r="L157" i="14"/>
  <c r="L155" i="14"/>
  <c r="F154" i="14"/>
  <c r="L152" i="14"/>
  <c r="F152" i="14" s="1"/>
  <c r="L151" i="14"/>
  <c r="F151" i="14" s="1"/>
  <c r="L148" i="14"/>
  <c r="L146" i="14"/>
  <c r="L145" i="14"/>
  <c r="L144" i="14"/>
  <c r="K143" i="14"/>
  <c r="F143" i="14" s="1"/>
  <c r="K142" i="14"/>
  <c r="F142" i="14" s="1"/>
  <c r="L142" i="14" s="1"/>
  <c r="K141" i="14"/>
  <c r="F141" i="14" s="1"/>
  <c r="L141" i="14" s="1"/>
  <c r="K140" i="14"/>
  <c r="F140" i="14" s="1"/>
  <c r="L140" i="14" s="1"/>
  <c r="K139" i="14"/>
  <c r="F139" i="14" s="1"/>
  <c r="L139" i="14" s="1"/>
  <c r="L137" i="14"/>
  <c r="L136" i="14"/>
  <c r="L135" i="14"/>
  <c r="L134" i="14"/>
  <c r="F132" i="14"/>
  <c r="L131" i="14"/>
  <c r="L130" i="14"/>
  <c r="F130" i="14" s="1"/>
  <c r="L129" i="14"/>
  <c r="F129" i="14" s="1"/>
  <c r="K128" i="14"/>
  <c r="L128" i="14" s="1"/>
  <c r="F128" i="14" s="1"/>
  <c r="K127" i="14"/>
  <c r="F127" i="14"/>
  <c r="F126" i="14"/>
  <c r="F125" i="14"/>
  <c r="F124" i="14"/>
  <c r="F123" i="14"/>
  <c r="F122" i="14"/>
  <c r="F121" i="14"/>
  <c r="F120" i="14"/>
  <c r="F119" i="14"/>
  <c r="G118" i="14"/>
  <c r="F118" i="14"/>
  <c r="I117" i="14"/>
  <c r="L117" i="14" s="1"/>
  <c r="F117" i="14" s="1"/>
  <c r="I116" i="14"/>
  <c r="L116" i="14" s="1"/>
  <c r="F106" i="14"/>
  <c r="F102" i="14"/>
  <c r="F96" i="14"/>
  <c r="K92" i="14"/>
  <c r="L92" i="14" s="1"/>
  <c r="L91" i="14"/>
  <c r="F91" i="14" s="1"/>
  <c r="L89" i="14"/>
  <c r="F89" i="14"/>
  <c r="L88" i="14"/>
  <c r="F88" i="14" s="1"/>
  <c r="L87" i="14"/>
  <c r="F87" i="14" s="1"/>
  <c r="L86" i="14"/>
  <c r="F86" i="14" s="1"/>
  <c r="L85" i="14"/>
  <c r="F85" i="14" s="1"/>
  <c r="L84" i="14"/>
  <c r="F84" i="14" s="1"/>
  <c r="L83" i="14"/>
  <c r="F83" i="14" s="1"/>
  <c r="F82" i="14"/>
  <c r="F81" i="14"/>
  <c r="F80" i="14"/>
  <c r="F79" i="14"/>
  <c r="L78" i="14"/>
  <c r="F78" i="14" s="1"/>
  <c r="L77" i="14"/>
  <c r="F77" i="14"/>
  <c r="L76" i="14"/>
  <c r="F76" i="14" s="1"/>
  <c r="L75" i="14"/>
  <c r="F75" i="14" s="1"/>
  <c r="F74" i="14"/>
  <c r="I72" i="14"/>
  <c r="L72" i="14" s="1"/>
  <c r="F72" i="14" s="1"/>
  <c r="I71" i="14"/>
  <c r="L71" i="14" s="1"/>
  <c r="F71" i="14" s="1"/>
  <c r="K70" i="14"/>
  <c r="L70" i="14" s="1"/>
  <c r="F70" i="14" s="1"/>
  <c r="L69" i="14"/>
  <c r="F69" i="14" s="1"/>
  <c r="L67" i="14"/>
  <c r="F67" i="14"/>
  <c r="F66" i="14"/>
  <c r="L65" i="14"/>
  <c r="F65" i="14" s="1"/>
  <c r="F64" i="14"/>
  <c r="F60" i="14"/>
  <c r="F59" i="14"/>
  <c r="L58" i="14"/>
  <c r="F58" i="14"/>
  <c r="L57" i="14"/>
  <c r="F57" i="14" s="1"/>
  <c r="L56" i="14"/>
  <c r="F56" i="14" s="1"/>
  <c r="L55" i="14"/>
  <c r="F55" i="14"/>
  <c r="I53" i="14"/>
  <c r="K53" i="14" s="1"/>
  <c r="F53" i="14" s="1"/>
  <c r="I52" i="14"/>
  <c r="K52" i="14" s="1"/>
  <c r="F52" i="14" s="1"/>
  <c r="J51" i="14"/>
  <c r="F51" i="14"/>
  <c r="L50" i="14"/>
  <c r="F50" i="14" s="1"/>
  <c r="L49" i="14"/>
  <c r="F49" i="14" s="1"/>
  <c r="K48" i="14"/>
  <c r="J48" i="14"/>
  <c r="L48" i="14" s="1"/>
  <c r="F48" i="14" s="1"/>
  <c r="K47" i="14"/>
  <c r="J47" i="14"/>
  <c r="K46" i="14"/>
  <c r="J46" i="14"/>
  <c r="L46" i="14" s="1"/>
  <c r="F44" i="14"/>
  <c r="L40" i="14"/>
  <c r="J39" i="14"/>
  <c r="I39" i="14"/>
  <c r="F38" i="14"/>
  <c r="L37" i="14"/>
  <c r="F37" i="14" s="1"/>
  <c r="L36" i="14"/>
  <c r="F36" i="14" s="1"/>
  <c r="F31" i="14"/>
  <c r="F30" i="14"/>
  <c r="F29" i="14"/>
  <c r="F28" i="14"/>
  <c r="F27" i="14"/>
  <c r="L22" i="14"/>
  <c r="F22" i="14" s="1"/>
  <c r="L21" i="14"/>
  <c r="F21" i="14" s="1"/>
  <c r="L17" i="14"/>
  <c r="F17" i="14" s="1"/>
  <c r="L47" i="14" l="1"/>
  <c r="F47" i="14" s="1"/>
  <c r="K39" i="14"/>
  <c r="F39" i="14" s="1"/>
  <c r="J173" i="14"/>
  <c r="L173" i="14" s="1"/>
  <c r="L172" i="14" s="1"/>
  <c r="K261" i="14"/>
  <c r="L54" i="14"/>
  <c r="K263" i="14"/>
  <c r="F46" i="14"/>
  <c r="L24" i="14"/>
  <c r="L138" i="14"/>
  <c r="F116" i="14"/>
  <c r="L115" i="14"/>
  <c r="F92" i="14"/>
  <c r="L73" i="14"/>
  <c r="K138" i="14"/>
  <c r="J265" i="14"/>
  <c r="L265" i="14" s="1"/>
  <c r="J262" i="14"/>
  <c r="L261" i="14" s="1"/>
  <c r="L7" i="14"/>
  <c r="J266" i="14"/>
  <c r="L266" i="14" s="1"/>
  <c r="H2614" i="2"/>
  <c r="H2613" i="2"/>
  <c r="G2612" i="2"/>
  <c r="H2612" i="2" s="1"/>
  <c r="G2611" i="2"/>
  <c r="H2611" i="2" s="1"/>
  <c r="H2615" i="2" s="1"/>
  <c r="G338" i="1" s="1"/>
  <c r="H338" i="1" s="1"/>
  <c r="G1887" i="2"/>
  <c r="G1886" i="2"/>
  <c r="G1878" i="2"/>
  <c r="G1877" i="2"/>
  <c r="G2222" i="2"/>
  <c r="G2221" i="2"/>
  <c r="G2220" i="2"/>
  <c r="L39" i="14" l="1"/>
  <c r="G1974" i="2"/>
  <c r="G2373" i="2"/>
  <c r="G2382" i="2"/>
  <c r="G2381" i="2"/>
  <c r="G2365" i="2"/>
  <c r="G2341" i="2"/>
  <c r="G2340" i="2"/>
  <c r="G1859" i="2"/>
  <c r="G1858" i="2"/>
  <c r="G1952" i="2"/>
  <c r="G1951" i="2"/>
  <c r="G2441" i="2" l="1"/>
  <c r="G2440" i="2"/>
  <c r="G2316" i="2" l="1"/>
  <c r="G2315" i="2"/>
  <c r="G2307" i="2"/>
  <c r="G2306" i="2"/>
  <c r="G2298" i="2"/>
  <c r="G2297" i="2"/>
  <c r="G2605" i="2"/>
  <c r="G2604" i="2"/>
  <c r="G2324" i="2"/>
  <c r="G2289" i="2"/>
  <c r="G2288" i="2"/>
  <c r="G2280" i="2"/>
  <c r="G2279" i="2"/>
  <c r="G137" i="3"/>
  <c r="E137" i="3"/>
  <c r="H2605" i="2" l="1"/>
  <c r="H2604" i="2"/>
  <c r="G2588" i="2"/>
  <c r="I111" i="3"/>
  <c r="H2606" i="2" l="1"/>
  <c r="G333" i="1" s="1"/>
  <c r="G2022" i="2"/>
  <c r="I109" i="3"/>
  <c r="G2012" i="2"/>
  <c r="G2041" i="2" l="1"/>
  <c r="G2002" i="2"/>
  <c r="G1992" i="2" l="1"/>
  <c r="G2269" i="2"/>
  <c r="H2598" i="2" l="1"/>
  <c r="H2599" i="2" s="1"/>
  <c r="G66" i="1" s="1"/>
  <c r="H66" i="1" s="1"/>
  <c r="H420" i="2" l="1"/>
  <c r="I124" i="3" l="1"/>
  <c r="I125" i="3"/>
  <c r="I126" i="3"/>
  <c r="I127" i="3"/>
  <c r="I128" i="3"/>
  <c r="I129" i="3"/>
  <c r="I130" i="3"/>
  <c r="I123" i="3"/>
  <c r="G124" i="3"/>
  <c r="G125" i="3"/>
  <c r="G126" i="3"/>
  <c r="G127" i="3"/>
  <c r="G128" i="3"/>
  <c r="G129" i="3"/>
  <c r="G130" i="3"/>
  <c r="G123" i="3"/>
  <c r="E124" i="3"/>
  <c r="E125" i="3"/>
  <c r="E126" i="3"/>
  <c r="E127" i="3"/>
  <c r="E128" i="3"/>
  <c r="E129" i="3"/>
  <c r="E130" i="3"/>
  <c r="E123" i="3"/>
  <c r="D131" i="3" s="1"/>
  <c r="F131" i="3" l="1"/>
  <c r="H131" i="3"/>
  <c r="H1768" i="2"/>
  <c r="H1755" i="2"/>
  <c r="C36" i="11" l="1"/>
  <c r="C42" i="11" s="1"/>
  <c r="C20" i="11"/>
  <c r="C14" i="11"/>
  <c r="H14" i="2" l="1"/>
  <c r="H272" i="1"/>
  <c r="F280" i="8"/>
  <c r="F279" i="8"/>
  <c r="F278" i="8"/>
  <c r="F277" i="8"/>
  <c r="G246" i="8"/>
  <c r="G254" i="8" s="1"/>
  <c r="G245" i="8"/>
  <c r="G244" i="8"/>
  <c r="G243" i="8"/>
  <c r="F233" i="8"/>
  <c r="F232" i="8"/>
  <c r="C224" i="8"/>
  <c r="F136" i="8"/>
  <c r="F121" i="8"/>
  <c r="F102" i="8"/>
  <c r="F98" i="8"/>
  <c r="F92" i="8"/>
  <c r="F82" i="8"/>
  <c r="F73" i="8"/>
  <c r="F63" i="8"/>
  <c r="F58" i="8"/>
  <c r="F57" i="8"/>
  <c r="F56" i="8"/>
  <c r="F55" i="8"/>
  <c r="F47" i="8"/>
  <c r="F46" i="8"/>
  <c r="F45" i="8"/>
  <c r="F14" i="8"/>
  <c r="F198" i="8"/>
  <c r="F193" i="8"/>
  <c r="F187" i="8"/>
  <c r="F186" i="8"/>
  <c r="F185" i="8"/>
  <c r="F167" i="8"/>
  <c r="F159" i="8"/>
  <c r="F141" i="8"/>
  <c r="F139" i="8"/>
  <c r="F138" i="8"/>
  <c r="F87" i="8"/>
  <c r="F86" i="8"/>
  <c r="F85" i="8"/>
  <c r="F84" i="8"/>
  <c r="F83" i="8"/>
  <c r="F80" i="8"/>
  <c r="F79" i="8"/>
  <c r="F72" i="8"/>
  <c r="F71" i="8"/>
  <c r="F70" i="8"/>
  <c r="F67" i="8"/>
  <c r="F66" i="8"/>
  <c r="F65" i="8"/>
  <c r="F64" i="8"/>
  <c r="F62" i="8"/>
  <c r="F61" i="8"/>
  <c r="F60" i="8"/>
  <c r="F59" i="8"/>
  <c r="F54" i="8"/>
  <c r="F53" i="8"/>
  <c r="F52" i="8"/>
  <c r="F51" i="8"/>
  <c r="F50" i="8"/>
  <c r="F34" i="8"/>
  <c r="F33" i="8"/>
  <c r="F28" i="8"/>
  <c r="F27" i="8"/>
  <c r="F26" i="8"/>
  <c r="F25" i="8"/>
  <c r="F24" i="8"/>
  <c r="F23" i="8"/>
  <c r="F21" i="8"/>
  <c r="F20" i="8"/>
  <c r="F16" i="8"/>
  <c r="B30" i="5"/>
  <c r="B28" i="5"/>
  <c r="B26" i="5"/>
  <c r="B24" i="5"/>
  <c r="B22" i="5"/>
  <c r="B20" i="5"/>
  <c r="B18" i="5"/>
  <c r="B16" i="5"/>
  <c r="B14" i="5"/>
  <c r="B12" i="5"/>
  <c r="I117" i="3"/>
  <c r="I116" i="3"/>
  <c r="G2136" i="2" s="1"/>
  <c r="H2136" i="2" s="1"/>
  <c r="H115" i="3"/>
  <c r="D115" i="3"/>
  <c r="I114" i="3"/>
  <c r="G315" i="2" s="1"/>
  <c r="I113" i="3"/>
  <c r="I112" i="3"/>
  <c r="I110" i="3"/>
  <c r="I108" i="3"/>
  <c r="H2012" i="2" s="1"/>
  <c r="H2015" i="2" s="1"/>
  <c r="I107" i="3"/>
  <c r="G2033" i="2" s="1"/>
  <c r="H2033" i="2" s="1"/>
  <c r="I106" i="3"/>
  <c r="I105" i="3"/>
  <c r="I104" i="3"/>
  <c r="I103" i="3"/>
  <c r="I102" i="3"/>
  <c r="H2002" i="2" s="1"/>
  <c r="H2005" i="2" s="1"/>
  <c r="I100" i="3"/>
  <c r="I99" i="3"/>
  <c r="I98" i="3"/>
  <c r="G116" i="1" s="1"/>
  <c r="H116" i="1" s="1"/>
  <c r="I97" i="3"/>
  <c r="G115" i="1" s="1"/>
  <c r="H115" i="1" s="1"/>
  <c r="I96" i="3"/>
  <c r="G114" i="1" s="1"/>
  <c r="H114" i="1" s="1"/>
  <c r="I95" i="3"/>
  <c r="G113" i="1" s="1"/>
  <c r="H113" i="1" s="1"/>
  <c r="I94" i="3"/>
  <c r="G112" i="1" s="1"/>
  <c r="H112" i="1" s="1"/>
  <c r="I93" i="3"/>
  <c r="I92" i="3"/>
  <c r="G110" i="1" s="1"/>
  <c r="H110" i="1" s="1"/>
  <c r="I91" i="3"/>
  <c r="G109" i="1" s="1"/>
  <c r="H109" i="1" s="1"/>
  <c r="I90" i="3"/>
  <c r="G94" i="1" s="1"/>
  <c r="H94" i="1" s="1"/>
  <c r="I89" i="3"/>
  <c r="G93" i="1" s="1"/>
  <c r="H93" i="1" s="1"/>
  <c r="I88" i="3"/>
  <c r="G92" i="1" s="1"/>
  <c r="H92" i="1" s="1"/>
  <c r="I87" i="3"/>
  <c r="G91" i="1" s="1"/>
  <c r="H91" i="1" s="1"/>
  <c r="I86" i="3"/>
  <c r="G90" i="1" s="1"/>
  <c r="H90" i="1" s="1"/>
  <c r="I85" i="3"/>
  <c r="I84" i="3"/>
  <c r="G88" i="1" s="1"/>
  <c r="H88" i="1" s="1"/>
  <c r="I83" i="3"/>
  <c r="G87" i="1" s="1"/>
  <c r="H87" i="1" s="1"/>
  <c r="I82" i="3"/>
  <c r="I81" i="3"/>
  <c r="G107" i="1" s="1"/>
  <c r="H107" i="1" s="1"/>
  <c r="I80" i="3"/>
  <c r="G106" i="1" s="1"/>
  <c r="H106" i="1" s="1"/>
  <c r="I79" i="3"/>
  <c r="G105" i="1" s="1"/>
  <c r="H105" i="1" s="1"/>
  <c r="I78" i="3"/>
  <c r="G104" i="1" s="1"/>
  <c r="H104" i="1" s="1"/>
  <c r="I77" i="3"/>
  <c r="I76" i="3"/>
  <c r="H76" i="3"/>
  <c r="I75" i="3"/>
  <c r="G101" i="1" s="1"/>
  <c r="H101" i="1" s="1"/>
  <c r="I74" i="3"/>
  <c r="G100" i="1" s="1"/>
  <c r="H100" i="1" s="1"/>
  <c r="I73" i="3"/>
  <c r="I72" i="3"/>
  <c r="I71" i="3"/>
  <c r="G97" i="1" s="1"/>
  <c r="H97" i="1" s="1"/>
  <c r="I70" i="3"/>
  <c r="I69" i="3"/>
  <c r="H69" i="3"/>
  <c r="I68" i="3"/>
  <c r="G57" i="1" s="1"/>
  <c r="H57" i="1" s="1"/>
  <c r="I67" i="3"/>
  <c r="G56" i="1" s="1"/>
  <c r="H56" i="1" s="1"/>
  <c r="I66" i="3"/>
  <c r="I65" i="3"/>
  <c r="G54" i="1" s="1"/>
  <c r="H54" i="1" s="1"/>
  <c r="I64" i="3"/>
  <c r="G53" i="1" s="1"/>
  <c r="H53" i="1" s="1"/>
  <c r="I63" i="3"/>
  <c r="I62" i="3"/>
  <c r="G51" i="1" s="1"/>
  <c r="H51" i="1" s="1"/>
  <c r="I61" i="3"/>
  <c r="I60" i="3"/>
  <c r="G526" i="2" s="1"/>
  <c r="H526" i="2" s="1"/>
  <c r="H527" i="2" s="1"/>
  <c r="H529" i="2" s="1"/>
  <c r="I59" i="3"/>
  <c r="G2199" i="2" s="1"/>
  <c r="H2199" i="2" s="1"/>
  <c r="I58" i="3"/>
  <c r="G2168" i="2" s="1"/>
  <c r="H2168" i="2" s="1"/>
  <c r="H2170" i="2" s="1"/>
  <c r="F57" i="3"/>
  <c r="I57" i="3" s="1"/>
  <c r="G2476" i="2" s="1"/>
  <c r="H2476" i="2" s="1"/>
  <c r="H56" i="3"/>
  <c r="F56" i="3"/>
  <c r="D56" i="3"/>
  <c r="I55" i="3"/>
  <c r="I54" i="3"/>
  <c r="G32" i="1" s="1"/>
  <c r="H32" i="1" s="1"/>
  <c r="I53" i="3"/>
  <c r="G29" i="1" s="1"/>
  <c r="H29" i="1" s="1"/>
  <c r="I52" i="3"/>
  <c r="G350" i="2" s="1"/>
  <c r="H350" i="2" s="1"/>
  <c r="H351" i="2" s="1"/>
  <c r="I51" i="3"/>
  <c r="H1887" i="2" s="1"/>
  <c r="I50" i="3"/>
  <c r="H1886" i="2" s="1"/>
  <c r="I49" i="3"/>
  <c r="H1878" i="2" s="1"/>
  <c r="I48" i="3"/>
  <c r="I46" i="3"/>
  <c r="I45" i="3"/>
  <c r="G1868" i="2" s="1"/>
  <c r="H1868" i="2" s="1"/>
  <c r="I44" i="3"/>
  <c r="I42" i="3"/>
  <c r="I41" i="3"/>
  <c r="H2441" i="2" s="1"/>
  <c r="I40" i="3"/>
  <c r="H2440" i="2" s="1"/>
  <c r="I39" i="3"/>
  <c r="I38" i="3"/>
  <c r="H2324" i="2" s="1"/>
  <c r="I37" i="3"/>
  <c r="H2316" i="2" s="1"/>
  <c r="I36" i="3"/>
  <c r="I35" i="3"/>
  <c r="H2307" i="2" s="1"/>
  <c r="I34" i="3"/>
  <c r="I33" i="3"/>
  <c r="H2289" i="2" s="1"/>
  <c r="I32" i="3"/>
  <c r="H2288" i="2" s="1"/>
  <c r="I31" i="3"/>
  <c r="I30" i="3"/>
  <c r="I29" i="3"/>
  <c r="I28" i="3"/>
  <c r="H2297" i="2" s="1"/>
  <c r="I27" i="3"/>
  <c r="H2280" i="2" s="1"/>
  <c r="I26" i="3"/>
  <c r="H2279" i="2" s="1"/>
  <c r="I25" i="3"/>
  <c r="I23" i="3"/>
  <c r="I22" i="3"/>
  <c r="H2373" i="2" s="1"/>
  <c r="D21" i="3"/>
  <c r="I21" i="3" s="1"/>
  <c r="H2382" i="2" s="1"/>
  <c r="I20" i="3"/>
  <c r="H2381" i="2" s="1"/>
  <c r="I19" i="3"/>
  <c r="G2349" i="2" s="1"/>
  <c r="H2349" i="2" s="1"/>
  <c r="I18" i="3"/>
  <c r="H2357" i="2" s="1"/>
  <c r="I17" i="3"/>
  <c r="G2332" i="2" s="1"/>
  <c r="H2332" i="2" s="1"/>
  <c r="I16" i="3"/>
  <c r="H2341" i="2" s="1"/>
  <c r="I15" i="3"/>
  <c r="F13" i="3"/>
  <c r="D13" i="3"/>
  <c r="I13" i="3" s="1"/>
  <c r="H1859" i="2" s="1"/>
  <c r="I12" i="3"/>
  <c r="H1858" i="2" s="1"/>
  <c r="F10" i="3"/>
  <c r="D10" i="3"/>
  <c r="F9" i="3"/>
  <c r="I9" i="3" s="1"/>
  <c r="D9" i="3"/>
  <c r="H2590" i="2"/>
  <c r="H2589" i="2"/>
  <c r="H2588" i="2"/>
  <c r="H2591" i="2" s="1"/>
  <c r="H2582" i="2"/>
  <c r="H2583" i="2" s="1"/>
  <c r="G49" i="1" s="1"/>
  <c r="H49" i="1" s="1"/>
  <c r="H2576" i="2"/>
  <c r="H2575" i="2"/>
  <c r="H2574" i="2"/>
  <c r="H2573" i="2"/>
  <c r="H2572" i="2"/>
  <c r="H2571" i="2"/>
  <c r="H2570" i="2"/>
  <c r="H2569" i="2"/>
  <c r="H2568" i="2"/>
  <c r="H2567" i="2"/>
  <c r="H2566" i="2"/>
  <c r="H2565" i="2"/>
  <c r="H2564" i="2"/>
  <c r="H2558" i="2"/>
  <c r="H2557" i="2"/>
  <c r="H2556" i="2"/>
  <c r="H2555" i="2"/>
  <c r="H2554" i="2"/>
  <c r="H2553" i="2"/>
  <c r="H2547" i="2"/>
  <c r="H2548" i="2" s="1"/>
  <c r="G77" i="1" s="1"/>
  <c r="H77" i="1" s="1"/>
  <c r="H2541" i="2"/>
  <c r="H2542" i="2" s="1"/>
  <c r="G76" i="1" s="1"/>
  <c r="H76" i="1" s="1"/>
  <c r="H2535" i="2"/>
  <c r="H2534" i="2"/>
  <c r="H2533" i="2"/>
  <c r="H2532" i="2"/>
  <c r="H2526" i="2"/>
  <c r="H2525" i="2"/>
  <c r="H2519" i="2"/>
  <c r="H2518" i="2"/>
  <c r="H2517" i="2"/>
  <c r="H2516" i="2"/>
  <c r="H2515" i="2"/>
  <c r="H2514" i="2"/>
  <c r="H2506" i="2"/>
  <c r="H2505" i="2"/>
  <c r="H2497" i="2"/>
  <c r="H2498" i="2" s="1"/>
  <c r="H2500" i="2" s="1"/>
  <c r="G16" i="1" s="1"/>
  <c r="H16" i="1" s="1"/>
  <c r="H2489" i="2"/>
  <c r="H2488" i="2"/>
  <c r="H2480" i="2"/>
  <c r="H2479" i="2"/>
  <c r="H2478" i="2"/>
  <c r="H2477" i="2"/>
  <c r="H2475" i="2"/>
  <c r="H2467" i="2"/>
  <c r="H2466" i="2"/>
  <c r="H2465" i="2"/>
  <c r="H2457" i="2"/>
  <c r="H2456" i="2"/>
  <c r="H2455" i="2"/>
  <c r="H2454" i="2"/>
  <c r="F2453" i="2"/>
  <c r="H2453" i="2" s="1"/>
  <c r="F2452" i="2"/>
  <c r="H2452" i="2" s="1"/>
  <c r="H2451" i="2"/>
  <c r="H2450" i="2"/>
  <c r="H2449" i="2"/>
  <c r="H2432" i="2"/>
  <c r="H2431" i="2"/>
  <c r="H2430" i="2"/>
  <c r="H2433" i="2" s="1"/>
  <c r="H2422" i="2"/>
  <c r="H2421" i="2"/>
  <c r="H2420" i="2"/>
  <c r="H2423" i="2" s="1"/>
  <c r="H2412" i="2"/>
  <c r="H2411" i="2"/>
  <c r="H2410" i="2"/>
  <c r="H2413" i="2" s="1"/>
  <c r="H2402" i="2"/>
  <c r="H2401" i="2"/>
  <c r="G2400" i="2"/>
  <c r="H2400" i="2" s="1"/>
  <c r="H2403" i="2" s="1"/>
  <c r="H2392" i="2"/>
  <c r="H2391" i="2"/>
  <c r="H2390" i="2"/>
  <c r="H2393" i="2" s="1"/>
  <c r="H2306" i="2"/>
  <c r="H2298" i="2"/>
  <c r="H2271" i="2"/>
  <c r="H2270" i="2"/>
  <c r="H2269" i="2"/>
  <c r="H2272" i="2" s="1"/>
  <c r="H2261" i="2"/>
  <c r="H2260" i="2"/>
  <c r="H2259" i="2"/>
  <c r="H2258" i="2"/>
  <c r="H2257" i="2"/>
  <c r="H2256" i="2"/>
  <c r="H2248" i="2"/>
  <c r="H2247" i="2"/>
  <c r="H2246" i="2"/>
  <c r="H2245" i="2"/>
  <c r="H2244" i="2"/>
  <c r="H2243" i="2"/>
  <c r="H2235" i="2"/>
  <c r="H2234" i="2"/>
  <c r="H2233" i="2"/>
  <c r="H2232" i="2"/>
  <c r="H2231" i="2"/>
  <c r="H2230" i="2"/>
  <c r="H2222" i="2"/>
  <c r="H2221" i="2"/>
  <c r="H2220" i="2"/>
  <c r="F2214" i="2"/>
  <c r="H2214" i="2" s="1"/>
  <c r="F2213" i="2"/>
  <c r="H2213" i="2" s="1"/>
  <c r="F2212" i="2"/>
  <c r="H2212" i="2" s="1"/>
  <c r="F2211" i="2"/>
  <c r="H2211" i="2" s="1"/>
  <c r="F2210" i="2"/>
  <c r="H2210" i="2" s="1"/>
  <c r="F2209" i="2"/>
  <c r="H2209" i="2" s="1"/>
  <c r="F2208" i="2"/>
  <c r="H2208" i="2" s="1"/>
  <c r="F2207" i="2"/>
  <c r="H2207" i="2" s="1"/>
  <c r="H2206" i="2"/>
  <c r="F2205" i="2"/>
  <c r="H2205" i="2" s="1"/>
  <c r="F2204" i="2"/>
  <c r="H2204" i="2" s="1"/>
  <c r="H2203" i="2"/>
  <c r="H2202" i="2"/>
  <c r="H2201" i="2"/>
  <c r="H2200" i="2"/>
  <c r="H2191" i="2"/>
  <c r="H2190" i="2"/>
  <c r="H2189" i="2"/>
  <c r="H2192" i="2" s="1"/>
  <c r="H2181" i="2"/>
  <c r="H2180" i="2"/>
  <c r="H2179" i="2"/>
  <c r="H2178" i="2"/>
  <c r="H2177" i="2"/>
  <c r="H2169" i="2"/>
  <c r="H2171" i="2" s="1"/>
  <c r="F2160" i="2"/>
  <c r="H2160" i="2" s="1"/>
  <c r="F2159" i="2"/>
  <c r="H2159" i="2" s="1"/>
  <c r="H2158" i="2"/>
  <c r="H2157" i="2"/>
  <c r="F2156" i="2"/>
  <c r="H2156" i="2" s="1"/>
  <c r="H2155" i="2"/>
  <c r="H2154" i="2"/>
  <c r="H2153" i="2"/>
  <c r="H2152" i="2"/>
  <c r="H2151" i="2"/>
  <c r="H2143" i="2"/>
  <c r="H2142" i="2"/>
  <c r="H2141" i="2"/>
  <c r="H2140" i="2"/>
  <c r="H2139" i="2"/>
  <c r="H2138" i="2"/>
  <c r="H2137" i="2"/>
  <c r="F2128" i="2"/>
  <c r="H2128" i="2" s="1"/>
  <c r="F2127" i="2"/>
  <c r="H2127" i="2" s="1"/>
  <c r="H2126" i="2"/>
  <c r="H2125" i="2"/>
  <c r="F2124" i="2"/>
  <c r="H2124" i="2" s="1"/>
  <c r="H2123" i="2"/>
  <c r="H2122" i="2"/>
  <c r="H2121" i="2"/>
  <c r="H2120" i="2"/>
  <c r="H2119" i="2"/>
  <c r="H2111" i="2"/>
  <c r="H2110" i="2"/>
  <c r="H2109" i="2"/>
  <c r="H2108" i="2"/>
  <c r="H2100" i="2"/>
  <c r="H2102" i="2" s="1"/>
  <c r="H2103" i="2" s="1"/>
  <c r="G190" i="1" s="1"/>
  <c r="H190" i="1" s="1"/>
  <c r="H2094" i="2"/>
  <c r="H2093" i="2"/>
  <c r="H2092" i="2"/>
  <c r="H2091" i="2"/>
  <c r="H2090" i="2"/>
  <c r="H2082" i="2"/>
  <c r="H2084" i="2" s="1"/>
  <c r="H2081" i="2"/>
  <c r="H2080" i="2"/>
  <c r="H2072" i="2"/>
  <c r="F2071" i="2"/>
  <c r="H2071" i="2" s="1"/>
  <c r="H2070" i="2"/>
  <c r="H2073" i="2" s="1"/>
  <c r="H2062" i="2"/>
  <c r="H2061" i="2"/>
  <c r="H2053" i="2"/>
  <c r="H2052" i="2"/>
  <c r="G2051" i="2"/>
  <c r="H2051" i="2" s="1"/>
  <c r="H2054" i="2" s="1"/>
  <c r="H2043" i="2"/>
  <c r="H2042" i="2"/>
  <c r="H2041" i="2"/>
  <c r="H2044" i="2" s="1"/>
  <c r="H2035" i="2"/>
  <c r="H2034" i="2"/>
  <c r="H2032" i="2"/>
  <c r="H2024" i="2"/>
  <c r="H2023" i="2"/>
  <c r="H2022" i="2"/>
  <c r="H2025" i="2" s="1"/>
  <c r="H2014" i="2"/>
  <c r="H2013" i="2"/>
  <c r="H2004" i="2"/>
  <c r="H2003" i="2"/>
  <c r="H1994" i="2"/>
  <c r="H1993" i="2"/>
  <c r="H1992" i="2"/>
  <c r="H1995" i="2" s="1"/>
  <c r="H1984" i="2"/>
  <c r="H1983" i="2"/>
  <c r="H1982" i="2"/>
  <c r="F1974" i="2"/>
  <c r="H1966" i="2"/>
  <c r="H1965" i="2"/>
  <c r="F1964" i="2"/>
  <c r="H1963" i="2"/>
  <c r="H1962" i="2"/>
  <c r="H1961" i="2"/>
  <c r="H1960" i="2"/>
  <c r="H1945" i="2"/>
  <c r="H1944" i="2"/>
  <c r="H1943" i="2"/>
  <c r="H1942" i="2"/>
  <c r="H1941" i="2"/>
  <c r="G1940" i="2"/>
  <c r="H1940" i="2" s="1"/>
  <c r="H1931" i="2"/>
  <c r="H1930" i="2"/>
  <c r="H1929" i="2"/>
  <c r="H1928" i="2"/>
  <c r="H1927" i="2"/>
  <c r="H1926" i="2"/>
  <c r="H1925" i="2"/>
  <c r="H1924" i="2"/>
  <c r="H1923" i="2"/>
  <c r="H1922" i="2"/>
  <c r="H1921" i="2"/>
  <c r="H1920" i="2"/>
  <c r="H1919" i="2"/>
  <c r="H1918" i="2"/>
  <c r="H1917" i="2"/>
  <c r="H1916" i="2"/>
  <c r="H1915" i="2"/>
  <c r="H1914" i="2"/>
  <c r="F1906" i="2"/>
  <c r="H1906" i="2" s="1"/>
  <c r="F1905" i="2"/>
  <c r="H1905" i="2" s="1"/>
  <c r="F1904" i="2"/>
  <c r="H1904" i="2" s="1"/>
  <c r="G1896" i="2"/>
  <c r="H1896" i="2" s="1"/>
  <c r="G1895" i="2"/>
  <c r="H1895" i="2" s="1"/>
  <c r="G1869" i="2"/>
  <c r="H1869" i="2" s="1"/>
  <c r="B1869" i="2"/>
  <c r="B1868" i="2"/>
  <c r="B1867" i="2"/>
  <c r="H1852" i="2"/>
  <c r="H1851" i="2"/>
  <c r="H1850" i="2"/>
  <c r="H1849" i="2"/>
  <c r="H1848" i="2"/>
  <c r="H1847" i="2"/>
  <c r="H1846" i="2"/>
  <c r="H1845" i="2"/>
  <c r="H1844" i="2"/>
  <c r="H1843" i="2"/>
  <c r="H1835" i="2"/>
  <c r="H1837" i="2" s="1"/>
  <c r="B1835" i="2"/>
  <c r="H1834" i="2"/>
  <c r="H1836" i="2" s="1"/>
  <c r="H1826" i="2"/>
  <c r="H1825" i="2"/>
  <c r="H1824" i="2"/>
  <c r="H1823" i="2"/>
  <c r="H1822" i="2"/>
  <c r="H1821" i="2"/>
  <c r="H1820" i="2"/>
  <c r="H1819" i="2"/>
  <c r="H1818" i="2"/>
  <c r="H1817" i="2"/>
  <c r="H1816" i="2"/>
  <c r="H1808" i="2"/>
  <c r="H1807" i="2"/>
  <c r="H1806" i="2"/>
  <c r="H1798" i="2"/>
  <c r="H1799" i="2" s="1"/>
  <c r="H1797" i="2"/>
  <c r="H1796" i="2"/>
  <c r="H1788" i="2"/>
  <c r="H1787" i="2"/>
  <c r="H1786" i="2"/>
  <c r="H1785" i="2"/>
  <c r="H1777" i="2"/>
  <c r="H1779" i="2" s="1"/>
  <c r="H1775" i="2"/>
  <c r="H1774" i="2"/>
  <c r="H1762" i="2"/>
  <c r="H1767" i="2" s="1"/>
  <c r="H1753" i="2"/>
  <c r="H1756" i="2" s="1"/>
  <c r="H1757" i="2" s="1"/>
  <c r="G345" i="1" s="1"/>
  <c r="H1743" i="2"/>
  <c r="H1742" i="2"/>
  <c r="H1741" i="2"/>
  <c r="H1740" i="2"/>
  <c r="H1731" i="2"/>
  <c r="H1733" i="2" s="1"/>
  <c r="H1730" i="2"/>
  <c r="H1734" i="2" s="1"/>
  <c r="H1721" i="2"/>
  <c r="H1720" i="2"/>
  <c r="H1719" i="2"/>
  <c r="H1718" i="2"/>
  <c r="H1717" i="2"/>
  <c r="H1716" i="2"/>
  <c r="H1715" i="2"/>
  <c r="H1714" i="2"/>
  <c r="H1713" i="2"/>
  <c r="H1705" i="2"/>
  <c r="H1704" i="2"/>
  <c r="H1703" i="2"/>
  <c r="H1702" i="2"/>
  <c r="F1701" i="2"/>
  <c r="H1701" i="2" s="1"/>
  <c r="F1700" i="2"/>
  <c r="H1700" i="2" s="1"/>
  <c r="F1699" i="2"/>
  <c r="H1699" i="2" s="1"/>
  <c r="F1698" i="2"/>
  <c r="H1698" i="2" s="1"/>
  <c r="F1697" i="2"/>
  <c r="H1697" i="2" s="1"/>
  <c r="F1696" i="2"/>
  <c r="H1696" i="2" s="1"/>
  <c r="F1695" i="2"/>
  <c r="H1695" i="2" s="1"/>
  <c r="F1694" i="2"/>
  <c r="H1694" i="2" s="1"/>
  <c r="F1693" i="2"/>
  <c r="H1693" i="2" s="1"/>
  <c r="H1685" i="2"/>
  <c r="H1684" i="2"/>
  <c r="H1683" i="2"/>
  <c r="H1682" i="2"/>
  <c r="F1681" i="2"/>
  <c r="H1681" i="2" s="1"/>
  <c r="F1680" i="2"/>
  <c r="H1680" i="2" s="1"/>
  <c r="F1679" i="2"/>
  <c r="H1679" i="2" s="1"/>
  <c r="F1678" i="2"/>
  <c r="H1678" i="2" s="1"/>
  <c r="F1677" i="2"/>
  <c r="H1677" i="2" s="1"/>
  <c r="F1676" i="2"/>
  <c r="H1676" i="2" s="1"/>
  <c r="F1675" i="2"/>
  <c r="H1675" i="2" s="1"/>
  <c r="F1674" i="2"/>
  <c r="H1674" i="2" s="1"/>
  <c r="F1673" i="2"/>
  <c r="H1673" i="2" s="1"/>
  <c r="H1665" i="2"/>
  <c r="H1664" i="2"/>
  <c r="H1663" i="2"/>
  <c r="H1662" i="2"/>
  <c r="F1661" i="2"/>
  <c r="H1661" i="2" s="1"/>
  <c r="F1660" i="2"/>
  <c r="H1660" i="2" s="1"/>
  <c r="F1659" i="2"/>
  <c r="H1659" i="2" s="1"/>
  <c r="F1658" i="2"/>
  <c r="H1658" i="2" s="1"/>
  <c r="F1657" i="2"/>
  <c r="H1657" i="2" s="1"/>
  <c r="F1656" i="2"/>
  <c r="H1656" i="2" s="1"/>
  <c r="F1655" i="2"/>
  <c r="H1655" i="2" s="1"/>
  <c r="F1654" i="2"/>
  <c r="H1654" i="2" s="1"/>
  <c r="F1653" i="2"/>
  <c r="H1653" i="2" s="1"/>
  <c r="H1645" i="2"/>
  <c r="H1644" i="2"/>
  <c r="H1643" i="2"/>
  <c r="H1642" i="2"/>
  <c r="F1641" i="2"/>
  <c r="H1641" i="2" s="1"/>
  <c r="F1640" i="2"/>
  <c r="H1640" i="2" s="1"/>
  <c r="F1639" i="2"/>
  <c r="H1639" i="2" s="1"/>
  <c r="F1638" i="2"/>
  <c r="H1638" i="2" s="1"/>
  <c r="F1637" i="2"/>
  <c r="H1637" i="2" s="1"/>
  <c r="F1636" i="2"/>
  <c r="H1636" i="2" s="1"/>
  <c r="F1635" i="2"/>
  <c r="H1635" i="2" s="1"/>
  <c r="F1634" i="2"/>
  <c r="H1634" i="2" s="1"/>
  <c r="F1633" i="2"/>
  <c r="H1633" i="2" s="1"/>
  <c r="H1625" i="2"/>
  <c r="H1624" i="2"/>
  <c r="H1623" i="2"/>
  <c r="H1622" i="2"/>
  <c r="F1621" i="2"/>
  <c r="H1621" i="2" s="1"/>
  <c r="F1620" i="2"/>
  <c r="H1620" i="2" s="1"/>
  <c r="F1619" i="2"/>
  <c r="H1619" i="2" s="1"/>
  <c r="F1618" i="2"/>
  <c r="H1618" i="2" s="1"/>
  <c r="F1617" i="2"/>
  <c r="H1617" i="2" s="1"/>
  <c r="F1616" i="2"/>
  <c r="H1616" i="2" s="1"/>
  <c r="F1615" i="2"/>
  <c r="H1615" i="2" s="1"/>
  <c r="F1614" i="2"/>
  <c r="H1614" i="2" s="1"/>
  <c r="F1613" i="2"/>
  <c r="H1613" i="2" s="1"/>
  <c r="H1605" i="2"/>
  <c r="H1604" i="2"/>
  <c r="F1603" i="2"/>
  <c r="H1603" i="2" s="1"/>
  <c r="F1602" i="2"/>
  <c r="H1602" i="2" s="1"/>
  <c r="F1601" i="2"/>
  <c r="H1601" i="2" s="1"/>
  <c r="F1600" i="2"/>
  <c r="H1600" i="2" s="1"/>
  <c r="F1599" i="2"/>
  <c r="H1599" i="2" s="1"/>
  <c r="F1598" i="2"/>
  <c r="H1598" i="2" s="1"/>
  <c r="F1597" i="2"/>
  <c r="H1597" i="2" s="1"/>
  <c r="F1596" i="2"/>
  <c r="H1596" i="2" s="1"/>
  <c r="F1595" i="2"/>
  <c r="H1595" i="2" s="1"/>
  <c r="H1587" i="2"/>
  <c r="H1586" i="2"/>
  <c r="H1585" i="2"/>
  <c r="H1584" i="2"/>
  <c r="F1583" i="2"/>
  <c r="H1583" i="2" s="1"/>
  <c r="F1582" i="2"/>
  <c r="H1582" i="2" s="1"/>
  <c r="F1581" i="2"/>
  <c r="H1581" i="2" s="1"/>
  <c r="F1580" i="2"/>
  <c r="H1580" i="2" s="1"/>
  <c r="F1579" i="2"/>
  <c r="H1579" i="2" s="1"/>
  <c r="F1578" i="2"/>
  <c r="H1578" i="2" s="1"/>
  <c r="F1577" i="2"/>
  <c r="H1577" i="2" s="1"/>
  <c r="F1576" i="2"/>
  <c r="H1576" i="2" s="1"/>
  <c r="F1575" i="2"/>
  <c r="H1575" i="2" s="1"/>
  <c r="H1567" i="2"/>
  <c r="H1566" i="2"/>
  <c r="H1565" i="2"/>
  <c r="H1564" i="2"/>
  <c r="F1563" i="2"/>
  <c r="H1563" i="2" s="1"/>
  <c r="F1562" i="2"/>
  <c r="H1562" i="2" s="1"/>
  <c r="F1561" i="2"/>
  <c r="H1561" i="2" s="1"/>
  <c r="F1560" i="2"/>
  <c r="H1560" i="2" s="1"/>
  <c r="F1559" i="2"/>
  <c r="H1559" i="2" s="1"/>
  <c r="F1558" i="2"/>
  <c r="H1558" i="2" s="1"/>
  <c r="F1557" i="2"/>
  <c r="H1557" i="2" s="1"/>
  <c r="F1556" i="2"/>
  <c r="H1556" i="2" s="1"/>
  <c r="F1555" i="2"/>
  <c r="H1555" i="2" s="1"/>
  <c r="H1547" i="2"/>
  <c r="H1546" i="2"/>
  <c r="H1545" i="2"/>
  <c r="H1544" i="2"/>
  <c r="F1543" i="2"/>
  <c r="H1543" i="2" s="1"/>
  <c r="F1542" i="2"/>
  <c r="H1542" i="2" s="1"/>
  <c r="F1541" i="2"/>
  <c r="H1541" i="2" s="1"/>
  <c r="F1540" i="2"/>
  <c r="H1540" i="2" s="1"/>
  <c r="F1539" i="2"/>
  <c r="H1539" i="2" s="1"/>
  <c r="F1538" i="2"/>
  <c r="H1538" i="2" s="1"/>
  <c r="F1537" i="2"/>
  <c r="H1537" i="2" s="1"/>
  <c r="F1536" i="2"/>
  <c r="H1536" i="2" s="1"/>
  <c r="F1535" i="2"/>
  <c r="H1535" i="2" s="1"/>
  <c r="H1527" i="2"/>
  <c r="H1526" i="2"/>
  <c r="H1525" i="2"/>
  <c r="H1524" i="2"/>
  <c r="F1523" i="2"/>
  <c r="H1523" i="2" s="1"/>
  <c r="F1522" i="2"/>
  <c r="H1522" i="2" s="1"/>
  <c r="F1521" i="2"/>
  <c r="H1521" i="2" s="1"/>
  <c r="F1520" i="2"/>
  <c r="H1520" i="2" s="1"/>
  <c r="F1519" i="2"/>
  <c r="H1519" i="2" s="1"/>
  <c r="F1518" i="2"/>
  <c r="H1518" i="2" s="1"/>
  <c r="F1517" i="2"/>
  <c r="H1517" i="2" s="1"/>
  <c r="F1516" i="2"/>
  <c r="H1516" i="2" s="1"/>
  <c r="F1515" i="2"/>
  <c r="H1515" i="2" s="1"/>
  <c r="H1507" i="2"/>
  <c r="H1506" i="2"/>
  <c r="H1505" i="2"/>
  <c r="H1504" i="2"/>
  <c r="F1503" i="2"/>
  <c r="H1503" i="2" s="1"/>
  <c r="F1502" i="2"/>
  <c r="H1502" i="2" s="1"/>
  <c r="F1501" i="2"/>
  <c r="H1501" i="2" s="1"/>
  <c r="F1500" i="2"/>
  <c r="H1500" i="2" s="1"/>
  <c r="F1499" i="2"/>
  <c r="H1499" i="2" s="1"/>
  <c r="F1498" i="2"/>
  <c r="H1498" i="2" s="1"/>
  <c r="F1497" i="2"/>
  <c r="H1497" i="2" s="1"/>
  <c r="F1496" i="2"/>
  <c r="H1496" i="2" s="1"/>
  <c r="F1495" i="2"/>
  <c r="H1495" i="2" s="1"/>
  <c r="H1487" i="2"/>
  <c r="H1486" i="2"/>
  <c r="H1485" i="2"/>
  <c r="H1484" i="2"/>
  <c r="F1483" i="2"/>
  <c r="H1483" i="2" s="1"/>
  <c r="F1482" i="2"/>
  <c r="H1482" i="2" s="1"/>
  <c r="F1481" i="2"/>
  <c r="H1481" i="2" s="1"/>
  <c r="F1480" i="2"/>
  <c r="H1480" i="2" s="1"/>
  <c r="F1479" i="2"/>
  <c r="H1479" i="2" s="1"/>
  <c r="F1478" i="2"/>
  <c r="H1478" i="2" s="1"/>
  <c r="F1477" i="2"/>
  <c r="H1477" i="2" s="1"/>
  <c r="F1476" i="2"/>
  <c r="H1476" i="2" s="1"/>
  <c r="F1475" i="2"/>
  <c r="H1475" i="2" s="1"/>
  <c r="H1467" i="2"/>
  <c r="H1466" i="2"/>
  <c r="H1465" i="2"/>
  <c r="H1464" i="2"/>
  <c r="F1463" i="2"/>
  <c r="H1463" i="2" s="1"/>
  <c r="F1462" i="2"/>
  <c r="H1462" i="2" s="1"/>
  <c r="F1461" i="2"/>
  <c r="H1461" i="2" s="1"/>
  <c r="F1460" i="2"/>
  <c r="H1460" i="2" s="1"/>
  <c r="F1459" i="2"/>
  <c r="H1459" i="2" s="1"/>
  <c r="F1458" i="2"/>
  <c r="H1458" i="2" s="1"/>
  <c r="F1457" i="2"/>
  <c r="H1457" i="2" s="1"/>
  <c r="F1456" i="2"/>
  <c r="H1456" i="2" s="1"/>
  <c r="F1455" i="2"/>
  <c r="H1455" i="2" s="1"/>
  <c r="H1447" i="2"/>
  <c r="H1446" i="2"/>
  <c r="H1445" i="2"/>
  <c r="H1444" i="2"/>
  <c r="F1443" i="2"/>
  <c r="H1443" i="2" s="1"/>
  <c r="F1442" i="2"/>
  <c r="H1442" i="2" s="1"/>
  <c r="F1441" i="2"/>
  <c r="H1441" i="2" s="1"/>
  <c r="F1440" i="2"/>
  <c r="H1440" i="2" s="1"/>
  <c r="F1439" i="2"/>
  <c r="H1439" i="2" s="1"/>
  <c r="F1438" i="2"/>
  <c r="H1438" i="2" s="1"/>
  <c r="F1437" i="2"/>
  <c r="H1437" i="2" s="1"/>
  <c r="F1436" i="2"/>
  <c r="H1436" i="2" s="1"/>
  <c r="F1435" i="2"/>
  <c r="H1435" i="2" s="1"/>
  <c r="H1427" i="2"/>
  <c r="H1426" i="2"/>
  <c r="H1425" i="2"/>
  <c r="H1424" i="2"/>
  <c r="F1423" i="2"/>
  <c r="H1423" i="2" s="1"/>
  <c r="F1422" i="2"/>
  <c r="H1422" i="2" s="1"/>
  <c r="F1421" i="2"/>
  <c r="H1421" i="2" s="1"/>
  <c r="F1420" i="2"/>
  <c r="H1420" i="2" s="1"/>
  <c r="F1419" i="2"/>
  <c r="H1419" i="2" s="1"/>
  <c r="F1418" i="2"/>
  <c r="H1418" i="2" s="1"/>
  <c r="F1417" i="2"/>
  <c r="H1417" i="2" s="1"/>
  <c r="F1416" i="2"/>
  <c r="H1416" i="2" s="1"/>
  <c r="F1415" i="2"/>
  <c r="H1415" i="2" s="1"/>
  <c r="H1407" i="2"/>
  <c r="H1406" i="2"/>
  <c r="H1405" i="2"/>
  <c r="F1404" i="2"/>
  <c r="H1404" i="2" s="1"/>
  <c r="F1403" i="2"/>
  <c r="H1403" i="2" s="1"/>
  <c r="F1402" i="2"/>
  <c r="H1402" i="2" s="1"/>
  <c r="F1401" i="2"/>
  <c r="H1401" i="2" s="1"/>
  <c r="F1400" i="2"/>
  <c r="H1400" i="2" s="1"/>
  <c r="F1399" i="2"/>
  <c r="H1399" i="2" s="1"/>
  <c r="F1398" i="2"/>
  <c r="H1398" i="2" s="1"/>
  <c r="F1397" i="2"/>
  <c r="H1397" i="2" s="1"/>
  <c r="F1396" i="2"/>
  <c r="H1396" i="2" s="1"/>
  <c r="H1388" i="2"/>
  <c r="H1387" i="2"/>
  <c r="H1386" i="2"/>
  <c r="H1385" i="2"/>
  <c r="F1384" i="2"/>
  <c r="H1384" i="2" s="1"/>
  <c r="F1383" i="2"/>
  <c r="H1383" i="2" s="1"/>
  <c r="F1382" i="2"/>
  <c r="H1382" i="2" s="1"/>
  <c r="F1381" i="2"/>
  <c r="H1381" i="2" s="1"/>
  <c r="F1380" i="2"/>
  <c r="H1380" i="2" s="1"/>
  <c r="F1379" i="2"/>
  <c r="H1379" i="2" s="1"/>
  <c r="F1378" i="2"/>
  <c r="H1378" i="2" s="1"/>
  <c r="F1377" i="2"/>
  <c r="H1377" i="2" s="1"/>
  <c r="F1376" i="2"/>
  <c r="H1376" i="2" s="1"/>
  <c r="H1368" i="2"/>
  <c r="H1367" i="2"/>
  <c r="H1366" i="2"/>
  <c r="H1365" i="2"/>
  <c r="F1364" i="2"/>
  <c r="H1364" i="2" s="1"/>
  <c r="F1363" i="2"/>
  <c r="H1363" i="2" s="1"/>
  <c r="F1362" i="2"/>
  <c r="H1362" i="2" s="1"/>
  <c r="F1361" i="2"/>
  <c r="H1361" i="2" s="1"/>
  <c r="F1360" i="2"/>
  <c r="H1360" i="2" s="1"/>
  <c r="F1359" i="2"/>
  <c r="H1359" i="2" s="1"/>
  <c r="F1358" i="2"/>
  <c r="H1358" i="2" s="1"/>
  <c r="F1357" i="2"/>
  <c r="H1357" i="2" s="1"/>
  <c r="F1356" i="2"/>
  <c r="H1356" i="2" s="1"/>
  <c r="H1348" i="2"/>
  <c r="H1347" i="2"/>
  <c r="H1346" i="2"/>
  <c r="H1345" i="2"/>
  <c r="F1344" i="2"/>
  <c r="H1344" i="2" s="1"/>
  <c r="F1343" i="2"/>
  <c r="H1343" i="2" s="1"/>
  <c r="F1342" i="2"/>
  <c r="H1342" i="2" s="1"/>
  <c r="F1341" i="2"/>
  <c r="H1341" i="2" s="1"/>
  <c r="F1340" i="2"/>
  <c r="H1340" i="2" s="1"/>
  <c r="F1339" i="2"/>
  <c r="H1339" i="2" s="1"/>
  <c r="F1338" i="2"/>
  <c r="H1338" i="2" s="1"/>
  <c r="F1337" i="2"/>
  <c r="H1337" i="2" s="1"/>
  <c r="F1336" i="2"/>
  <c r="H1336" i="2" s="1"/>
  <c r="H1328" i="2"/>
  <c r="H1327" i="2"/>
  <c r="H1326" i="2"/>
  <c r="H1325" i="2"/>
  <c r="F1324" i="2"/>
  <c r="H1324" i="2" s="1"/>
  <c r="F1323" i="2"/>
  <c r="H1323" i="2" s="1"/>
  <c r="F1322" i="2"/>
  <c r="H1322" i="2" s="1"/>
  <c r="F1321" i="2"/>
  <c r="H1321" i="2" s="1"/>
  <c r="F1320" i="2"/>
  <c r="H1320" i="2" s="1"/>
  <c r="F1319" i="2"/>
  <c r="H1319" i="2" s="1"/>
  <c r="F1318" i="2"/>
  <c r="H1318" i="2" s="1"/>
  <c r="F1317" i="2"/>
  <c r="H1317" i="2" s="1"/>
  <c r="F1316" i="2"/>
  <c r="H1316" i="2" s="1"/>
  <c r="H1308" i="2"/>
  <c r="H1307" i="2"/>
  <c r="H1306" i="2"/>
  <c r="H1305" i="2"/>
  <c r="F1304" i="2"/>
  <c r="H1304" i="2" s="1"/>
  <c r="F1303" i="2"/>
  <c r="H1303" i="2" s="1"/>
  <c r="F1302" i="2"/>
  <c r="H1302" i="2" s="1"/>
  <c r="F1301" i="2"/>
  <c r="H1301" i="2" s="1"/>
  <c r="F1300" i="2"/>
  <c r="H1300" i="2" s="1"/>
  <c r="F1299" i="2"/>
  <c r="H1299" i="2" s="1"/>
  <c r="F1298" i="2"/>
  <c r="H1298" i="2" s="1"/>
  <c r="F1297" i="2"/>
  <c r="H1297" i="2" s="1"/>
  <c r="F1296" i="2"/>
  <c r="H1296" i="2" s="1"/>
  <c r="H1288" i="2"/>
  <c r="H1287" i="2"/>
  <c r="H1286" i="2"/>
  <c r="H1285" i="2"/>
  <c r="F1284" i="2"/>
  <c r="H1284" i="2" s="1"/>
  <c r="F1283" i="2"/>
  <c r="H1283" i="2" s="1"/>
  <c r="F1282" i="2"/>
  <c r="H1282" i="2" s="1"/>
  <c r="F1281" i="2"/>
  <c r="H1281" i="2" s="1"/>
  <c r="F1280" i="2"/>
  <c r="H1280" i="2" s="1"/>
  <c r="F1279" i="2"/>
  <c r="H1279" i="2" s="1"/>
  <c r="F1278" i="2"/>
  <c r="H1278" i="2" s="1"/>
  <c r="F1277" i="2"/>
  <c r="H1277" i="2" s="1"/>
  <c r="F1276" i="2"/>
  <c r="H1276" i="2" s="1"/>
  <c r="H1268" i="2"/>
  <c r="H1267" i="2"/>
  <c r="H1266" i="2"/>
  <c r="H1265" i="2"/>
  <c r="H1264" i="2"/>
  <c r="H1263" i="2"/>
  <c r="H1262" i="2"/>
  <c r="H1261" i="2"/>
  <c r="H1260" i="2"/>
  <c r="H1259" i="2"/>
  <c r="H1258" i="2"/>
  <c r="H1257" i="2"/>
  <c r="H1256" i="2"/>
  <c r="H1248" i="2"/>
  <c r="H1247" i="2"/>
  <c r="H1246" i="2"/>
  <c r="H1245" i="2"/>
  <c r="H1237" i="2"/>
  <c r="H1236" i="2"/>
  <c r="H1235" i="2"/>
  <c r="H1234" i="2"/>
  <c r="H1226" i="2"/>
  <c r="H1225" i="2"/>
  <c r="H1224" i="2"/>
  <c r="H1223" i="2"/>
  <c r="H1222" i="2"/>
  <c r="H1221" i="2"/>
  <c r="H1220" i="2"/>
  <c r="H1219" i="2"/>
  <c r="H1218" i="2"/>
  <c r="H1210" i="2"/>
  <c r="H1207" i="2"/>
  <c r="H1197" i="2"/>
  <c r="H1196" i="2"/>
  <c r="H1195" i="2"/>
  <c r="H1194" i="2"/>
  <c r="F1186" i="2"/>
  <c r="H1186" i="2" s="1"/>
  <c r="F1185" i="2"/>
  <c r="H1185" i="2" s="1"/>
  <c r="F1184" i="2"/>
  <c r="H1184" i="2" s="1"/>
  <c r="F1183" i="2"/>
  <c r="H1183" i="2" s="1"/>
  <c r="F1182" i="2"/>
  <c r="H1182" i="2" s="1"/>
  <c r="F1181" i="2"/>
  <c r="H1181" i="2" s="1"/>
  <c r="F1180" i="2"/>
  <c r="H1180" i="2" s="1"/>
  <c r="F1179" i="2"/>
  <c r="H1179" i="2" s="1"/>
  <c r="F1178" i="2"/>
  <c r="H1178" i="2" s="1"/>
  <c r="F1177" i="2"/>
  <c r="H1177" i="2" s="1"/>
  <c r="F1176" i="2"/>
  <c r="H1176" i="2" s="1"/>
  <c r="F1175" i="2"/>
  <c r="H1175" i="2" s="1"/>
  <c r="F1174" i="2"/>
  <c r="H1174" i="2" s="1"/>
  <c r="F1173" i="2"/>
  <c r="H1173" i="2" s="1"/>
  <c r="F1172" i="2"/>
  <c r="H1172" i="2" s="1"/>
  <c r="H1164" i="2"/>
  <c r="H1162" i="2"/>
  <c r="H1165" i="2" s="1"/>
  <c r="H1154" i="2"/>
  <c r="H1153" i="2"/>
  <c r="G1152" i="2"/>
  <c r="H1152" i="2" s="1"/>
  <c r="H1155" i="2" s="1"/>
  <c r="H1144" i="2"/>
  <c r="H1143" i="2"/>
  <c r="H1142" i="2"/>
  <c r="H1141" i="2"/>
  <c r="H1133" i="2"/>
  <c r="H1132" i="2"/>
  <c r="H1131" i="2"/>
  <c r="H1134" i="2" s="1"/>
  <c r="H1121" i="2"/>
  <c r="H1124" i="2" s="1"/>
  <c r="H1111" i="2"/>
  <c r="H1114" i="2" s="1"/>
  <c r="H1103" i="2"/>
  <c r="H1102" i="2"/>
  <c r="H1101" i="2"/>
  <c r="H1100" i="2"/>
  <c r="H1099" i="2"/>
  <c r="H1098" i="2"/>
  <c r="H1097" i="2"/>
  <c r="H1089" i="2"/>
  <c r="H1088" i="2"/>
  <c r="H1086" i="2"/>
  <c r="H1085" i="2"/>
  <c r="H1084" i="2"/>
  <c r="H1083" i="2"/>
  <c r="H1082" i="2"/>
  <c r="H1074" i="2"/>
  <c r="H1075" i="2" s="1"/>
  <c r="H1073" i="2"/>
  <c r="H1072" i="2"/>
  <c r="H1064" i="2"/>
  <c r="H1063" i="2"/>
  <c r="F1062" i="2"/>
  <c r="H1062" i="2" s="1"/>
  <c r="H1061" i="2"/>
  <c r="H1060" i="2"/>
  <c r="H1059" i="2"/>
  <c r="H1051" i="2"/>
  <c r="H1050" i="2"/>
  <c r="H1049" i="2"/>
  <c r="H1048" i="2"/>
  <c r="H1040" i="2"/>
  <c r="H1039" i="2"/>
  <c r="H1038" i="2"/>
  <c r="H1037" i="2"/>
  <c r="H1036" i="2"/>
  <c r="H1035" i="2"/>
  <c r="H1034" i="2"/>
  <c r="H1026" i="2"/>
  <c r="H1025" i="2"/>
  <c r="H1024" i="2"/>
  <c r="H1023" i="2"/>
  <c r="H1022" i="2"/>
  <c r="H1021" i="2"/>
  <c r="H1020" i="2"/>
  <c r="H1019" i="2"/>
  <c r="H1011" i="2"/>
  <c r="H1012" i="2" s="1"/>
  <c r="H1010" i="2"/>
  <c r="H1013" i="2" s="1"/>
  <c r="H1002" i="2"/>
  <c r="H1004" i="2" s="1"/>
  <c r="H1005" i="2" s="1"/>
  <c r="G239" i="1" s="1"/>
  <c r="H239" i="1" s="1"/>
  <c r="H994" i="2"/>
  <c r="H993" i="2"/>
  <c r="H992" i="2"/>
  <c r="H991" i="2"/>
  <c r="H990" i="2"/>
  <c r="H989" i="2"/>
  <c r="H988" i="2"/>
  <c r="F980" i="2"/>
  <c r="H980" i="2" s="1"/>
  <c r="F979" i="2"/>
  <c r="H979" i="2" s="1"/>
  <c r="F978" i="2"/>
  <c r="H978" i="2" s="1"/>
  <c r="F977" i="2"/>
  <c r="H977" i="2" s="1"/>
  <c r="F976" i="2"/>
  <c r="H976" i="2" s="1"/>
  <c r="F975" i="2"/>
  <c r="H975" i="2" s="1"/>
  <c r="F974" i="2"/>
  <c r="H974" i="2" s="1"/>
  <c r="F973" i="2"/>
  <c r="H973" i="2" s="1"/>
  <c r="F972" i="2"/>
  <c r="H972" i="2" s="1"/>
  <c r="F971" i="2"/>
  <c r="H971" i="2" s="1"/>
  <c r="F970" i="2"/>
  <c r="H970" i="2" s="1"/>
  <c r="H969" i="2"/>
  <c r="H968" i="2"/>
  <c r="H967" i="2"/>
  <c r="F966" i="2"/>
  <c r="H966" i="2" s="1"/>
  <c r="F965" i="2"/>
  <c r="H965" i="2" s="1"/>
  <c r="H957" i="2"/>
  <c r="H956" i="2"/>
  <c r="H955" i="2"/>
  <c r="H954" i="2"/>
  <c r="H946" i="2"/>
  <c r="H945" i="2"/>
  <c r="H944" i="2"/>
  <c r="H947" i="2" s="1"/>
  <c r="H936" i="2"/>
  <c r="H935" i="2"/>
  <c r="H934" i="2"/>
  <c r="H933" i="2"/>
  <c r="H925" i="2"/>
  <c r="H924" i="2"/>
  <c r="H923" i="2"/>
  <c r="H922" i="2"/>
  <c r="H914" i="2"/>
  <c r="H916" i="2" s="1"/>
  <c r="H917" i="2" s="1"/>
  <c r="G226" i="1" s="1"/>
  <c r="H226" i="1" s="1"/>
  <c r="H906" i="2"/>
  <c r="H908" i="2" s="1"/>
  <c r="H909" i="2" s="1"/>
  <c r="G225" i="1" s="1"/>
  <c r="H225" i="1" s="1"/>
  <c r="H898" i="2"/>
  <c r="H897" i="2"/>
  <c r="H896" i="2"/>
  <c r="H895" i="2"/>
  <c r="H894" i="2"/>
  <c r="H886" i="2"/>
  <c r="H885" i="2"/>
  <c r="H884" i="2"/>
  <c r="H883" i="2"/>
  <c r="H875" i="2"/>
  <c r="H874" i="2"/>
  <c r="H873" i="2"/>
  <c r="H872" i="2"/>
  <c r="H871" i="2"/>
  <c r="H870" i="2"/>
  <c r="H862" i="2"/>
  <c r="H861" i="2"/>
  <c r="H860" i="2"/>
  <c r="H859" i="2"/>
  <c r="H851" i="2"/>
  <c r="H850" i="2"/>
  <c r="H849" i="2"/>
  <c r="H848" i="2"/>
  <c r="H847" i="2"/>
  <c r="H846" i="2"/>
  <c r="H845" i="2"/>
  <c r="H839" i="2"/>
  <c r="H838" i="2"/>
  <c r="H837" i="2"/>
  <c r="H836" i="2"/>
  <c r="H835" i="2"/>
  <c r="H834" i="2"/>
  <c r="H833" i="2"/>
  <c r="H832" i="2"/>
  <c r="H831" i="2"/>
  <c r="H830" i="2"/>
  <c r="H822" i="2"/>
  <c r="H821" i="2"/>
  <c r="H820" i="2"/>
  <c r="H819" i="2"/>
  <c r="H818" i="2"/>
  <c r="H817" i="2"/>
  <c r="H816" i="2"/>
  <c r="H815" i="2"/>
  <c r="H814" i="2"/>
  <c r="H813" i="2"/>
  <c r="H805" i="2"/>
  <c r="H804" i="2"/>
  <c r="H803" i="2"/>
  <c r="H802" i="2"/>
  <c r="H801" i="2"/>
  <c r="H800" i="2"/>
  <c r="H799" i="2"/>
  <c r="H798" i="2"/>
  <c r="H797" i="2"/>
  <c r="H796" i="2"/>
  <c r="H790" i="2"/>
  <c r="H789" i="2"/>
  <c r="H788" i="2"/>
  <c r="H787" i="2"/>
  <c r="H786" i="2"/>
  <c r="H785" i="2"/>
  <c r="H784" i="2"/>
  <c r="H783" i="2"/>
  <c r="H782" i="2"/>
  <c r="H781" i="2"/>
  <c r="H773" i="2"/>
  <c r="H772" i="2"/>
  <c r="H771" i="2"/>
  <c r="H770" i="2"/>
  <c r="H769" i="2"/>
  <c r="H768" i="2"/>
  <c r="H767" i="2"/>
  <c r="H766" i="2"/>
  <c r="H765" i="2"/>
  <c r="H764" i="2"/>
  <c r="H763" i="2"/>
  <c r="H755" i="2"/>
  <c r="H754" i="2"/>
  <c r="H753" i="2"/>
  <c r="H752" i="2"/>
  <c r="H751" i="2"/>
  <c r="H750" i="2"/>
  <c r="H749" i="2"/>
  <c r="H748" i="2"/>
  <c r="H747" i="2"/>
  <c r="H746" i="2"/>
  <c r="H738" i="2"/>
  <c r="H737" i="2"/>
  <c r="H736" i="2"/>
  <c r="H735" i="2"/>
  <c r="H734" i="2"/>
  <c r="H733" i="2"/>
  <c r="H732" i="2"/>
  <c r="H731" i="2"/>
  <c r="H730" i="2"/>
  <c r="H729" i="2"/>
  <c r="H721" i="2"/>
  <c r="H720" i="2"/>
  <c r="H719" i="2"/>
  <c r="H718" i="2"/>
  <c r="H717" i="2"/>
  <c r="H716" i="2"/>
  <c r="H715" i="2"/>
  <c r="H714" i="2"/>
  <c r="H713" i="2"/>
  <c r="H705" i="2"/>
  <c r="H704" i="2"/>
  <c r="H703" i="2"/>
  <c r="H702" i="2"/>
  <c r="H701" i="2"/>
  <c r="H700" i="2"/>
  <c r="H699" i="2"/>
  <c r="H691" i="2"/>
  <c r="H690" i="2"/>
  <c r="H689" i="2"/>
  <c r="H692" i="2" s="1"/>
  <c r="H681" i="2"/>
  <c r="H680" i="2"/>
  <c r="F679" i="2"/>
  <c r="H679" i="2" s="1"/>
  <c r="H678" i="2"/>
  <c r="H677" i="2"/>
  <c r="H669" i="2"/>
  <c r="H668" i="2"/>
  <c r="H667" i="2"/>
  <c r="H666" i="2"/>
  <c r="H658" i="2"/>
  <c r="H657" i="2"/>
  <c r="H656" i="2"/>
  <c r="H655" i="2"/>
  <c r="H647" i="2"/>
  <c r="H646" i="2"/>
  <c r="H645" i="2"/>
  <c r="H644" i="2"/>
  <c r="H643" i="2"/>
  <c r="H642" i="2"/>
  <c r="H641" i="2"/>
  <c r="H633" i="2"/>
  <c r="H632" i="2"/>
  <c r="H631" i="2"/>
  <c r="H630" i="2"/>
  <c r="H629" i="2"/>
  <c r="H628" i="2"/>
  <c r="H620" i="2"/>
  <c r="H619" i="2"/>
  <c r="H618" i="2"/>
  <c r="H617" i="2"/>
  <c r="H616" i="2"/>
  <c r="H615" i="2"/>
  <c r="H614" i="2"/>
  <c r="H606" i="2"/>
  <c r="H605" i="2"/>
  <c r="H604" i="2"/>
  <c r="H603" i="2"/>
  <c r="H595" i="2"/>
  <c r="H594" i="2"/>
  <c r="H593" i="2"/>
  <c r="H592" i="2"/>
  <c r="H591" i="2"/>
  <c r="F590" i="2"/>
  <c r="H590" i="2" s="1"/>
  <c r="F589" i="2"/>
  <c r="H589" i="2" s="1"/>
  <c r="H581" i="2"/>
  <c r="H580" i="2"/>
  <c r="H579" i="2"/>
  <c r="H578" i="2"/>
  <c r="H577" i="2"/>
  <c r="F576" i="2"/>
  <c r="H576" i="2" s="1"/>
  <c r="F575" i="2"/>
  <c r="H575" i="2" s="1"/>
  <c r="H567" i="2"/>
  <c r="H566" i="2"/>
  <c r="H565" i="2"/>
  <c r="H564" i="2"/>
  <c r="H563" i="2"/>
  <c r="H562" i="2"/>
  <c r="H561" i="2"/>
  <c r="H560" i="2"/>
  <c r="H559" i="2"/>
  <c r="H551" i="2"/>
  <c r="H553" i="2" s="1"/>
  <c r="H550" i="2"/>
  <c r="H552" i="2" s="1"/>
  <c r="H542" i="2"/>
  <c r="H544" i="2" s="1"/>
  <c r="H545" i="2" s="1"/>
  <c r="H534" i="2"/>
  <c r="H536" i="2" s="1"/>
  <c r="H537" i="2" s="1"/>
  <c r="H518" i="2"/>
  <c r="H517" i="2"/>
  <c r="H516" i="2"/>
  <c r="H515" i="2"/>
  <c r="H514" i="2"/>
  <c r="H513" i="2"/>
  <c r="H512" i="2"/>
  <c r="H511" i="2"/>
  <c r="H510" i="2"/>
  <c r="H509" i="2"/>
  <c r="H501" i="2"/>
  <c r="H500" i="2"/>
  <c r="H499" i="2"/>
  <c r="H498" i="2"/>
  <c r="H490" i="2"/>
  <c r="H489" i="2"/>
  <c r="F488" i="2"/>
  <c r="H488" i="2" s="1"/>
  <c r="H491" i="2" s="1"/>
  <c r="H480" i="2"/>
  <c r="H479" i="2"/>
  <c r="F478" i="2"/>
  <c r="H478" i="2" s="1"/>
  <c r="H481" i="2" s="1"/>
  <c r="F470" i="2"/>
  <c r="H470" i="2" s="1"/>
  <c r="F469" i="2"/>
  <c r="H469" i="2" s="1"/>
  <c r="F468" i="2"/>
  <c r="H468" i="2" s="1"/>
  <c r="H471" i="2" s="1"/>
  <c r="H460" i="2"/>
  <c r="H459" i="2"/>
  <c r="F458" i="2"/>
  <c r="H458" i="2" s="1"/>
  <c r="H461" i="2" s="1"/>
  <c r="H450" i="2"/>
  <c r="H449" i="2"/>
  <c r="H448" i="2"/>
  <c r="H451" i="2" s="1"/>
  <c r="H440" i="2"/>
  <c r="H439" i="2"/>
  <c r="H438" i="2"/>
  <c r="H437" i="2"/>
  <c r="H429" i="2"/>
  <c r="G123" i="1" s="1"/>
  <c r="H123" i="1" s="1"/>
  <c r="H421" i="2"/>
  <c r="H424" i="2" s="1"/>
  <c r="H412" i="2"/>
  <c r="H414" i="2" s="1"/>
  <c r="H415" i="2" s="1"/>
  <c r="G237" i="1" s="1"/>
  <c r="H237" i="1" s="1"/>
  <c r="H404" i="2"/>
  <c r="H406" i="2" s="1"/>
  <c r="H407" i="2" s="1"/>
  <c r="G121" i="1" s="1"/>
  <c r="H121" i="1" s="1"/>
  <c r="H396" i="2"/>
  <c r="H398" i="2" s="1"/>
  <c r="F395" i="2"/>
  <c r="H395" i="2" s="1"/>
  <c r="H394" i="2"/>
  <c r="F386" i="2"/>
  <c r="H386" i="2" s="1"/>
  <c r="H385" i="2"/>
  <c r="F384" i="2"/>
  <c r="H384" i="2" s="1"/>
  <c r="F383" i="2"/>
  <c r="H383" i="2" s="1"/>
  <c r="F382" i="2"/>
  <c r="H382" i="2" s="1"/>
  <c r="H374" i="2"/>
  <c r="H376" i="2" s="1"/>
  <c r="H377" i="2" s="1"/>
  <c r="G65" i="1" s="1"/>
  <c r="H65" i="1" s="1"/>
  <c r="H366" i="2"/>
  <c r="H368" i="2" s="1"/>
  <c r="H369" i="2" s="1"/>
  <c r="G63" i="1" s="1"/>
  <c r="H63" i="1" s="1"/>
  <c r="H358" i="2"/>
  <c r="H360" i="2" s="1"/>
  <c r="H342" i="2"/>
  <c r="H344" i="2" s="1"/>
  <c r="F341" i="2"/>
  <c r="H341" i="2" s="1"/>
  <c r="H343" i="2" s="1"/>
  <c r="H333" i="2"/>
  <c r="H334" i="2" s="1"/>
  <c r="H325" i="2"/>
  <c r="H327" i="2" s="1"/>
  <c r="H324" i="2"/>
  <c r="H326" i="2" s="1"/>
  <c r="H316" i="2"/>
  <c r="H318" i="2" s="1"/>
  <c r="F315" i="2"/>
  <c r="H314" i="2"/>
  <c r="H313" i="2"/>
  <c r="H312" i="2"/>
  <c r="H311" i="2"/>
  <c r="F310" i="2"/>
  <c r="H310" i="2" s="1"/>
  <c r="F309" i="2"/>
  <c r="H309" i="2" s="1"/>
  <c r="H301" i="2"/>
  <c r="H303" i="2" s="1"/>
  <c r="H304" i="2" s="1"/>
  <c r="G69" i="1" s="1"/>
  <c r="H69" i="1" s="1"/>
  <c r="H293" i="2"/>
  <c r="H292" i="2"/>
  <c r="H291" i="2"/>
  <c r="H290" i="2"/>
  <c r="H289" i="2"/>
  <c r="H288" i="2"/>
  <c r="H280" i="2"/>
  <c r="H279" i="2"/>
  <c r="H278" i="2"/>
  <c r="H277" i="2"/>
  <c r="H276" i="2"/>
  <c r="H268" i="2"/>
  <c r="H267" i="2"/>
  <c r="H266" i="2"/>
  <c r="H265" i="2"/>
  <c r="H257" i="2"/>
  <c r="H256" i="2"/>
  <c r="H255" i="2"/>
  <c r="H254" i="2"/>
  <c r="H246" i="2"/>
  <c r="H245" i="2"/>
  <c r="H244" i="2"/>
  <c r="H243" i="2"/>
  <c r="H235" i="2"/>
  <c r="H234" i="2"/>
  <c r="H233" i="2"/>
  <c r="H232" i="2"/>
  <c r="H231" i="2"/>
  <c r="H230" i="2"/>
  <c r="F222" i="2"/>
  <c r="H222" i="2" s="1"/>
  <c r="F221" i="2"/>
  <c r="H221" i="2" s="1"/>
  <c r="F220" i="2"/>
  <c r="H220" i="2" s="1"/>
  <c r="F219" i="2"/>
  <c r="H219" i="2" s="1"/>
  <c r="H218" i="2"/>
  <c r="F217" i="2"/>
  <c r="H217" i="2" s="1"/>
  <c r="F216" i="2"/>
  <c r="H216" i="2" s="1"/>
  <c r="F215" i="2"/>
  <c r="H215" i="2" s="1"/>
  <c r="F214" i="2"/>
  <c r="H214" i="2" s="1"/>
  <c r="H213" i="2"/>
  <c r="H212" i="2"/>
  <c r="H211" i="2"/>
  <c r="H203" i="2"/>
  <c r="H202" i="2"/>
  <c r="H201" i="2"/>
  <c r="H200" i="2"/>
  <c r="H199" i="2"/>
  <c r="H198" i="2"/>
  <c r="H197" i="2"/>
  <c r="H196" i="2"/>
  <c r="F188" i="2"/>
  <c r="H188" i="2" s="1"/>
  <c r="F187" i="2"/>
  <c r="H187" i="2" s="1"/>
  <c r="F186" i="2"/>
  <c r="H186" i="2" s="1"/>
  <c r="H185" i="2"/>
  <c r="F184" i="2"/>
  <c r="H184" i="2" s="1"/>
  <c r="F176" i="2"/>
  <c r="H176" i="2" s="1"/>
  <c r="F175" i="2"/>
  <c r="H175" i="2" s="1"/>
  <c r="F174" i="2"/>
  <c r="H174" i="2" s="1"/>
  <c r="F173" i="2"/>
  <c r="H173" i="2" s="1"/>
  <c r="F172" i="2"/>
  <c r="H172" i="2" s="1"/>
  <c r="F171" i="2"/>
  <c r="H171" i="2" s="1"/>
  <c r="F170" i="2"/>
  <c r="H170" i="2" s="1"/>
  <c r="F169" i="2"/>
  <c r="H169" i="2" s="1"/>
  <c r="F168" i="2"/>
  <c r="H168" i="2" s="1"/>
  <c r="F167" i="2"/>
  <c r="H167" i="2" s="1"/>
  <c r="F166" i="2"/>
  <c r="H166" i="2" s="1"/>
  <c r="F165" i="2"/>
  <c r="H165" i="2" s="1"/>
  <c r="F164" i="2"/>
  <c r="H164" i="2" s="1"/>
  <c r="H163" i="2"/>
  <c r="H162" i="2"/>
  <c r="F161" i="2"/>
  <c r="H161" i="2" s="1"/>
  <c r="F160" i="2"/>
  <c r="H160" i="2" s="1"/>
  <c r="F159" i="2"/>
  <c r="H159" i="2" s="1"/>
  <c r="F158" i="2"/>
  <c r="H158" i="2" s="1"/>
  <c r="F157" i="2"/>
  <c r="H157" i="2" s="1"/>
  <c r="H149" i="2"/>
  <c r="H148" i="2"/>
  <c r="H147" i="2"/>
  <c r="H146" i="2"/>
  <c r="H145" i="2"/>
  <c r="H144" i="2"/>
  <c r="H143" i="2"/>
  <c r="H142" i="2"/>
  <c r="H141" i="2"/>
  <c r="H140" i="2"/>
  <c r="H139" i="2"/>
  <c r="H138" i="2"/>
  <c r="H137" i="2"/>
  <c r="H136" i="2"/>
  <c r="H135" i="2"/>
  <c r="H134" i="2"/>
  <c r="H133" i="2"/>
  <c r="H132" i="2"/>
  <c r="H123" i="2"/>
  <c r="H122" i="2"/>
  <c r="H121" i="2"/>
  <c r="H120" i="2"/>
  <c r="H119" i="2"/>
  <c r="H118" i="2"/>
  <c r="H117" i="2"/>
  <c r="H116" i="2"/>
  <c r="H115" i="2"/>
  <c r="H114" i="2"/>
  <c r="H113" i="2"/>
  <c r="H112" i="2"/>
  <c r="H111" i="2"/>
  <c r="H110" i="2"/>
  <c r="H102" i="2"/>
  <c r="H101" i="2"/>
  <c r="H100" i="2"/>
  <c r="H99" i="2"/>
  <c r="H98" i="2"/>
  <c r="H97" i="2"/>
  <c r="H96" i="2"/>
  <c r="H95" i="2"/>
  <c r="H94" i="2"/>
  <c r="H93" i="2"/>
  <c r="H92" i="2"/>
  <c r="H91" i="2"/>
  <c r="H85" i="2"/>
  <c r="H84" i="2"/>
  <c r="H83" i="2"/>
  <c r="H82" i="2"/>
  <c r="H81" i="2"/>
  <c r="H80" i="2"/>
  <c r="H79" i="2"/>
  <c r="H78" i="2"/>
  <c r="H77" i="2"/>
  <c r="H76" i="2"/>
  <c r="H75" i="2"/>
  <c r="H74" i="2"/>
  <c r="H73" i="2"/>
  <c r="H64" i="2"/>
  <c r="H63" i="2"/>
  <c r="H62" i="2"/>
  <c r="H61" i="2"/>
  <c r="H60" i="2"/>
  <c r="H52" i="2"/>
  <c r="H51" i="2"/>
  <c r="H50" i="2"/>
  <c r="H49" i="2"/>
  <c r="H48" i="2"/>
  <c r="H47" i="2"/>
  <c r="H46" i="2"/>
  <c r="H45" i="2"/>
  <c r="H44" i="2"/>
  <c r="H36" i="2"/>
  <c r="H35" i="2"/>
  <c r="H27" i="2"/>
  <c r="H26" i="2"/>
  <c r="H17" i="2"/>
  <c r="H16" i="2"/>
  <c r="H15" i="2"/>
  <c r="H13" i="2"/>
  <c r="H12" i="2"/>
  <c r="G356" i="1"/>
  <c r="H356" i="1" s="1"/>
  <c r="H277" i="1"/>
  <c r="H276" i="1"/>
  <c r="H275" i="1"/>
  <c r="H274" i="1"/>
  <c r="H273" i="1"/>
  <c r="H137" i="1"/>
  <c r="G111" i="1"/>
  <c r="H111" i="1" s="1"/>
  <c r="G108" i="1"/>
  <c r="H108" i="1" s="1"/>
  <c r="G103" i="1"/>
  <c r="H103" i="1" s="1"/>
  <c r="G99" i="1"/>
  <c r="H99" i="1" s="1"/>
  <c r="G98" i="1"/>
  <c r="H98" i="1" s="1"/>
  <c r="G96" i="1"/>
  <c r="H96" i="1" s="1"/>
  <c r="G95" i="1"/>
  <c r="H95" i="1" s="1"/>
  <c r="G89" i="1"/>
  <c r="H89" i="1" s="1"/>
  <c r="H64" i="1"/>
  <c r="G52" i="1"/>
  <c r="H52" i="1" s="1"/>
  <c r="H31" i="1"/>
  <c r="H30" i="1"/>
  <c r="G27" i="1"/>
  <c r="H27" i="1" s="1"/>
  <c r="G26" i="1"/>
  <c r="H26" i="1" s="1"/>
  <c r="H25" i="1"/>
  <c r="H14" i="1"/>
  <c r="H13" i="1"/>
  <c r="H12" i="1"/>
  <c r="H2414" i="2" l="1"/>
  <c r="H2292" i="2"/>
  <c r="H2444" i="2"/>
  <c r="H1890" i="2"/>
  <c r="H2225" i="2"/>
  <c r="H1862" i="2"/>
  <c r="H2385" i="2"/>
  <c r="H2250" i="2"/>
  <c r="H1708" i="2"/>
  <c r="H2310" i="2"/>
  <c r="H2283" i="2"/>
  <c r="H2301" i="2"/>
  <c r="I10" i="3"/>
  <c r="H1952" i="2" s="1"/>
  <c r="H2315" i="2"/>
  <c r="H2592" i="2"/>
  <c r="H2593" i="2" s="1"/>
  <c r="G173" i="1" s="1"/>
  <c r="H173" i="1" s="1"/>
  <c r="H1838" i="2"/>
  <c r="H2045" i="2"/>
  <c r="H2046" i="2" s="1"/>
  <c r="H2074" i="2"/>
  <c r="H2075" i="2" s="1"/>
  <c r="G188" i="1" s="1"/>
  <c r="H188" i="1" s="1"/>
  <c r="H2162" i="2"/>
  <c r="H1996" i="2"/>
  <c r="H1997" i="2" s="1"/>
  <c r="G218" i="1" s="1"/>
  <c r="H2055" i="2"/>
  <c r="H2056" i="2" s="1"/>
  <c r="G220" i="1" s="1"/>
  <c r="H2112" i="2"/>
  <c r="H2182" i="2"/>
  <c r="H2507" i="2"/>
  <c r="H2509" i="2" s="1"/>
  <c r="G17" i="1" s="1"/>
  <c r="H17" i="1" s="1"/>
  <c r="H2434" i="2"/>
  <c r="H2435" i="2" s="1"/>
  <c r="G280" i="1" s="1"/>
  <c r="H280" i="1" s="1"/>
  <c r="H2490" i="2"/>
  <c r="H2492" i="2" s="1"/>
  <c r="G15" i="1" s="1"/>
  <c r="H15" i="1" s="1"/>
  <c r="H2249" i="2"/>
  <c r="H2482" i="2"/>
  <c r="H2404" i="2"/>
  <c r="H2405" i="2" s="1"/>
  <c r="G258" i="1" s="1"/>
  <c r="H258" i="1" s="1"/>
  <c r="H2481" i="2"/>
  <c r="H2145" i="2"/>
  <c r="H2415" i="2"/>
  <c r="G278" i="1" s="1"/>
  <c r="H278" i="1" s="1"/>
  <c r="H2459" i="2"/>
  <c r="H2458" i="2"/>
  <c r="H2468" i="2"/>
  <c r="H2469" i="2"/>
  <c r="H2262" i="2"/>
  <c r="H2394" i="2"/>
  <c r="H2395" i="2" s="1"/>
  <c r="G257" i="1" s="1"/>
  <c r="H257" i="1" s="1"/>
  <c r="H2026" i="2"/>
  <c r="H2027" i="2" s="1"/>
  <c r="G175" i="1" s="1"/>
  <c r="H175" i="1" s="1"/>
  <c r="H2083" i="2"/>
  <c r="H2085" i="2" s="1"/>
  <c r="H2424" i="2"/>
  <c r="H2425" i="2" s="1"/>
  <c r="G279" i="1" s="1"/>
  <c r="H279" i="1" s="1"/>
  <c r="H2036" i="2"/>
  <c r="G176" i="1" s="1"/>
  <c r="H176" i="1" s="1"/>
  <c r="H2375" i="2"/>
  <c r="H2374" i="2"/>
  <c r="H2351" i="2"/>
  <c r="H2350" i="2"/>
  <c r="H2325" i="2"/>
  <c r="H2326" i="2"/>
  <c r="H2443" i="2"/>
  <c r="H2442" i="2"/>
  <c r="H2383" i="2"/>
  <c r="H2384" i="2"/>
  <c r="H2358" i="2"/>
  <c r="H2359" i="2"/>
  <c r="H2215" i="2"/>
  <c r="H2263" i="2"/>
  <c r="H2224" i="2"/>
  <c r="H2223" i="2"/>
  <c r="H2237" i="2"/>
  <c r="H2236" i="2"/>
  <c r="H2309" i="2"/>
  <c r="H2308" i="2"/>
  <c r="H2290" i="2"/>
  <c r="H2291" i="2"/>
  <c r="H2300" i="2"/>
  <c r="H2299" i="2"/>
  <c r="H2273" i="2"/>
  <c r="H2274" i="2" s="1"/>
  <c r="G294" i="1" s="1"/>
  <c r="H294" i="1" s="1"/>
  <c r="H2282" i="2"/>
  <c r="H2281" i="2"/>
  <c r="H2006" i="2"/>
  <c r="H2007" i="2" s="1"/>
  <c r="H2064" i="2"/>
  <c r="H2065" i="2" s="1"/>
  <c r="G187" i="1" s="1"/>
  <c r="H187" i="1" s="1"/>
  <c r="H2095" i="2"/>
  <c r="H2113" i="2"/>
  <c r="H2183" i="2"/>
  <c r="H2144" i="2"/>
  <c r="H2129" i="2"/>
  <c r="H2130" i="2"/>
  <c r="H2161" i="2"/>
  <c r="H2193" i="2"/>
  <c r="H2194" i="2" s="1"/>
  <c r="G185" i="1" s="1"/>
  <c r="H185" i="1" s="1"/>
  <c r="H2172" i="2"/>
  <c r="G183" i="1" s="1"/>
  <c r="H183" i="1" s="1"/>
  <c r="H1968" i="2"/>
  <c r="H1985" i="2"/>
  <c r="H1986" i="2"/>
  <c r="H2016" i="2"/>
  <c r="H2017" i="2" s="1"/>
  <c r="G177" i="1" s="1"/>
  <c r="H177" i="1" s="1"/>
  <c r="H1946" i="2"/>
  <c r="G67" i="1" s="1"/>
  <c r="H67" i="1" s="1"/>
  <c r="H1908" i="2"/>
  <c r="H1907" i="2"/>
  <c r="H1933" i="2"/>
  <c r="H1932" i="2"/>
  <c r="H1897" i="2"/>
  <c r="H1898" i="2"/>
  <c r="H1889" i="2"/>
  <c r="H1888" i="2"/>
  <c r="H1828" i="2"/>
  <c r="H1829" i="2" s="1"/>
  <c r="G355" i="1" s="1"/>
  <c r="H355" i="1" s="1"/>
  <c r="H1778" i="2"/>
  <c r="H1780" i="2" s="1"/>
  <c r="G347" i="1" s="1"/>
  <c r="H347" i="1" s="1"/>
  <c r="H1810" i="2"/>
  <c r="H1861" i="2"/>
  <c r="H1860" i="2"/>
  <c r="H1853" i="2"/>
  <c r="H1238" i="2"/>
  <c r="H1723" i="2"/>
  <c r="H1800" i="2"/>
  <c r="H1801" i="2" s="1"/>
  <c r="H1488" i="2"/>
  <c r="H1509" i="2"/>
  <c r="H1686" i="2"/>
  <c r="H1707" i="2"/>
  <c r="H1722" i="2"/>
  <c r="H1744" i="2"/>
  <c r="H1027" i="2"/>
  <c r="H1041" i="2"/>
  <c r="H1790" i="2"/>
  <c r="H1789" i="2"/>
  <c r="H1809" i="2"/>
  <c r="H1408" i="2"/>
  <c r="H1508" i="2"/>
  <c r="H1529" i="2"/>
  <c r="H1706" i="2"/>
  <c r="H1349" i="2"/>
  <c r="H1448" i="2"/>
  <c r="H1606" i="2"/>
  <c r="H1646" i="2"/>
  <c r="H1289" i="2"/>
  <c r="H1548" i="2"/>
  <c r="H1569" i="2"/>
  <c r="H1735" i="2"/>
  <c r="G344" i="1" s="1"/>
  <c r="H344" i="1" s="1"/>
  <c r="H1329" i="2"/>
  <c r="H1449" i="2"/>
  <c r="H1588" i="2"/>
  <c r="H1607" i="2"/>
  <c r="H1626" i="2"/>
  <c r="H1647" i="2"/>
  <c r="H1528" i="2"/>
  <c r="H1549" i="2"/>
  <c r="H1666" i="2"/>
  <c r="H1687" i="2"/>
  <c r="H1014" i="2"/>
  <c r="G240" i="1" s="1"/>
  <c r="H240" i="1" s="1"/>
  <c r="H1227" i="2"/>
  <c r="H1309" i="2"/>
  <c r="H1568" i="2"/>
  <c r="H1627" i="2"/>
  <c r="H937" i="2"/>
  <c r="H1065" i="2"/>
  <c r="H840" i="2"/>
  <c r="H791" i="2"/>
  <c r="H388" i="2"/>
  <c r="H389" i="2" s="1"/>
  <c r="G119" i="1" s="1"/>
  <c r="H119" i="1" s="1"/>
  <c r="H659" i="2"/>
  <c r="H442" i="2"/>
  <c r="H361" i="2"/>
  <c r="G62" i="1" s="1"/>
  <c r="H62" i="1" s="1"/>
  <c r="H353" i="2"/>
  <c r="G71" i="1" s="1"/>
  <c r="H71" i="1" s="1"/>
  <c r="H37" i="2"/>
  <c r="H39" i="2" s="1"/>
  <c r="G41" i="1" s="1"/>
  <c r="H41" i="1" s="1"/>
  <c r="H190" i="2"/>
  <c r="H345" i="2"/>
  <c r="G73" i="1" s="1"/>
  <c r="H73" i="1" s="1"/>
  <c r="H328" i="2"/>
  <c r="G85" i="1" s="1"/>
  <c r="H85" i="1" s="1"/>
  <c r="H65" i="2"/>
  <c r="H67" i="2" s="1"/>
  <c r="G48" i="1" s="1"/>
  <c r="H48" i="1" s="1"/>
  <c r="H223" i="2"/>
  <c r="H247" i="2"/>
  <c r="H269" i="2"/>
  <c r="H336" i="2"/>
  <c r="G86" i="1" s="1"/>
  <c r="H86" i="1" s="1"/>
  <c r="H236" i="2"/>
  <c r="H189" i="2"/>
  <c r="H86" i="2"/>
  <c r="G19" i="1" s="1"/>
  <c r="H19" i="1" s="1"/>
  <c r="H53" i="2"/>
  <c r="H55" i="2" s="1"/>
  <c r="G42" i="1" s="1"/>
  <c r="H42" i="1" s="1"/>
  <c r="H1239" i="2"/>
  <c r="H959" i="2"/>
  <c r="H258" i="2"/>
  <c r="H492" i="2"/>
  <c r="H493" i="2" s="1"/>
  <c r="G131" i="1" s="1"/>
  <c r="H131" i="1" s="1"/>
  <c r="H608" i="2"/>
  <c r="H706" i="2"/>
  <c r="H864" i="2"/>
  <c r="H938" i="2"/>
  <c r="H423" i="2"/>
  <c r="H472" i="2"/>
  <c r="H473" i="2" s="1"/>
  <c r="G129" i="1" s="1"/>
  <c r="H129" i="1" s="1"/>
  <c r="H569" i="2"/>
  <c r="H482" i="2"/>
  <c r="H1052" i="2"/>
  <c r="H1076" i="2"/>
  <c r="H1077" i="2" s="1"/>
  <c r="G248" i="1" s="1"/>
  <c r="H248" i="1" s="1"/>
  <c r="H1951" i="2"/>
  <c r="G50" i="1"/>
  <c r="H50" i="1" s="1"/>
  <c r="H2365" i="2"/>
  <c r="H2368" i="2" s="1"/>
  <c r="H554" i="2"/>
  <c r="G195" i="1" s="1"/>
  <c r="H195" i="1" s="1"/>
  <c r="H683" i="2"/>
  <c r="G1867" i="2"/>
  <c r="H1867" i="2" s="1"/>
  <c r="H503" i="2"/>
  <c r="H622" i="2"/>
  <c r="I115" i="3"/>
  <c r="G1964" i="2" s="1"/>
  <c r="H1964" i="2" s="1"/>
  <c r="H1967" i="2" s="1"/>
  <c r="F168" i="8"/>
  <c r="H1250" i="2"/>
  <c r="H670" i="2"/>
  <c r="H863" i="2"/>
  <c r="H888" i="2"/>
  <c r="H1066" i="2"/>
  <c r="H1104" i="2"/>
  <c r="H1199" i="2"/>
  <c r="H441" i="2"/>
  <c r="H124" i="2"/>
  <c r="H28" i="2"/>
  <c r="H30" i="2" s="1"/>
  <c r="G11" i="1" s="1"/>
  <c r="H11" i="1" s="1"/>
  <c r="H204" i="2"/>
  <c r="H237" i="2"/>
  <c r="H282" i="2"/>
  <c r="H596" i="2"/>
  <c r="H607" i="2"/>
  <c r="H635" i="2"/>
  <c r="H927" i="2"/>
  <c r="H1249" i="2"/>
  <c r="H1370" i="2"/>
  <c r="H1974" i="2"/>
  <c r="H2527" i="2"/>
  <c r="G74" i="1" s="1"/>
  <c r="H74" i="1" s="1"/>
  <c r="H1290" i="2"/>
  <c r="H20" i="2"/>
  <c r="H125" i="2"/>
  <c r="H583" i="2"/>
  <c r="H649" i="2"/>
  <c r="H757" i="2"/>
  <c r="H756" i="2" s="1"/>
  <c r="H758" i="2" s="1"/>
  <c r="H948" i="2"/>
  <c r="H949" i="2" s="1"/>
  <c r="G230" i="1" s="1"/>
  <c r="H230" i="1" s="1"/>
  <c r="H1042" i="2"/>
  <c r="H1053" i="2"/>
  <c r="H1115" i="2"/>
  <c r="H1116" i="2" s="1"/>
  <c r="G251" i="1" s="1"/>
  <c r="H251" i="1" s="1"/>
  <c r="H1125" i="2"/>
  <c r="H1126" i="2" s="1"/>
  <c r="G252" i="1" s="1"/>
  <c r="H252" i="1" s="1"/>
  <c r="H1135" i="2"/>
  <c r="H1136" i="2" s="1"/>
  <c r="G253" i="1" s="1"/>
  <c r="H253" i="1" s="1"/>
  <c r="H1156" i="2"/>
  <c r="H1157" i="2" s="1"/>
  <c r="G255" i="1" s="1"/>
  <c r="H255" i="1" s="1"/>
  <c r="H1166" i="2"/>
  <c r="H1167" i="2" s="1"/>
  <c r="G256" i="1" s="1"/>
  <c r="H256" i="1" s="1"/>
  <c r="H1468" i="2"/>
  <c r="H2520" i="2"/>
  <c r="G33" i="1" s="1"/>
  <c r="H33" i="1" s="1"/>
  <c r="H150" i="2"/>
  <c r="H281" i="2"/>
  <c r="H582" i="2"/>
  <c r="H1145" i="2"/>
  <c r="H1350" i="2"/>
  <c r="G141" i="1"/>
  <c r="H141" i="1" s="1"/>
  <c r="G194" i="1"/>
  <c r="H194" i="1" s="1"/>
  <c r="H1187" i="2"/>
  <c r="G228" i="1"/>
  <c r="H228" i="1" s="1"/>
  <c r="G134" i="1"/>
  <c r="H134" i="1" s="1"/>
  <c r="H1489" i="2"/>
  <c r="H151" i="2"/>
  <c r="H452" i="2"/>
  <c r="H453" i="2" s="1"/>
  <c r="G126" i="1" s="1"/>
  <c r="H126" i="1" s="1"/>
  <c r="H520" i="2"/>
  <c r="H648" i="2"/>
  <c r="H722" i="2"/>
  <c r="H900" i="2"/>
  <c r="H995" i="2"/>
  <c r="H1469" i="2"/>
  <c r="H1667" i="2"/>
  <c r="H104" i="2"/>
  <c r="H205" i="2"/>
  <c r="H248" i="2"/>
  <c r="H259" i="2"/>
  <c r="H462" i="2"/>
  <c r="H463" i="2" s="1"/>
  <c r="G127" i="1" s="1"/>
  <c r="H127" i="1" s="1"/>
  <c r="H519" i="2"/>
  <c r="H597" i="2"/>
  <c r="H621" i="2"/>
  <c r="H671" i="2"/>
  <c r="H723" i="2"/>
  <c r="H824" i="2"/>
  <c r="H1270" i="2"/>
  <c r="H1409" i="2"/>
  <c r="H345" i="1"/>
  <c r="H178" i="2"/>
  <c r="H431" i="2"/>
  <c r="H432" i="2" s="1"/>
  <c r="H982" i="2"/>
  <c r="H1188" i="2"/>
  <c r="H19" i="2"/>
  <c r="H660" i="2"/>
  <c r="H682" i="2"/>
  <c r="H693" i="2"/>
  <c r="H694" i="2" s="1"/>
  <c r="H853" i="2"/>
  <c r="H887" i="2"/>
  <c r="H899" i="2"/>
  <c r="H926" i="2"/>
  <c r="H958" i="2"/>
  <c r="H981" i="2"/>
  <c r="H996" i="2"/>
  <c r="H1091" i="2"/>
  <c r="H1198" i="2"/>
  <c r="H1211" i="2"/>
  <c r="H1212" i="2"/>
  <c r="H1310" i="2"/>
  <c r="H1369" i="2"/>
  <c r="H1769" i="2"/>
  <c r="G346" i="1" s="1"/>
  <c r="H346" i="1" s="1"/>
  <c r="H876" i="2"/>
  <c r="H877" i="2"/>
  <c r="H2340" i="2"/>
  <c r="H2344" i="2" s="1"/>
  <c r="H806" i="2"/>
  <c r="H807" i="2"/>
  <c r="H1228" i="2"/>
  <c r="H295" i="2"/>
  <c r="H502" i="2"/>
  <c r="H634" i="2"/>
  <c r="H823" i="2"/>
  <c r="H852" i="2"/>
  <c r="H1105" i="2"/>
  <c r="H1146" i="2"/>
  <c r="H1389" i="2"/>
  <c r="G28" i="1"/>
  <c r="H28" i="1" s="1"/>
  <c r="H103" i="2"/>
  <c r="H270" i="2"/>
  <c r="H707" i="2"/>
  <c r="H740" i="2"/>
  <c r="H775" i="2"/>
  <c r="H774" i="2" s="1"/>
  <c r="H776" i="2" s="1"/>
  <c r="H177" i="2"/>
  <c r="H294" i="2"/>
  <c r="H315" i="2"/>
  <c r="H317" i="2" s="1"/>
  <c r="H319" i="2" s="1"/>
  <c r="G72" i="1" s="1"/>
  <c r="H72" i="1" s="1"/>
  <c r="H1269" i="2"/>
  <c r="H224" i="2"/>
  <c r="H397" i="2"/>
  <c r="H399" i="2" s="1"/>
  <c r="G120" i="1" s="1"/>
  <c r="H120" i="1" s="1"/>
  <c r="H568" i="2"/>
  <c r="H1028" i="2"/>
  <c r="H1330" i="2"/>
  <c r="H2333" i="2"/>
  <c r="H2334" i="2"/>
  <c r="H1429" i="2"/>
  <c r="H1589" i="2"/>
  <c r="G55" i="1"/>
  <c r="H55" i="1" s="1"/>
  <c r="G102" i="1"/>
  <c r="H102" i="1" s="1"/>
  <c r="H739" i="2"/>
  <c r="H1877" i="2"/>
  <c r="H1881" i="2" s="1"/>
  <c r="H2536" i="2"/>
  <c r="G75" i="1" s="1"/>
  <c r="H75" i="1" s="1"/>
  <c r="I56" i="3"/>
  <c r="G1087" i="2" s="1"/>
  <c r="H1087" i="2" s="1"/>
  <c r="H1090" i="2" s="1"/>
  <c r="H1390" i="2"/>
  <c r="H1428" i="2"/>
  <c r="F161" i="8"/>
  <c r="F157" i="8"/>
  <c r="F158" i="8"/>
  <c r="F154" i="8"/>
  <c r="F156" i="8"/>
  <c r="F137" i="8"/>
  <c r="F155" i="8"/>
  <c r="F48" i="8"/>
  <c r="F160" i="8"/>
  <c r="F194" i="8"/>
  <c r="G249" i="8"/>
  <c r="G253" i="8"/>
  <c r="G248" i="8"/>
  <c r="G252" i="8"/>
  <c r="G256" i="8"/>
  <c r="G251" i="8"/>
  <c r="G255" i="8"/>
  <c r="G250" i="8"/>
  <c r="H2251" i="2" l="1"/>
  <c r="H1955" i="2"/>
  <c r="H2483" i="2"/>
  <c r="G221" i="1" s="1"/>
  <c r="H221" i="1" s="1"/>
  <c r="H2318" i="2"/>
  <c r="H2319" i="2"/>
  <c r="H2184" i="2"/>
  <c r="G184" i="1" s="1"/>
  <c r="H184" i="1" s="1"/>
  <c r="H2317" i="2"/>
  <c r="H2146" i="2"/>
  <c r="G181" i="1" s="1"/>
  <c r="H181" i="1" s="1"/>
  <c r="H2264" i="2"/>
  <c r="G289" i="1" s="1"/>
  <c r="H289" i="1" s="1"/>
  <c r="H1909" i="2"/>
  <c r="H2114" i="2"/>
  <c r="G157" i="1" s="1"/>
  <c r="H157" i="1" s="1"/>
  <c r="H2163" i="2"/>
  <c r="G182" i="1" s="1"/>
  <c r="H182" i="1" s="1"/>
  <c r="H1969" i="2"/>
  <c r="G128" i="1" s="1"/>
  <c r="H128" i="1" s="1"/>
  <c r="H2238" i="2"/>
  <c r="G206" i="1" s="1"/>
  <c r="H206" i="1" s="1"/>
  <c r="H483" i="2"/>
  <c r="G130" i="1" s="1"/>
  <c r="H130" i="1" s="1"/>
  <c r="H2460" i="2"/>
  <c r="G295" i="1" s="1"/>
  <c r="H295" i="1" s="1"/>
  <c r="G281" i="1"/>
  <c r="H281" i="1" s="1"/>
  <c r="G334" i="1"/>
  <c r="H334" i="1" s="1"/>
  <c r="G336" i="1"/>
  <c r="H336" i="1" s="1"/>
  <c r="G270" i="1"/>
  <c r="H270" i="1" s="1"/>
  <c r="H2343" i="2"/>
  <c r="H2342" i="2"/>
  <c r="H2327" i="2"/>
  <c r="H2360" i="2"/>
  <c r="G264" i="1" s="1"/>
  <c r="H264" i="1" s="1"/>
  <c r="H2366" i="2"/>
  <c r="H2367" i="2"/>
  <c r="H333" i="1"/>
  <c r="H2131" i="2"/>
  <c r="G180" i="1" s="1"/>
  <c r="H180" i="1" s="1"/>
  <c r="H1811" i="2"/>
  <c r="G352" i="1" s="1"/>
  <c r="H352" i="1" s="1"/>
  <c r="H1934" i="2"/>
  <c r="G24" i="1" s="1"/>
  <c r="H24" i="1" s="1"/>
  <c r="G320" i="1"/>
  <c r="H320" i="1" s="1"/>
  <c r="H1987" i="2"/>
  <c r="G136" i="1" s="1"/>
  <c r="H136" i="1" s="1"/>
  <c r="H1975" i="2"/>
  <c r="H1976" i="2"/>
  <c r="H1953" i="2"/>
  <c r="H1954" i="2"/>
  <c r="G197" i="1"/>
  <c r="H197" i="1" s="1"/>
  <c r="H1899" i="2"/>
  <c r="G209" i="1" s="1"/>
  <c r="H209" i="1" s="1"/>
  <c r="H928" i="2"/>
  <c r="G227" i="1" s="1"/>
  <c r="H227" i="1" s="1"/>
  <c r="H1870" i="2"/>
  <c r="H1871" i="2"/>
  <c r="H1880" i="2"/>
  <c r="H1879" i="2"/>
  <c r="G144" i="1"/>
  <c r="H144" i="1" s="1"/>
  <c r="H1688" i="2"/>
  <c r="G313" i="1" s="1"/>
  <c r="H313" i="1" s="1"/>
  <c r="H1029" i="2"/>
  <c r="G244" i="1" s="1"/>
  <c r="H244" i="1" s="1"/>
  <c r="H1791" i="2"/>
  <c r="G350" i="1" s="1"/>
  <c r="H350" i="1" s="1"/>
  <c r="H1189" i="2"/>
  <c r="G266" i="1" s="1"/>
  <c r="H266" i="1" s="1"/>
  <c r="H1450" i="2"/>
  <c r="G329" i="1" s="1"/>
  <c r="H329" i="1" s="1"/>
  <c r="H1311" i="2"/>
  <c r="G317" i="1" s="1"/>
  <c r="H317" i="1" s="1"/>
  <c r="H443" i="2"/>
  <c r="G267" i="1" s="1"/>
  <c r="H267" i="1" s="1"/>
  <c r="H878" i="2"/>
  <c r="H191" i="2"/>
  <c r="G34" i="1" s="1"/>
  <c r="H34" i="1" s="1"/>
  <c r="H225" i="2"/>
  <c r="G37" i="1" s="1"/>
  <c r="H37" i="1" s="1"/>
  <c r="H271" i="2"/>
  <c r="G81" i="1" s="1"/>
  <c r="H81" i="1" s="1"/>
  <c r="H260" i="2"/>
  <c r="G84" i="1" s="1"/>
  <c r="H84" i="1" s="1"/>
  <c r="H296" i="2"/>
  <c r="G83" i="1" s="1"/>
  <c r="H83" i="1" s="1"/>
  <c r="H283" i="2"/>
  <c r="G82" i="1" s="1"/>
  <c r="H82" i="1" s="1"/>
  <c r="H249" i="2"/>
  <c r="G80" i="1" s="1"/>
  <c r="H80" i="1" s="1"/>
  <c r="H960" i="2"/>
  <c r="G231" i="1" s="1"/>
  <c r="H231" i="1" s="1"/>
  <c r="H1240" i="2"/>
  <c r="H570" i="2"/>
  <c r="G145" i="1" s="1"/>
  <c r="H145" i="1" s="1"/>
  <c r="H636" i="2"/>
  <c r="G203" i="1" s="1"/>
  <c r="H203" i="1" s="1"/>
  <c r="H1351" i="2"/>
  <c r="G319" i="1" s="1"/>
  <c r="H319" i="1" s="1"/>
  <c r="H584" i="2"/>
  <c r="G199" i="1" s="1"/>
  <c r="H199" i="1" s="1"/>
  <c r="H609" i="2"/>
  <c r="G148" i="1" s="1"/>
  <c r="H148" i="1" s="1"/>
  <c r="H1200" i="2"/>
  <c r="H939" i="2"/>
  <c r="G229" i="1" s="1"/>
  <c r="H229" i="1" s="1"/>
  <c r="H1550" i="2"/>
  <c r="G305" i="1" s="1"/>
  <c r="H305" i="1" s="1"/>
  <c r="H152" i="2"/>
  <c r="G22" i="1" s="1"/>
  <c r="H22" i="1" s="1"/>
  <c r="H865" i="2"/>
  <c r="G288" i="1" s="1"/>
  <c r="H288" i="1" s="1"/>
  <c r="G351" i="1"/>
  <c r="H351" i="1" s="1"/>
  <c r="H2470" i="2"/>
  <c r="G296" i="1" s="1"/>
  <c r="H296" i="1" s="1"/>
  <c r="H901" i="2"/>
  <c r="G236" i="1" s="1"/>
  <c r="H236" i="1" s="1"/>
  <c r="H521" i="2"/>
  <c r="G133" i="1" s="1"/>
  <c r="H133" i="1" s="1"/>
  <c r="H1291" i="2"/>
  <c r="G316" i="1" s="1"/>
  <c r="H316" i="1" s="1"/>
  <c r="G191" i="1"/>
  <c r="H191" i="1" s="1"/>
  <c r="H661" i="2"/>
  <c r="G152" i="1" s="1"/>
  <c r="H152" i="1" s="1"/>
  <c r="H1251" i="2"/>
  <c r="G299" i="1" s="1"/>
  <c r="H299" i="1" s="1"/>
  <c r="G216" i="1"/>
  <c r="H216" i="1" s="1"/>
  <c r="H1430" i="2"/>
  <c r="G328" i="1" s="1"/>
  <c r="H328" i="1" s="1"/>
  <c r="H2335" i="2"/>
  <c r="G261" i="1" s="1"/>
  <c r="H261" i="1" s="1"/>
  <c r="H1106" i="2"/>
  <c r="G250" i="1" s="1"/>
  <c r="H250" i="1" s="1"/>
  <c r="H1054" i="2"/>
  <c r="G246" i="1" s="1"/>
  <c r="H246" i="1" s="1"/>
  <c r="H598" i="2"/>
  <c r="G242" i="1" s="1"/>
  <c r="H242" i="1" s="1"/>
  <c r="H1043" i="2"/>
  <c r="G245" i="1" s="1"/>
  <c r="H245" i="1" s="1"/>
  <c r="H21" i="2"/>
  <c r="G10" i="1" s="1"/>
  <c r="H10" i="1" s="1"/>
  <c r="H179" i="2"/>
  <c r="G23" i="1" s="1"/>
  <c r="H23" i="1" s="1"/>
  <c r="H1067" i="2"/>
  <c r="G247" i="1" s="1"/>
  <c r="H247" i="1" s="1"/>
  <c r="H650" i="2"/>
  <c r="G151" i="1" s="1"/>
  <c r="H151" i="1" s="1"/>
  <c r="H206" i="2"/>
  <c r="G35" i="1" s="1"/>
  <c r="H35" i="1" s="1"/>
  <c r="H59" i="1"/>
  <c r="H60" i="1" s="1"/>
  <c r="H1271" i="2"/>
  <c r="G315" i="1" s="1"/>
  <c r="H315" i="1" s="1"/>
  <c r="H1371" i="2"/>
  <c r="G325" i="1" s="1"/>
  <c r="H325" i="1" s="1"/>
  <c r="H105" i="2"/>
  <c r="G20" i="1" s="1"/>
  <c r="H20" i="1" s="1"/>
  <c r="H672" i="2"/>
  <c r="G153" i="1" s="1"/>
  <c r="H153" i="1" s="1"/>
  <c r="H1724" i="2"/>
  <c r="G331" i="1" s="1"/>
  <c r="H331" i="1" s="1"/>
  <c r="G357" i="1"/>
  <c r="H357" i="1" s="1"/>
  <c r="H1229" i="2"/>
  <c r="H889" i="2"/>
  <c r="H1147" i="2"/>
  <c r="G254" i="1" s="1"/>
  <c r="H254" i="1" s="1"/>
  <c r="H238" i="2"/>
  <c r="G79" i="1" s="1"/>
  <c r="H79" i="1" s="1"/>
  <c r="H1490" i="2"/>
  <c r="G302" i="1" s="1"/>
  <c r="H302" i="1" s="1"/>
  <c r="G189" i="1"/>
  <c r="H189" i="1" s="1"/>
  <c r="G142" i="1"/>
  <c r="H142" i="1" s="1"/>
  <c r="H1470" i="2"/>
  <c r="G330" i="1" s="1"/>
  <c r="H330" i="1" s="1"/>
  <c r="H1648" i="2"/>
  <c r="G311" i="1" s="1"/>
  <c r="H311" i="1" s="1"/>
  <c r="G140" i="1"/>
  <c r="H140" i="1" s="1"/>
  <c r="H1092" i="2"/>
  <c r="G249" i="1" s="1"/>
  <c r="H249" i="1" s="1"/>
  <c r="H623" i="2"/>
  <c r="H1608" i="2"/>
  <c r="G308" i="1" s="1"/>
  <c r="H308" i="1" s="1"/>
  <c r="H825" i="2"/>
  <c r="G167" i="1" s="1"/>
  <c r="H167" i="1" s="1"/>
  <c r="H1530" i="2"/>
  <c r="G304" i="1" s="1"/>
  <c r="H304" i="1" s="1"/>
  <c r="H983" i="2"/>
  <c r="G232" i="1" s="1"/>
  <c r="H232" i="1" s="1"/>
  <c r="H684" i="2"/>
  <c r="G154" i="1" s="1"/>
  <c r="H154" i="1" s="1"/>
  <c r="G166" i="1"/>
  <c r="H166" i="1" s="1"/>
  <c r="H1410" i="2"/>
  <c r="G327" i="1" s="1"/>
  <c r="H327" i="1" s="1"/>
  <c r="H504" i="2"/>
  <c r="G132" i="1" s="1"/>
  <c r="H132" i="1" s="1"/>
  <c r="H44" i="1"/>
  <c r="G168" i="1"/>
  <c r="H168" i="1" s="1"/>
  <c r="G291" i="1"/>
  <c r="H291" i="1" s="1"/>
  <c r="H218" i="1"/>
  <c r="G172" i="1"/>
  <c r="H172" i="1" s="1"/>
  <c r="H854" i="2"/>
  <c r="G169" i="1" s="1"/>
  <c r="H169" i="1" s="1"/>
  <c r="H126" i="2"/>
  <c r="G21" i="1" s="1"/>
  <c r="H21" i="1" s="1"/>
  <c r="H808" i="2"/>
  <c r="G165" i="1" s="1"/>
  <c r="H165" i="1" s="1"/>
  <c r="H2376" i="2"/>
  <c r="G269" i="1" s="1"/>
  <c r="H269" i="1" s="1"/>
  <c r="H1213" i="2"/>
  <c r="G268" i="1" s="1"/>
  <c r="H268" i="1" s="1"/>
  <c r="G208" i="1"/>
  <c r="H208" i="1" s="1"/>
  <c r="G155" i="1"/>
  <c r="H155" i="1" s="1"/>
  <c r="G219" i="1"/>
  <c r="H219" i="1" s="1"/>
  <c r="G174" i="1"/>
  <c r="H174" i="1" s="1"/>
  <c r="G292" i="1"/>
  <c r="H292" i="1" s="1"/>
  <c r="G340" i="1"/>
  <c r="H340" i="1" s="1"/>
  <c r="G293" i="1"/>
  <c r="H293" i="1" s="1"/>
  <c r="G178" i="1"/>
  <c r="H178" i="1" s="1"/>
  <c r="H1668" i="2"/>
  <c r="G312" i="1" s="1"/>
  <c r="H312" i="1" s="1"/>
  <c r="H724" i="2"/>
  <c r="H220" i="1"/>
  <c r="G179" i="1"/>
  <c r="H179" i="1" s="1"/>
  <c r="G210" i="1"/>
  <c r="H210" i="1" s="1"/>
  <c r="G158" i="1"/>
  <c r="H158" i="1" s="1"/>
  <c r="H997" i="2"/>
  <c r="G238" i="1" s="1"/>
  <c r="H238" i="1" s="1"/>
  <c r="G271" i="8"/>
  <c r="G267" i="8"/>
  <c r="G263" i="8"/>
  <c r="G259" i="8"/>
  <c r="G268" i="8"/>
  <c r="G264" i="8"/>
  <c r="G260" i="8"/>
  <c r="G269" i="8"/>
  <c r="G265" i="8"/>
  <c r="G261" i="8"/>
  <c r="G270" i="8"/>
  <c r="G266" i="8"/>
  <c r="G262" i="8"/>
  <c r="G258" i="8"/>
  <c r="G215" i="1"/>
  <c r="H215" i="1" s="1"/>
  <c r="G163" i="1"/>
  <c r="H163" i="1" s="1"/>
  <c r="H1570" i="2"/>
  <c r="G306" i="1" s="1"/>
  <c r="H306" i="1" s="1"/>
  <c r="H1331" i="2"/>
  <c r="G318" i="1" s="1"/>
  <c r="H318" i="1" s="1"/>
  <c r="H1391" i="2"/>
  <c r="G326" i="1" s="1"/>
  <c r="H326" i="1" s="1"/>
  <c r="H1510" i="2"/>
  <c r="G303" i="1" s="1"/>
  <c r="H303" i="1" s="1"/>
  <c r="H741" i="2"/>
  <c r="H2352" i="2"/>
  <c r="G263" i="1" s="1"/>
  <c r="H263" i="1" s="1"/>
  <c r="G285" i="1"/>
  <c r="H285" i="1" s="1"/>
  <c r="G164" i="1"/>
  <c r="H164" i="1" s="1"/>
  <c r="H1590" i="2"/>
  <c r="G307" i="1" s="1"/>
  <c r="H307" i="1" s="1"/>
  <c r="H1628" i="2"/>
  <c r="G310" i="1" s="1"/>
  <c r="H310" i="1" s="1"/>
  <c r="H708" i="2"/>
  <c r="G341" i="1" l="1"/>
  <c r="H341" i="1" s="1"/>
  <c r="G323" i="1"/>
  <c r="H323" i="1" s="1"/>
  <c r="G343" i="1"/>
  <c r="H343" i="1" s="1"/>
  <c r="G335" i="1"/>
  <c r="H335" i="1" s="1"/>
  <c r="C12" i="5"/>
  <c r="C13" i="5" s="1"/>
  <c r="C14" i="5"/>
  <c r="C30" i="5"/>
  <c r="C31" i="5" s="1"/>
  <c r="G262" i="1"/>
  <c r="H262" i="1" s="1"/>
  <c r="G265" i="1"/>
  <c r="H265" i="1" s="1"/>
  <c r="G196" i="1"/>
  <c r="H196" i="1" s="1"/>
  <c r="G124" i="1"/>
  <c r="H124" i="1" s="1"/>
  <c r="H1977" i="2"/>
  <c r="G135" i="1" s="1"/>
  <c r="H135" i="1" s="1"/>
  <c r="H1872" i="2"/>
  <c r="G156" i="1" s="1"/>
  <c r="H156" i="1" s="1"/>
  <c r="G125" i="1"/>
  <c r="H125" i="1" s="1"/>
  <c r="G150" i="1"/>
  <c r="H150" i="1" s="1"/>
  <c r="G146" i="1"/>
  <c r="H146" i="1" s="1"/>
  <c r="G198" i="1"/>
  <c r="H198" i="1" s="1"/>
  <c r="G205" i="1"/>
  <c r="H205" i="1" s="1"/>
  <c r="G241" i="1"/>
  <c r="H241" i="1" s="1"/>
  <c r="G243" i="1"/>
  <c r="H243" i="1" s="1"/>
  <c r="G201" i="1"/>
  <c r="H201" i="1" s="1"/>
  <c r="G300" i="1"/>
  <c r="H300" i="1" s="1"/>
  <c r="G224" i="1"/>
  <c r="H224" i="1" s="1"/>
  <c r="C22" i="5" s="1"/>
  <c r="G170" i="1"/>
  <c r="H170" i="1" s="1"/>
  <c r="G147" i="1"/>
  <c r="H147" i="1" s="1"/>
  <c r="G207" i="1"/>
  <c r="H207" i="1" s="1"/>
  <c r="G204" i="1"/>
  <c r="H204" i="1" s="1"/>
  <c r="G200" i="1"/>
  <c r="H200" i="1" s="1"/>
  <c r="G287" i="1"/>
  <c r="H287" i="1" s="1"/>
  <c r="H365" i="1"/>
  <c r="H366" i="1" s="1"/>
  <c r="G322" i="1"/>
  <c r="H322" i="1" s="1"/>
  <c r="G337" i="1"/>
  <c r="H337" i="1" s="1"/>
  <c r="G217" i="1"/>
  <c r="H217" i="1" s="1"/>
  <c r="G286" i="1"/>
  <c r="H286" i="1" s="1"/>
  <c r="G321" i="1"/>
  <c r="H321" i="1" s="1"/>
  <c r="G332" i="1"/>
  <c r="H332" i="1" s="1"/>
  <c r="G149" i="1"/>
  <c r="H149" i="1" s="1"/>
  <c r="G202" i="1"/>
  <c r="H202" i="1" s="1"/>
  <c r="G161" i="1"/>
  <c r="H161" i="1" s="1"/>
  <c r="G213" i="1"/>
  <c r="H213" i="1" s="1"/>
  <c r="G283" i="1"/>
  <c r="H283" i="1" s="1"/>
  <c r="H45" i="1"/>
  <c r="G290" i="1"/>
  <c r="H290" i="1" s="1"/>
  <c r="G171" i="1"/>
  <c r="H171" i="1" s="1"/>
  <c r="G284" i="1"/>
  <c r="H284" i="1" s="1"/>
  <c r="G162" i="1"/>
  <c r="H162" i="1" s="1"/>
  <c r="G214" i="1"/>
  <c r="H214" i="1" s="1"/>
  <c r="G122" i="1"/>
  <c r="H122" i="1" s="1"/>
  <c r="G260" i="1"/>
  <c r="H260" i="1" s="1"/>
  <c r="G160" i="1"/>
  <c r="H160" i="1" s="1"/>
  <c r="G212" i="1"/>
  <c r="H212" i="1" s="1"/>
  <c r="G273" i="8"/>
  <c r="G274" i="8"/>
  <c r="G276" i="8" s="1"/>
  <c r="C28" i="5"/>
  <c r="C29" i="5" s="1"/>
  <c r="BE30" i="5" l="1"/>
  <c r="BF30" i="5"/>
  <c r="BG30" i="5"/>
  <c r="BH30" i="5"/>
  <c r="G143" i="1"/>
  <c r="H143" i="1" s="1"/>
  <c r="C23" i="5"/>
  <c r="S23" i="5" s="1"/>
  <c r="AA22" i="5"/>
  <c r="AJ22" i="5"/>
  <c r="BH22" i="5"/>
  <c r="AK22" i="5"/>
  <c r="N22" i="5"/>
  <c r="AF22" i="5"/>
  <c r="AU22" i="5"/>
  <c r="AS22" i="5"/>
  <c r="T22" i="5"/>
  <c r="BB22" i="5"/>
  <c r="P22" i="5"/>
  <c r="AW22" i="5"/>
  <c r="AP22" i="5"/>
  <c r="AM22" i="5"/>
  <c r="AC22" i="5"/>
  <c r="Z22" i="5"/>
  <c r="AO22" i="5"/>
  <c r="R22" i="5"/>
  <c r="M22" i="5"/>
  <c r="BA22" i="5"/>
  <c r="BE22" i="5"/>
  <c r="BC22" i="5"/>
  <c r="S22" i="5"/>
  <c r="AH22" i="5"/>
  <c r="BD22" i="5"/>
  <c r="AI22" i="5"/>
  <c r="AR22" i="5"/>
  <c r="AB22" i="5"/>
  <c r="O22" i="5"/>
  <c r="AD22" i="5"/>
  <c r="AQ22" i="5"/>
  <c r="U22" i="5"/>
  <c r="V22" i="5"/>
  <c r="AX22" i="5"/>
  <c r="AN22" i="5"/>
  <c r="AG22" i="5"/>
  <c r="W22" i="5"/>
  <c r="AL22" i="5"/>
  <c r="AY22" i="5"/>
  <c r="Y22" i="5"/>
  <c r="Q22" i="5"/>
  <c r="X22" i="5"/>
  <c r="AV22" i="5"/>
  <c r="AZ22" i="5"/>
  <c r="AE22" i="5"/>
  <c r="AT22" i="5"/>
  <c r="BG22" i="5"/>
  <c r="BF22" i="5"/>
  <c r="BB14" i="5"/>
  <c r="E14" i="5"/>
  <c r="W14" i="5"/>
  <c r="AB14" i="5"/>
  <c r="C15" i="5"/>
  <c r="BG15" i="5" s="1"/>
  <c r="E12" i="5"/>
  <c r="O14" i="5"/>
  <c r="Y14" i="5"/>
  <c r="L12" i="5"/>
  <c r="S14" i="5"/>
  <c r="AD14" i="5"/>
  <c r="AA14" i="5"/>
  <c r="K12" i="5"/>
  <c r="J14" i="5"/>
  <c r="J12" i="5"/>
  <c r="G12" i="5"/>
  <c r="I12" i="5"/>
  <c r="F12" i="5"/>
  <c r="R14" i="5"/>
  <c r="H12" i="5"/>
  <c r="AE14" i="5"/>
  <c r="Q14" i="5"/>
  <c r="AC14" i="5"/>
  <c r="AR14" i="5"/>
  <c r="AX14" i="5"/>
  <c r="AK14" i="5"/>
  <c r="AV14" i="5"/>
  <c r="BE14" i="5"/>
  <c r="AJ14" i="5"/>
  <c r="AF14" i="5"/>
  <c r="V14" i="5"/>
  <c r="T14" i="5"/>
  <c r="BD14" i="5"/>
  <c r="G14" i="5"/>
  <c r="K14" i="5"/>
  <c r="BF14" i="5"/>
  <c r="F14" i="5"/>
  <c r="M14" i="5"/>
  <c r="AU14" i="5"/>
  <c r="H14" i="5"/>
  <c r="AN14" i="5"/>
  <c r="BH14" i="5"/>
  <c r="I14" i="5"/>
  <c r="N14" i="5"/>
  <c r="U14" i="5"/>
  <c r="C26" i="5"/>
  <c r="C27" i="5" s="1"/>
  <c r="X14" i="5"/>
  <c r="L14" i="5"/>
  <c r="P14" i="5"/>
  <c r="Z14" i="5"/>
  <c r="AG14" i="5"/>
  <c r="AL14" i="5"/>
  <c r="AS14" i="5"/>
  <c r="AY14" i="5"/>
  <c r="BC14" i="5"/>
  <c r="BG14" i="5"/>
  <c r="AH14" i="5"/>
  <c r="AO14" i="5"/>
  <c r="AT14" i="5"/>
  <c r="BA14" i="5"/>
  <c r="AZ14" i="5"/>
  <c r="AI14" i="5"/>
  <c r="AM14" i="5"/>
  <c r="AQ14" i="5"/>
  <c r="AP14" i="5"/>
  <c r="AW14" i="5"/>
  <c r="C20" i="5"/>
  <c r="C21" i="5" s="1"/>
  <c r="BE31" i="5"/>
  <c r="BF31" i="5"/>
  <c r="BG31" i="5"/>
  <c r="BH31" i="5"/>
  <c r="BC23" i="5"/>
  <c r="AV28" i="5"/>
  <c r="BA28" i="5"/>
  <c r="BD28" i="5"/>
  <c r="BE28" i="5"/>
  <c r="AS28" i="5"/>
  <c r="AW28" i="5"/>
  <c r="AT28" i="5"/>
  <c r="AY28" i="5"/>
  <c r="AZ28" i="5"/>
  <c r="AX28" i="5"/>
  <c r="BC28" i="5"/>
  <c r="BH28" i="5"/>
  <c r="BB28" i="5"/>
  <c r="BG28" i="5"/>
  <c r="BF28" i="5"/>
  <c r="AU28" i="5"/>
  <c r="C24" i="5"/>
  <c r="C25" i="5" s="1"/>
  <c r="K13" i="5"/>
  <c r="I13" i="5"/>
  <c r="H13" i="5"/>
  <c r="F13" i="5"/>
  <c r="J13" i="5"/>
  <c r="E13" i="5"/>
  <c r="G13" i="5"/>
  <c r="L13" i="5"/>
  <c r="C16" i="5"/>
  <c r="C17" i="5" s="1"/>
  <c r="BI30" i="5" l="1"/>
  <c r="H360" i="1"/>
  <c r="I364" i="1" s="1"/>
  <c r="P23" i="5"/>
  <c r="AO23" i="5"/>
  <c r="AJ23" i="5"/>
  <c r="AC23" i="5"/>
  <c r="W23" i="5"/>
  <c r="T23" i="5"/>
  <c r="AV23" i="5"/>
  <c r="O23" i="5"/>
  <c r="R23" i="5"/>
  <c r="X23" i="5"/>
  <c r="M23" i="5"/>
  <c r="BB23" i="5"/>
  <c r="AS23" i="5"/>
  <c r="AK23" i="5"/>
  <c r="AX23" i="5"/>
  <c r="AF23" i="5"/>
  <c r="Q23" i="5"/>
  <c r="BF23" i="5"/>
  <c r="BG23" i="5"/>
  <c r="N23" i="5"/>
  <c r="BE23" i="5"/>
  <c r="AW23" i="5"/>
  <c r="AR23" i="5"/>
  <c r="U23" i="5"/>
  <c r="BA23" i="5"/>
  <c r="AE23" i="5"/>
  <c r="AG23" i="5"/>
  <c r="BD23" i="5"/>
  <c r="AN23" i="5"/>
  <c r="AA23" i="5"/>
  <c r="AY23" i="5"/>
  <c r="AB23" i="5"/>
  <c r="AD23" i="5"/>
  <c r="AP23" i="5"/>
  <c r="AL23" i="5"/>
  <c r="AI23" i="5"/>
  <c r="AH23" i="5"/>
  <c r="AT23" i="5"/>
  <c r="Z23" i="5"/>
  <c r="AZ23" i="5"/>
  <c r="AQ23" i="5"/>
  <c r="BH23" i="5"/>
  <c r="AM23" i="5"/>
  <c r="AU23" i="5"/>
  <c r="Y23" i="5"/>
  <c r="V23" i="5"/>
  <c r="BI22" i="5"/>
  <c r="E15" i="5"/>
  <c r="E33" i="5" s="1"/>
  <c r="U15" i="5"/>
  <c r="AI15" i="5"/>
  <c r="AV15" i="5"/>
  <c r="Q15" i="5"/>
  <c r="AU15" i="5"/>
  <c r="AJ15" i="5"/>
  <c r="AF15" i="5"/>
  <c r="R15" i="5"/>
  <c r="G15" i="5"/>
  <c r="G33" i="5" s="1"/>
  <c r="AG15" i="5"/>
  <c r="AH15" i="5"/>
  <c r="AT15" i="5"/>
  <c r="AW15" i="5"/>
  <c r="AS15" i="5"/>
  <c r="F15" i="5"/>
  <c r="F33" i="5" s="1"/>
  <c r="BH15" i="5"/>
  <c r="S15" i="5"/>
  <c r="T15" i="5"/>
  <c r="AE15" i="5"/>
  <c r="AX15" i="5"/>
  <c r="W15" i="5"/>
  <c r="V15" i="5"/>
  <c r="AM15" i="5"/>
  <c r="BA15" i="5"/>
  <c r="J15" i="5"/>
  <c r="X15" i="5"/>
  <c r="AL15" i="5"/>
  <c r="K15" i="5"/>
  <c r="Y15" i="5"/>
  <c r="AK15" i="5"/>
  <c r="H15" i="5"/>
  <c r="H33" i="5" s="1"/>
  <c r="AZ15" i="5"/>
  <c r="I15" i="5"/>
  <c r="BC15" i="5"/>
  <c r="L15" i="5"/>
  <c r="Z15" i="5"/>
  <c r="AN15" i="5"/>
  <c r="BB15" i="5"/>
  <c r="AA15" i="5"/>
  <c r="AO15" i="5"/>
  <c r="BD15" i="5"/>
  <c r="BE15" i="5"/>
  <c r="AY15" i="5"/>
  <c r="N15" i="5"/>
  <c r="AB15" i="5"/>
  <c r="AP15" i="5"/>
  <c r="M15" i="5"/>
  <c r="AQ15" i="5"/>
  <c r="P15" i="5"/>
  <c r="AD15" i="5"/>
  <c r="AR15" i="5"/>
  <c r="BF15" i="5"/>
  <c r="O15" i="5"/>
  <c r="AC15" i="5"/>
  <c r="BI12" i="5"/>
  <c r="AE20" i="5"/>
  <c r="AH20" i="5"/>
  <c r="AZ26" i="5"/>
  <c r="AI26" i="5"/>
  <c r="AL26" i="5"/>
  <c r="BA26" i="5"/>
  <c r="R26" i="5"/>
  <c r="BB26" i="5"/>
  <c r="AK26" i="5"/>
  <c r="Z26" i="5"/>
  <c r="BI14" i="5"/>
  <c r="AR26" i="5"/>
  <c r="AG26" i="5"/>
  <c r="O26" i="5"/>
  <c r="AQ26" i="5"/>
  <c r="AS26" i="5"/>
  <c r="AN26" i="5"/>
  <c r="M26" i="5"/>
  <c r="AO26" i="5"/>
  <c r="AM26" i="5"/>
  <c r="AD26" i="5"/>
  <c r="AJ26" i="5"/>
  <c r="W26" i="5"/>
  <c r="P26" i="5"/>
  <c r="Y26" i="5"/>
  <c r="AU26" i="5"/>
  <c r="AY20" i="5"/>
  <c r="N20" i="5"/>
  <c r="AC26" i="5"/>
  <c r="T26" i="5"/>
  <c r="X26" i="5"/>
  <c r="AY26" i="5"/>
  <c r="AE26" i="5"/>
  <c r="AT26" i="5"/>
  <c r="I20" i="5"/>
  <c r="AW26" i="5"/>
  <c r="U26" i="5"/>
  <c r="BD26" i="5"/>
  <c r="AH26" i="5"/>
  <c r="BC26" i="5"/>
  <c r="AZ20" i="5"/>
  <c r="BB20" i="5"/>
  <c r="Y20" i="5"/>
  <c r="AV26" i="5"/>
  <c r="AB26" i="5"/>
  <c r="S26" i="5"/>
  <c r="AP26" i="5"/>
  <c r="N26" i="5"/>
  <c r="R20" i="5"/>
  <c r="Q26" i="5"/>
  <c r="AF26" i="5"/>
  <c r="AA26" i="5"/>
  <c r="AX26" i="5"/>
  <c r="V26" i="5"/>
  <c r="AU20" i="5"/>
  <c r="AL20" i="5"/>
  <c r="AJ20" i="5"/>
  <c r="AS20" i="5"/>
  <c r="J20" i="5"/>
  <c r="AF20" i="5"/>
  <c r="M20" i="5"/>
  <c r="U20" i="5"/>
  <c r="AT20" i="5"/>
  <c r="Z20" i="5"/>
  <c r="AG20" i="5"/>
  <c r="K20" i="5"/>
  <c r="AN20" i="5"/>
  <c r="AV20" i="5"/>
  <c r="AC20" i="5"/>
  <c r="AP20" i="5"/>
  <c r="AW20" i="5"/>
  <c r="AX20" i="5"/>
  <c r="AD20" i="5"/>
  <c r="Q20" i="5"/>
  <c r="AO20" i="5"/>
  <c r="AA20" i="5"/>
  <c r="W20" i="5"/>
  <c r="P20" i="5"/>
  <c r="BD20" i="5"/>
  <c r="AK20" i="5"/>
  <c r="L20" i="5"/>
  <c r="AQ20" i="5"/>
  <c r="AM20" i="5"/>
  <c r="S20" i="5"/>
  <c r="X20" i="5"/>
  <c r="BA20" i="5"/>
  <c r="AB20" i="5"/>
  <c r="V20" i="5"/>
  <c r="BC20" i="5"/>
  <c r="AI20" i="5"/>
  <c r="O20" i="5"/>
  <c r="T20" i="5"/>
  <c r="AR20" i="5"/>
  <c r="AY27" i="5"/>
  <c r="AV27" i="5"/>
  <c r="P27" i="5"/>
  <c r="AE27" i="5"/>
  <c r="AF27" i="5"/>
  <c r="AU27" i="5"/>
  <c r="O27" i="5"/>
  <c r="X27" i="5"/>
  <c r="S27" i="5"/>
  <c r="AW27" i="5"/>
  <c r="AG27" i="5"/>
  <c r="Q27" i="5"/>
  <c r="AT27" i="5"/>
  <c r="AD27" i="5"/>
  <c r="N27" i="5"/>
  <c r="AR27" i="5"/>
  <c r="Y27" i="5"/>
  <c r="V27" i="5"/>
  <c r="BC27" i="5"/>
  <c r="AQ27" i="5"/>
  <c r="BA27" i="5"/>
  <c r="AK27" i="5"/>
  <c r="U27" i="5"/>
  <c r="AX27" i="5"/>
  <c r="AH27" i="5"/>
  <c r="R27" i="5"/>
  <c r="AJ27" i="5"/>
  <c r="BB27" i="5"/>
  <c r="AB27" i="5"/>
  <c r="AM27" i="5"/>
  <c r="BD27" i="5"/>
  <c r="AI27" i="5"/>
  <c r="AO27" i="5"/>
  <c r="AL27" i="5"/>
  <c r="W27" i="5"/>
  <c r="AN27" i="5"/>
  <c r="AA27" i="5"/>
  <c r="AS27" i="5"/>
  <c r="AC27" i="5"/>
  <c r="M27" i="5"/>
  <c r="AP27" i="5"/>
  <c r="Z27" i="5"/>
  <c r="T27" i="5"/>
  <c r="AZ27" i="5"/>
  <c r="BI28" i="5"/>
  <c r="BA24" i="5"/>
  <c r="AK24" i="5"/>
  <c r="U24" i="5"/>
  <c r="BD24" i="5"/>
  <c r="AN24" i="5"/>
  <c r="X24" i="5"/>
  <c r="BE24" i="5"/>
  <c r="AS24" i="5"/>
  <c r="AC24" i="5"/>
  <c r="M24" i="5"/>
  <c r="AV24" i="5"/>
  <c r="AF24" i="5"/>
  <c r="P24" i="5"/>
  <c r="Y24" i="5"/>
  <c r="AX24" i="5"/>
  <c r="AH24" i="5"/>
  <c r="R24" i="5"/>
  <c r="BC24" i="5"/>
  <c r="AM24" i="5"/>
  <c r="W24" i="5"/>
  <c r="AB24" i="5"/>
  <c r="BH24" i="5"/>
  <c r="AU24" i="5"/>
  <c r="Q24" i="5"/>
  <c r="AW24" i="5"/>
  <c r="BB24" i="5"/>
  <c r="AL24" i="5"/>
  <c r="V24" i="5"/>
  <c r="BG24" i="5"/>
  <c r="AQ24" i="5"/>
  <c r="AA24" i="5"/>
  <c r="T24" i="5"/>
  <c r="AZ24" i="5"/>
  <c r="AE24" i="5"/>
  <c r="AO24" i="5"/>
  <c r="BF24" i="5"/>
  <c r="AP24" i="5"/>
  <c r="Z24" i="5"/>
  <c r="O24" i="5"/>
  <c r="AR24" i="5"/>
  <c r="AG24" i="5"/>
  <c r="AT24" i="5"/>
  <c r="AD24" i="5"/>
  <c r="N24" i="5"/>
  <c r="AY24" i="5"/>
  <c r="AI24" i="5"/>
  <c r="S24" i="5"/>
  <c r="AJ24" i="5"/>
  <c r="BG29" i="5"/>
  <c r="BH29" i="5"/>
  <c r="BE29" i="5"/>
  <c r="BA29" i="5"/>
  <c r="AU29" i="5"/>
  <c r="AV29" i="5"/>
  <c r="AX29" i="5"/>
  <c r="AT29" i="5"/>
  <c r="AY29" i="5"/>
  <c r="AZ29" i="5"/>
  <c r="BF29" i="5"/>
  <c r="BB29" i="5"/>
  <c r="BC29" i="5"/>
  <c r="BD29" i="5"/>
  <c r="AW29" i="5"/>
  <c r="AS29" i="5"/>
  <c r="BC21" i="5"/>
  <c r="AM21" i="5"/>
  <c r="W21" i="5"/>
  <c r="BD21" i="5"/>
  <c r="AN21" i="5"/>
  <c r="X21" i="5"/>
  <c r="BA21" i="5"/>
  <c r="U21" i="5"/>
  <c r="AL21" i="5"/>
  <c r="AW21" i="5"/>
  <c r="Q21" i="5"/>
  <c r="AH21" i="5"/>
  <c r="AQ21" i="5"/>
  <c r="AA21" i="5"/>
  <c r="K21" i="5"/>
  <c r="AR21" i="5"/>
  <c r="AB21" i="5"/>
  <c r="L21" i="5"/>
  <c r="AC21" i="5"/>
  <c r="AT21" i="5"/>
  <c r="N21" i="5"/>
  <c r="Y21" i="5"/>
  <c r="AP21" i="5"/>
  <c r="J21" i="5"/>
  <c r="AU21" i="5"/>
  <c r="AE21" i="5"/>
  <c r="O21" i="5"/>
  <c r="AV21" i="5"/>
  <c r="AF21" i="5"/>
  <c r="P21" i="5"/>
  <c r="AK21" i="5"/>
  <c r="BB21" i="5"/>
  <c r="V21" i="5"/>
  <c r="AG21" i="5"/>
  <c r="AX21" i="5"/>
  <c r="R21" i="5"/>
  <c r="AY21" i="5"/>
  <c r="AI21" i="5"/>
  <c r="S21" i="5"/>
  <c r="AZ21" i="5"/>
  <c r="AJ21" i="5"/>
  <c r="T21" i="5"/>
  <c r="AS21" i="5"/>
  <c r="M21" i="5"/>
  <c r="AD21" i="5"/>
  <c r="AO21" i="5"/>
  <c r="I21" i="5"/>
  <c r="Z21" i="5"/>
  <c r="BI31" i="5"/>
  <c r="BI13" i="5"/>
  <c r="AW16" i="5"/>
  <c r="AO16" i="5"/>
  <c r="Q16" i="5"/>
  <c r="AG16" i="5"/>
  <c r="T16" i="5"/>
  <c r="AS16" i="5"/>
  <c r="AX16" i="5"/>
  <c r="AH16" i="5"/>
  <c r="AU16" i="5"/>
  <c r="AE16" i="5"/>
  <c r="O16" i="5"/>
  <c r="R16" i="5"/>
  <c r="AR16" i="5"/>
  <c r="U16" i="5"/>
  <c r="AV16" i="5"/>
  <c r="BD16" i="5"/>
  <c r="AB16" i="5"/>
  <c r="N16" i="5"/>
  <c r="AK16" i="5"/>
  <c r="BB16" i="5"/>
  <c r="AL16" i="5"/>
  <c r="AY16" i="5"/>
  <c r="AI16" i="5"/>
  <c r="S16" i="5"/>
  <c r="M16" i="5"/>
  <c r="AJ16" i="5"/>
  <c r="P16" i="5"/>
  <c r="AN16" i="5"/>
  <c r="BA16" i="5"/>
  <c r="I16" i="5"/>
  <c r="AD16" i="5"/>
  <c r="AP16" i="5"/>
  <c r="BC16" i="5"/>
  <c r="AM16" i="5"/>
  <c r="W16" i="5"/>
  <c r="AC16" i="5"/>
  <c r="J16" i="5"/>
  <c r="AF16" i="5"/>
  <c r="L16" i="5"/>
  <c r="V16" i="5"/>
  <c r="Y16" i="5"/>
  <c r="AT16" i="5"/>
  <c r="AQ16" i="5"/>
  <c r="AA16" i="5"/>
  <c r="K16" i="5"/>
  <c r="X16" i="5"/>
  <c r="AZ16" i="5"/>
  <c r="Z16" i="5"/>
  <c r="C18" i="5"/>
  <c r="C19" i="5" s="1"/>
  <c r="BJ30" i="5" l="1"/>
  <c r="BI23" i="5"/>
  <c r="BJ22" i="5" s="1"/>
  <c r="BI15" i="5"/>
  <c r="BJ14" i="5" s="1"/>
  <c r="BJ12" i="5"/>
  <c r="BI26" i="5"/>
  <c r="BI20" i="5"/>
  <c r="H361" i="1"/>
  <c r="H362" i="1" s="1"/>
  <c r="H34" i="5"/>
  <c r="H35" i="5" s="1"/>
  <c r="BI21" i="5"/>
  <c r="BI24" i="5"/>
  <c r="BG25" i="5"/>
  <c r="BG33" i="5" s="1"/>
  <c r="AQ25" i="5"/>
  <c r="AA25" i="5"/>
  <c r="BH25" i="5"/>
  <c r="BH33" i="5" s="1"/>
  <c r="AR25" i="5"/>
  <c r="AB25" i="5"/>
  <c r="BE25" i="5"/>
  <c r="BE33" i="5" s="1"/>
  <c r="Y25" i="5"/>
  <c r="AP25" i="5"/>
  <c r="BA25" i="5"/>
  <c r="U25" i="5"/>
  <c r="AL25" i="5"/>
  <c r="AU25" i="5"/>
  <c r="AE25" i="5"/>
  <c r="O25" i="5"/>
  <c r="AV25" i="5"/>
  <c r="AF25" i="5"/>
  <c r="P25" i="5"/>
  <c r="AG25" i="5"/>
  <c r="AX25" i="5"/>
  <c r="R25" i="5"/>
  <c r="AC25" i="5"/>
  <c r="AT25" i="5"/>
  <c r="N25" i="5"/>
  <c r="AY25" i="5"/>
  <c r="AI25" i="5"/>
  <c r="S25" i="5"/>
  <c r="AZ25" i="5"/>
  <c r="AJ25" i="5"/>
  <c r="T25" i="5"/>
  <c r="AO25" i="5"/>
  <c r="BF25" i="5"/>
  <c r="BF33" i="5" s="1"/>
  <c r="Z25" i="5"/>
  <c r="AK25" i="5"/>
  <c r="BB25" i="5"/>
  <c r="V25" i="5"/>
  <c r="BC25" i="5"/>
  <c r="AM25" i="5"/>
  <c r="W25" i="5"/>
  <c r="BD25" i="5"/>
  <c r="AN25" i="5"/>
  <c r="X25" i="5"/>
  <c r="AW25" i="5"/>
  <c r="Q25" i="5"/>
  <c r="AH25" i="5"/>
  <c r="AS25" i="5"/>
  <c r="M25" i="5"/>
  <c r="AD25" i="5"/>
  <c r="BI29" i="5"/>
  <c r="BJ28" i="5" s="1"/>
  <c r="BI27" i="5"/>
  <c r="BI16" i="5"/>
  <c r="AU17" i="5"/>
  <c r="AE17" i="5"/>
  <c r="O17" i="5"/>
  <c r="AV17" i="5"/>
  <c r="AF17" i="5"/>
  <c r="P17" i="5"/>
  <c r="AK17" i="5"/>
  <c r="BB17" i="5"/>
  <c r="V17" i="5"/>
  <c r="AG17" i="5"/>
  <c r="AX17" i="5"/>
  <c r="R17" i="5"/>
  <c r="AM17" i="5"/>
  <c r="BD17" i="5"/>
  <c r="X17" i="5"/>
  <c r="U17" i="5"/>
  <c r="AW17" i="5"/>
  <c r="AH17" i="5"/>
  <c r="AQ17" i="5"/>
  <c r="K17" i="5"/>
  <c r="K33" i="5" s="1"/>
  <c r="AB17" i="5"/>
  <c r="AC17" i="5"/>
  <c r="N17" i="5"/>
  <c r="AP17" i="5"/>
  <c r="AY17" i="5"/>
  <c r="AI17" i="5"/>
  <c r="S17" i="5"/>
  <c r="AZ17" i="5"/>
  <c r="AJ17" i="5"/>
  <c r="T17" i="5"/>
  <c r="AS17" i="5"/>
  <c r="M17" i="5"/>
  <c r="AD17" i="5"/>
  <c r="AO17" i="5"/>
  <c r="I17" i="5"/>
  <c r="I33" i="5" s="1"/>
  <c r="Z17" i="5"/>
  <c r="BC17" i="5"/>
  <c r="W17" i="5"/>
  <c r="AN17" i="5"/>
  <c r="BA17" i="5"/>
  <c r="AL17" i="5"/>
  <c r="Q17" i="5"/>
  <c r="AA17" i="5"/>
  <c r="AR17" i="5"/>
  <c r="L17" i="5"/>
  <c r="L33" i="5" s="1"/>
  <c r="AT17" i="5"/>
  <c r="Y17" i="5"/>
  <c r="J17" i="5"/>
  <c r="J33" i="5" s="1"/>
  <c r="AX18" i="5"/>
  <c r="AP18" i="5"/>
  <c r="AH18" i="5"/>
  <c r="Z18" i="5"/>
  <c r="R18" i="5"/>
  <c r="AT18" i="5"/>
  <c r="V18" i="5"/>
  <c r="BC18" i="5"/>
  <c r="AU18" i="5"/>
  <c r="AE18" i="5"/>
  <c r="O18" i="5"/>
  <c r="AY18" i="5"/>
  <c r="AQ18" i="5"/>
  <c r="AI18" i="5"/>
  <c r="AA18" i="5"/>
  <c r="S18" i="5"/>
  <c r="BD18" i="5"/>
  <c r="BB18" i="5"/>
  <c r="AL18" i="5"/>
  <c r="AD18" i="5"/>
  <c r="N18" i="5"/>
  <c r="AM18" i="5"/>
  <c r="W18" i="5"/>
  <c r="M18" i="5"/>
  <c r="AC18" i="5"/>
  <c r="AS18" i="5"/>
  <c r="AB18" i="5"/>
  <c r="AR18" i="5"/>
  <c r="Y18" i="5"/>
  <c r="X18" i="5"/>
  <c r="AN18" i="5"/>
  <c r="U18" i="5"/>
  <c r="BA18" i="5"/>
  <c r="T18" i="5"/>
  <c r="AZ18" i="5"/>
  <c r="AG18" i="5"/>
  <c r="P18" i="5"/>
  <c r="AV18" i="5"/>
  <c r="AO18" i="5"/>
  <c r="AK18" i="5"/>
  <c r="AJ18" i="5"/>
  <c r="Q18" i="5"/>
  <c r="AW18" i="5"/>
  <c r="AF18" i="5"/>
  <c r="H368" i="1" l="1"/>
  <c r="I368" i="1" s="1"/>
  <c r="BJ20" i="5"/>
  <c r="BJ26" i="5"/>
  <c r="BH34" i="5"/>
  <c r="BI25" i="5"/>
  <c r="BJ24" i="5" s="1"/>
  <c r="L34" i="5"/>
  <c r="L35" i="5" s="1"/>
  <c r="BI17" i="5"/>
  <c r="BJ16" i="5" s="1"/>
  <c r="BI18" i="5"/>
  <c r="AY19" i="5"/>
  <c r="AY33" i="5" s="1"/>
  <c r="AE19" i="5"/>
  <c r="AE33" i="5" s="1"/>
  <c r="O19" i="5"/>
  <c r="O33" i="5" s="1"/>
  <c r="AU19" i="5"/>
  <c r="AU33" i="5" s="1"/>
  <c r="P19" i="5"/>
  <c r="P33" i="5" s="1"/>
  <c r="W19" i="5"/>
  <c r="W33" i="5" s="1"/>
  <c r="AI19" i="5"/>
  <c r="AI33" i="5" s="1"/>
  <c r="AS19" i="5"/>
  <c r="AS33" i="5" s="1"/>
  <c r="AC19" i="5"/>
  <c r="AC33" i="5" s="1"/>
  <c r="M19" i="5"/>
  <c r="M33" i="5" s="1"/>
  <c r="AP19" i="5"/>
  <c r="AP33" i="5" s="1"/>
  <c r="Z19" i="5"/>
  <c r="Z33" i="5" s="1"/>
  <c r="AR19" i="5"/>
  <c r="AR33" i="5" s="1"/>
  <c r="BD19" i="5"/>
  <c r="BD33" i="5" s="1"/>
  <c r="AN19" i="5"/>
  <c r="AN33" i="5" s="1"/>
  <c r="AA19" i="5"/>
  <c r="AA33" i="5" s="1"/>
  <c r="AW19" i="5"/>
  <c r="AW33" i="5" s="1"/>
  <c r="AG19" i="5"/>
  <c r="AG33" i="5" s="1"/>
  <c r="Q19" i="5"/>
  <c r="Q33" i="5" s="1"/>
  <c r="AT19" i="5"/>
  <c r="AT33" i="5" s="1"/>
  <c r="AD19" i="5"/>
  <c r="AD33" i="5" s="1"/>
  <c r="N19" i="5"/>
  <c r="N33" i="5" s="1"/>
  <c r="AJ19" i="5"/>
  <c r="AJ33" i="5" s="1"/>
  <c r="X19" i="5"/>
  <c r="X33" i="5" s="1"/>
  <c r="AV19" i="5"/>
  <c r="AV33" i="5" s="1"/>
  <c r="BC19" i="5"/>
  <c r="BC33" i="5" s="1"/>
  <c r="S19" i="5"/>
  <c r="S33" i="5" s="1"/>
  <c r="BA19" i="5"/>
  <c r="BA33" i="5" s="1"/>
  <c r="U19" i="5"/>
  <c r="U33" i="5" s="1"/>
  <c r="AH19" i="5"/>
  <c r="AH33" i="5" s="1"/>
  <c r="AM19" i="5"/>
  <c r="AM33" i="5" s="1"/>
  <c r="Y19" i="5"/>
  <c r="Y33" i="5" s="1"/>
  <c r="AL19" i="5"/>
  <c r="AL33" i="5" s="1"/>
  <c r="T19" i="5"/>
  <c r="T33" i="5" s="1"/>
  <c r="AK19" i="5"/>
  <c r="AK33" i="5" s="1"/>
  <c r="AX19" i="5"/>
  <c r="AX33" i="5" s="1"/>
  <c r="R19" i="5"/>
  <c r="R33" i="5" s="1"/>
  <c r="AB19" i="5"/>
  <c r="AB33" i="5" s="1"/>
  <c r="AF19" i="5"/>
  <c r="AF33" i="5" s="1"/>
  <c r="AQ19" i="5"/>
  <c r="AQ33" i="5" s="1"/>
  <c r="AO19" i="5"/>
  <c r="AO33" i="5" s="1"/>
  <c r="BB19" i="5"/>
  <c r="BB33" i="5" s="1"/>
  <c r="V19" i="5"/>
  <c r="V33" i="5" s="1"/>
  <c r="AZ19" i="5"/>
  <c r="AZ33" i="5" s="1"/>
  <c r="C35" i="5"/>
  <c r="C32" i="5" s="1"/>
  <c r="C33" i="5"/>
  <c r="AN34" i="5" l="1"/>
  <c r="AB34" i="5"/>
  <c r="BD34" i="5"/>
  <c r="AR34" i="5"/>
  <c r="AV34" i="5"/>
  <c r="P34" i="5"/>
  <c r="AZ34" i="5"/>
  <c r="T34" i="5"/>
  <c r="AF34" i="5"/>
  <c r="X34" i="5"/>
  <c r="AJ34" i="5"/>
  <c r="BI19" i="5"/>
  <c r="BJ18" i="5" s="1"/>
  <c r="BI34" i="5" l="1"/>
  <c r="BA32" i="5" s="1"/>
  <c r="C34" i="5"/>
  <c r="E32" i="5" s="1"/>
  <c r="P35" i="5"/>
  <c r="T35" i="5" s="1"/>
  <c r="X35" i="5" s="1"/>
  <c r="AB35" i="5" s="1"/>
  <c r="AF35" i="5" s="1"/>
  <c r="AJ35" i="5" s="1"/>
  <c r="AN35" i="5" s="1"/>
  <c r="AR35" i="5" s="1"/>
  <c r="AV35" i="5" s="1"/>
  <c r="AZ35" i="5" s="1"/>
  <c r="BD35" i="5" s="1"/>
  <c r="BH35" i="5" s="1"/>
  <c r="Y32" i="5" l="1"/>
  <c r="R32" i="5"/>
  <c r="Q32" i="5"/>
  <c r="BG32" i="5"/>
  <c r="M32" i="5"/>
  <c r="BF32" i="5"/>
  <c r="Z32" i="5"/>
  <c r="W32" i="5"/>
  <c r="AX32" i="5"/>
  <c r="AK32" i="5"/>
  <c r="AB32" i="5"/>
  <c r="AH32" i="5"/>
  <c r="J32" i="5"/>
  <c r="P32" i="5"/>
  <c r="AR32" i="5"/>
  <c r="BC32" i="5"/>
  <c r="X32" i="5"/>
  <c r="T32" i="5"/>
  <c r="G32" i="5"/>
  <c r="V32" i="5"/>
  <c r="AV32" i="5"/>
  <c r="AS32" i="5"/>
  <c r="BD32" i="5"/>
  <c r="S32" i="5"/>
  <c r="H32" i="5"/>
  <c r="AM32" i="5"/>
  <c r="AD32" i="5"/>
  <c r="AQ32" i="5"/>
  <c r="AY32" i="5"/>
  <c r="AI32" i="5"/>
  <c r="AL32" i="5"/>
  <c r="AG32" i="5"/>
  <c r="AP32" i="5"/>
  <c r="AZ32" i="5"/>
  <c r="AJ32" i="5"/>
  <c r="BE32" i="5"/>
  <c r="F32" i="5"/>
  <c r="BH32" i="5"/>
  <c r="AA32" i="5"/>
  <c r="AE32" i="5"/>
  <c r="O32" i="5"/>
  <c r="BB32" i="5"/>
  <c r="AC32" i="5"/>
  <c r="AF32" i="5"/>
  <c r="AW32" i="5"/>
  <c r="U32" i="5"/>
  <c r="AO32" i="5"/>
  <c r="N32" i="5"/>
  <c r="AN32" i="5"/>
  <c r="K32" i="5"/>
  <c r="I32" i="5"/>
  <c r="L32" i="5"/>
  <c r="AT32" i="5"/>
  <c r="AU32" i="5"/>
  <c r="BI32" i="5" l="1"/>
  <c r="L184" i="14" l="1"/>
</calcChain>
</file>

<file path=xl/sharedStrings.xml><?xml version="1.0" encoding="utf-8"?>
<sst xmlns="http://schemas.openxmlformats.org/spreadsheetml/2006/main" count="12078" uniqueCount="3026">
  <si>
    <r>
      <rPr>
        <sz val="8"/>
        <color rgb="FF800000"/>
        <rFont val="Arial"/>
        <family val="2"/>
        <charset val="1"/>
      </rPr>
      <t xml:space="preserve">        </t>
    </r>
    <r>
      <rPr>
        <b/>
        <sz val="16"/>
        <rFont val="Arial"/>
        <family val="2"/>
        <charset val="1"/>
      </rPr>
      <t>UNIVERSIDADE FEDERAL DE PERNAMBUCO</t>
    </r>
    <r>
      <rPr>
        <b/>
        <sz val="20"/>
        <rFont val="Arial"/>
        <family val="2"/>
        <charset val="1"/>
      </rPr>
      <t xml:space="preserve">                                                                                                                                                          </t>
    </r>
    <r>
      <rPr>
        <sz val="12"/>
        <rFont val="Arial"/>
        <family val="2"/>
        <charset val="1"/>
      </rPr>
      <t>SUPERINTENDÊNCIA DE INFRAESTRUTURA                                                                                                DIRETORIA DE PLANOS E PROJETOS</t>
    </r>
  </si>
  <si>
    <t xml:space="preserve">  OBRA: Conservação e Restauro do Prédio da Faculdade de Direito do Recife - CCJ                                        </t>
  </si>
  <si>
    <t>TAXAS:</t>
  </si>
  <si>
    <t>LS/Hora: 87,87%</t>
  </si>
  <si>
    <t>Ls/mês: 48,95%</t>
  </si>
  <si>
    <t xml:space="preserve"> LOCAL: Praça Adolfo Cirne, Boa Vista, Recife-PE</t>
  </si>
  <si>
    <t>DATA: Fevereiro de 2018</t>
  </si>
  <si>
    <t>SINAPI DEZEMBRO/2017 DESONERADO</t>
  </si>
  <si>
    <t xml:space="preserve">                    5a. ETAPA - 1ª PARTE</t>
  </si>
  <si>
    <t xml:space="preserve"> ITEM</t>
  </si>
  <si>
    <t>REF.</t>
  </si>
  <si>
    <t>COD.</t>
  </si>
  <si>
    <t xml:space="preserve">                     DISCRIMINAÇÃO</t>
  </si>
  <si>
    <t xml:space="preserve"> UNID.</t>
  </si>
  <si>
    <t xml:space="preserve">  QUANT.</t>
  </si>
  <si>
    <t>PREÇO (R$)</t>
  </si>
  <si>
    <t>PREÇO
 TOTAL (R$)</t>
  </si>
  <si>
    <t>1.00</t>
  </si>
  <si>
    <t>INSTALAÇÃO DO CANTEIRO</t>
  </si>
  <si>
    <t>1.01</t>
  </si>
  <si>
    <t>SERVIÇOS INICIAIS</t>
  </si>
  <si>
    <t>1.01.01</t>
  </si>
  <si>
    <t>SINAPI</t>
  </si>
  <si>
    <t>74209/1</t>
  </si>
  <si>
    <t>Placa da obra confeccionada sobre modelo - UFPE</t>
  </si>
  <si>
    <t>m2</t>
  </si>
  <si>
    <t>1.01.02</t>
  </si>
  <si>
    <t xml:space="preserve">COMP </t>
  </si>
  <si>
    <t>Taxas e Licenças</t>
  </si>
  <si>
    <t>1.01.03</t>
  </si>
  <si>
    <t>CREA/PE</t>
  </si>
  <si>
    <t>ART de execução da obra</t>
  </si>
  <si>
    <t>UND</t>
  </si>
  <si>
    <t>1.01.04</t>
  </si>
  <si>
    <t>ART de elaboração PCMAT</t>
  </si>
  <si>
    <t>1.01.05</t>
  </si>
  <si>
    <t>ART de projeto de instalação elétrica do canteiro</t>
  </si>
  <si>
    <t>1.01.06</t>
  </si>
  <si>
    <t>Elaboração de PCMAT integrado ao LTCAT correspondente ao GHE da obra (em atendimento À NR18 e às instruções normativas do  INSS) e elaboração de PCMSO (em atendimento à NR 07)</t>
  </si>
  <si>
    <t>1.01.07</t>
  </si>
  <si>
    <t>Plotagem de conjunto do projeto executivo</t>
  </si>
  <si>
    <t>CJ</t>
  </si>
  <si>
    <t>1.01.08</t>
  </si>
  <si>
    <t>Projeto de instalação elétrica do canteiro</t>
  </si>
  <si>
    <t>1.02</t>
  </si>
  <si>
    <t>INSTALAÇÕES PROVISÓRIAS</t>
  </si>
  <si>
    <t>1.02.01</t>
  </si>
  <si>
    <t>Ligação provisória de água e sanitário</t>
  </si>
  <si>
    <t>unid.</t>
  </si>
  <si>
    <t>1.02.02</t>
  </si>
  <si>
    <t>COMP</t>
  </si>
  <si>
    <t>2A</t>
  </si>
  <si>
    <t>Instalação de reservatório de água elevado (3.000L), apoiado em estrutura de maderira</t>
  </si>
  <si>
    <t>1.02.03</t>
  </si>
  <si>
    <t>2B</t>
  </si>
  <si>
    <t>Instalação de reservatório de água elevado (5.000L), apoiado em piso cimentado</t>
  </si>
  <si>
    <t>und</t>
  </si>
  <si>
    <t>1.02.04</t>
  </si>
  <si>
    <t>Instalação provisória elétrica de baixa tensão, trifásica para canteiro de obras, padrão CELPE</t>
  </si>
  <si>
    <t>1.02.05</t>
  </si>
  <si>
    <t>Instalação de quadro de distribuição de pontos com cabinhos trifásicos, sendo 01 quadro geral trifásico e 03 monofásicos, equipados com disjuntores e tomadas</t>
  </si>
  <si>
    <t>1.02.06</t>
  </si>
  <si>
    <t>97B</t>
  </si>
  <si>
    <t xml:space="preserve">Execução de refeitório e oficina em canteiro de obra, com estrutura de madeira, coberta em telha de fibrocimento, fechamentos externos em telhas trapezoidais galvanizadas e piso em cimentado, inclusive mesas bancos e bancadas em tábuas e madeirit resinado de 9mm  </t>
  </si>
  <si>
    <t>m²</t>
  </si>
  <si>
    <t>1.02.07</t>
  </si>
  <si>
    <t xml:space="preserve">Aluguel de container para banheiro coletivo </t>
  </si>
  <si>
    <t>mês</t>
  </si>
  <si>
    <t>1.02.08</t>
  </si>
  <si>
    <t>Fossa séptica em alvenaria de tijolo cerâmico maciço, dimensões externas de 1,90x1,10x1,40 m, volume de 1.500 litros, revestido internamente com massa única e impermeabilizante e com tampa de concreto armado com espessura de 8 cm</t>
  </si>
  <si>
    <t>1.02.09</t>
  </si>
  <si>
    <t>74198/2</t>
  </si>
  <si>
    <t>Sumidouro em alvenaria de tijolo cerâmico maciço diâmetro 1,40m com tampa em concreto armado diâmetro 1,60m e espessura 10cm</t>
  </si>
  <si>
    <t>1.02.10</t>
  </si>
  <si>
    <t>COT</t>
  </si>
  <si>
    <t>Aluguel de container para almoxarifado (3 und)</t>
  </si>
  <si>
    <t>1.02.11</t>
  </si>
  <si>
    <t>Aluguel de container para vestiário</t>
  </si>
  <si>
    <t>1.02.12</t>
  </si>
  <si>
    <t>Aluguel de container para escritório com banheiro</t>
  </si>
  <si>
    <t>1.02.13</t>
  </si>
  <si>
    <t>Aluguel de container para escritório / setor pessoal</t>
  </si>
  <si>
    <t>1.02.14</t>
  </si>
  <si>
    <t>Mobilização de container</t>
  </si>
  <si>
    <t>1.02.15</t>
  </si>
  <si>
    <t>Conjunto de equipamentos de combate a incêndio com extintores de água pressurizada 10L,  gás carbônico 6kg e pó químico 6Kg</t>
  </si>
  <si>
    <t>cj</t>
  </si>
  <si>
    <t>1.02.16</t>
  </si>
  <si>
    <t>3A</t>
  </si>
  <si>
    <t>Tapume de vedação ou proteção executado com engradamento de madeira (tábuas e barrotes) e telhas trapezoidais galvanizadas - altura = 2,20m</t>
  </si>
  <si>
    <t>1.02.17</t>
  </si>
  <si>
    <t>68054</t>
  </si>
  <si>
    <t>Portão com estrutura metálica e vedação em telhas trapezoidais galvanizadas - 3,50 x 2,20m</t>
  </si>
  <si>
    <t>1.02.18</t>
  </si>
  <si>
    <t>Instalação de motobomba, inclusive tubulação e acessórios</t>
  </si>
  <si>
    <t>conj</t>
  </si>
  <si>
    <t>SUBTOTAL (Etapa):</t>
  </si>
  <si>
    <t>2.00</t>
  </si>
  <si>
    <t>MANUTENÇÃO DO CANTEIRO</t>
  </si>
  <si>
    <t>2.01</t>
  </si>
  <si>
    <t>FORNECIMENTO DE MATERIAIS</t>
  </si>
  <si>
    <t>2.01.01</t>
  </si>
  <si>
    <t>1A</t>
  </si>
  <si>
    <t>2.01.02</t>
  </si>
  <si>
    <t>1B</t>
  </si>
  <si>
    <t>Kit medicamentos</t>
  </si>
  <si>
    <t xml:space="preserve">BDI 22,77% </t>
  </si>
  <si>
    <t>TOTAL</t>
  </si>
  <si>
    <t>2.02</t>
  </si>
  <si>
    <t>DESPESAS MENSAIS (Para este subitem deverão ser realizados pagamentos proporcionais à execução financeira da obra)</t>
  </si>
  <si>
    <t>2.02.01</t>
  </si>
  <si>
    <t>Fornecimento de Materiais / Equipamentos</t>
  </si>
  <si>
    <t>2.02.01.01</t>
  </si>
  <si>
    <t>1C</t>
  </si>
  <si>
    <t>Material de escritório da obra</t>
  </si>
  <si>
    <t>2.02.01.02</t>
  </si>
  <si>
    <t>Água mineral</t>
  </si>
  <si>
    <t>2.02.01.03</t>
  </si>
  <si>
    <t>Aluguel de andaime tipo "H" (30m alt)</t>
  </si>
  <si>
    <t>2.02.01.04</t>
  </si>
  <si>
    <t>Aluguel de Andaimes metálicos - ACERVO 01</t>
  </si>
  <si>
    <t>2.02.01.05</t>
  </si>
  <si>
    <t>Aluguel de Andaimes metálicos - ACERVO 02</t>
  </si>
  <si>
    <t>2.02.01.06</t>
  </si>
  <si>
    <t>Aluguel de Andaimes metálicos: BIBLIOTECA – PLATAFORMA DE TRABALHO</t>
  </si>
  <si>
    <t>2.02.01.07</t>
  </si>
  <si>
    <t>Aluguel de Andaimes metálicos: ANFITEATRO – Plataforma de Trabalho</t>
  </si>
  <si>
    <t>2.02.01.08</t>
  </si>
  <si>
    <t>Aluguel de Andaimes metálicos - FACHADEIRO - Fachada Sudoeste</t>
  </si>
  <si>
    <t>2.02.01.09</t>
  </si>
  <si>
    <t>Aluguel de andaimes metálicos: para ABÓBODA</t>
  </si>
  <si>
    <t>2.02.01.10</t>
  </si>
  <si>
    <t>Aluguel de andaimes metálicos: RELÓGIO – Andaime na Fachada</t>
  </si>
  <si>
    <t>2.02.02</t>
  </si>
  <si>
    <t>Pessoal</t>
  </si>
  <si>
    <t>2.02.02.01</t>
  </si>
  <si>
    <t xml:space="preserve">Mestre artífice de estucaria, com encargos complementares </t>
  </si>
  <si>
    <t>2.02.02.02</t>
  </si>
  <si>
    <t>Mestre artífice de funilaria com encargos complementares</t>
  </si>
  <si>
    <t>2.02.02.03</t>
  </si>
  <si>
    <t>Almoxarife com encargos complementares</t>
  </si>
  <si>
    <t>2.02.02.04</t>
  </si>
  <si>
    <t>17A</t>
  </si>
  <si>
    <t xml:space="preserve">Engenheiro de segurança do trabalhos com encargos complementares </t>
  </si>
  <si>
    <t>2.02.02.05</t>
  </si>
  <si>
    <t>17B</t>
  </si>
  <si>
    <t>2.02.02.06</t>
  </si>
  <si>
    <t>Acompanhamento dos processos e técnicas com relatórios mensais, desenho das medições, registro fotográfico e termográfico</t>
  </si>
  <si>
    <t>2.02.03</t>
  </si>
  <si>
    <t>Diversos</t>
  </si>
  <si>
    <t>2.02.03.01</t>
  </si>
  <si>
    <t>Abastecimento de água em caminhão pipa 16.000 L /mês</t>
  </si>
  <si>
    <t>2.02.03.02</t>
  </si>
  <si>
    <t>Limpeza permanente do canteiro de obras</t>
  </si>
  <si>
    <t>2.02.03.03</t>
  </si>
  <si>
    <t>Aluguel de guincho foguete</t>
  </si>
  <si>
    <t>2.02.03.04</t>
  </si>
  <si>
    <t>Conjunto de mobiliário para almoxarifado ( 01 birô e 3 cadeiras ) - valor a idenizar computando depreciação 10% ao ano</t>
  </si>
  <si>
    <t>2.02.03.05</t>
  </si>
  <si>
    <t>Conjunto de mobiliário para escritório ( 02 birôs, 01 mesa reunião, 10 cadeiras e 02 ar condicionado tipo janela capacidade 9000 btus )- valor a idenizar computando depreciação 10% ao ano</t>
  </si>
  <si>
    <t>2.02.03.06</t>
  </si>
  <si>
    <t>Conjunto de computador com impressora (valor a idenizar computando depreciação 20% ao ano)</t>
  </si>
  <si>
    <t>2.02.03.07</t>
  </si>
  <si>
    <t>Consumo de telefonia</t>
  </si>
  <si>
    <t>2.03</t>
  </si>
  <si>
    <t>SERVIÇOS COMPLEMENTARES</t>
  </si>
  <si>
    <t>2.03.01</t>
  </si>
  <si>
    <t>73804/1</t>
  </si>
  <si>
    <t xml:space="preserve">Tela de proteção para andaime, 1,20m de largura </t>
  </si>
  <si>
    <t>2.03.02</t>
  </si>
  <si>
    <t>Assoalho para andaime com tábua de 12" x1"</t>
  </si>
  <si>
    <t>m</t>
  </si>
  <si>
    <t>2.03.03</t>
  </si>
  <si>
    <t>Rodapé para andaime de 6" x 1"</t>
  </si>
  <si>
    <t>2.03.04</t>
  </si>
  <si>
    <t>Assoalho para andaime com chapas compensadas resinadas</t>
  </si>
  <si>
    <t>2.03.05</t>
  </si>
  <si>
    <t>Proteção dos pisos, escadas, corrimãos, intradorsos de forros, intradorsos de coberta, elementos decorativos, bens móveIs e integrados, com lonas plásticas e chapas de compensado resinado de 10mm</t>
  </si>
  <si>
    <t>2.03.06</t>
  </si>
  <si>
    <t>6A</t>
  </si>
  <si>
    <t>Tábuas de  12x1" para proteção de pisos (área externa escada)</t>
  </si>
  <si>
    <t>2.03.07</t>
  </si>
  <si>
    <t>COMP.</t>
  </si>
  <si>
    <t xml:space="preserve">Ensacamento de entulhos em sacos de ráfia, inclusive transporte horizontal e vertical </t>
  </si>
  <si>
    <t>m³</t>
  </si>
  <si>
    <t>2.03.08</t>
  </si>
  <si>
    <t>Remoção de entulhos, com aluguel de caçambas estacionárias</t>
  </si>
  <si>
    <t>2.03.09</t>
  </si>
  <si>
    <t>16C</t>
  </si>
  <si>
    <t>Frete de ida dos andaimes (ACERVO 1), inclusive carregamento e descarregamento</t>
  </si>
  <si>
    <t>2.03.10</t>
  </si>
  <si>
    <t>17C</t>
  </si>
  <si>
    <t>Frete de ida dos andaimes (ACERVO 2), inclusive carregamento e descarregamento</t>
  </si>
  <si>
    <t>2.03.11</t>
  </si>
  <si>
    <t>18C</t>
  </si>
  <si>
    <t>Frete de ida dos andaimes (BIBLIOTECA), inclusive carregamento e descarregamento</t>
  </si>
  <si>
    <t>2.03.12</t>
  </si>
  <si>
    <t>19C</t>
  </si>
  <si>
    <t>Frete de ida dos andaimes (ANFITEATRO), inclusive carregamento e descarregamento</t>
  </si>
  <si>
    <t>2.03.13</t>
  </si>
  <si>
    <t>20C</t>
  </si>
  <si>
    <t>Frete de ida dos andaimes (ABÓBODA), inclusive carregamento e descarregamento</t>
  </si>
  <si>
    <t>2.03.14</t>
  </si>
  <si>
    <t>21C</t>
  </si>
  <si>
    <t>Frete de ida dos andaimes (FACHADEIRO), inclusive carregamento e descarregamento</t>
  </si>
  <si>
    <t>2.03.15</t>
  </si>
  <si>
    <t>22C</t>
  </si>
  <si>
    <t>Frete de ida dos andaimes (RELÓGIO), inclusive carregamento e descarregamento</t>
  </si>
  <si>
    <t>2.03.16</t>
  </si>
  <si>
    <t>23C</t>
  </si>
  <si>
    <t>Frete de ida dos andaimes (TIPO H), inclusive carregamento e descarregamento</t>
  </si>
  <si>
    <t>2.03.17</t>
  </si>
  <si>
    <t>16A</t>
  </si>
  <si>
    <t xml:space="preserve">Montagem de andaime (ACERVO 1), inclusive transporte horizontal (exclusive andaime e limpeza). </t>
  </si>
  <si>
    <t>2.03.18</t>
  </si>
  <si>
    <t xml:space="preserve">Montagem de andaime (ACERVO 2), inclusive transporte horizontal (exclusive andaime e limpeza). </t>
  </si>
  <si>
    <t>2.03.19</t>
  </si>
  <si>
    <t>18A</t>
  </si>
  <si>
    <t>2.03.20</t>
  </si>
  <si>
    <t>19A</t>
  </si>
  <si>
    <t>2.03.21</t>
  </si>
  <si>
    <t>20A</t>
  </si>
  <si>
    <t>2.03.22</t>
  </si>
  <si>
    <t>21A</t>
  </si>
  <si>
    <t>2.03.23</t>
  </si>
  <si>
    <t>22A</t>
  </si>
  <si>
    <t>2.03.24</t>
  </si>
  <si>
    <t>16B</t>
  </si>
  <si>
    <t>2.03.25</t>
  </si>
  <si>
    <t>2.03.26</t>
  </si>
  <si>
    <t>18B</t>
  </si>
  <si>
    <t>2.03.27</t>
  </si>
  <si>
    <t>19B</t>
  </si>
  <si>
    <t>2.03.28</t>
  </si>
  <si>
    <t>20B</t>
  </si>
  <si>
    <t>2.03.29</t>
  </si>
  <si>
    <t>21B</t>
  </si>
  <si>
    <t>2.03.30</t>
  </si>
  <si>
    <t>22B</t>
  </si>
  <si>
    <t>2.03.31</t>
  </si>
  <si>
    <t>16D</t>
  </si>
  <si>
    <t>Frete de volta dos andaimes (ACERVO 1), inclusive carregamento e descarregamento</t>
  </si>
  <si>
    <t>2.03.32</t>
  </si>
  <si>
    <t>17D</t>
  </si>
  <si>
    <t>Frete de volta dos andaimes (ACERVO 2), inclusive carregamento e descarregamento</t>
  </si>
  <si>
    <t>2.03.33</t>
  </si>
  <si>
    <t>18D</t>
  </si>
  <si>
    <t>Frete de volta dos andaimes (BIBLIOTECA), inclusive carregamento e descarregamento</t>
  </si>
  <si>
    <t>2.03.34</t>
  </si>
  <si>
    <t>19D</t>
  </si>
  <si>
    <t>Frete de volta dos andaimes (ANFITEATRO), inclusive carregamento e descarregamento</t>
  </si>
  <si>
    <t>2.03.35</t>
  </si>
  <si>
    <t>20D</t>
  </si>
  <si>
    <t>Frete de volta dos andaimes (ABÓBODA), inclusive carregamento e descarregamento</t>
  </si>
  <si>
    <t>2.03.36</t>
  </si>
  <si>
    <t>21D</t>
  </si>
  <si>
    <t>Frete de volta dos andaimes (FACHADEIRO), inclusive carregamento e descarregamento</t>
  </si>
  <si>
    <t>2.03.37</t>
  </si>
  <si>
    <t>22D</t>
  </si>
  <si>
    <t>Frete de volta dos andaimes (RELÓGIO), inclusive carregamento e descarregamento</t>
  </si>
  <si>
    <t>2.03.38</t>
  </si>
  <si>
    <t>23D</t>
  </si>
  <si>
    <t>Frete de volta dos andaimes (TIPO H), inclusive carregamento e descarregamento</t>
  </si>
  <si>
    <t>3.00</t>
  </si>
  <si>
    <t xml:space="preserve">CONSERVAÇÃO DAS COBERTURAS </t>
  </si>
  <si>
    <t>3.01</t>
  </si>
  <si>
    <t>Remoção do telhamento com aproveitamento, inclusive proteção e transporte horizontal e vertical</t>
  </si>
  <si>
    <t>3.02</t>
  </si>
  <si>
    <t>Proteção da subcobertura e ripamento com tábuas, chapas de compensado resinado e lonas plásticas</t>
  </si>
  <si>
    <t>3.03</t>
  </si>
  <si>
    <t>Lavagem das telhas cerâmicas e de vidro</t>
  </si>
  <si>
    <t>3.04</t>
  </si>
  <si>
    <t>73899/001</t>
  </si>
  <si>
    <t>Demolição de alvenaria de tijolos maciços</t>
  </si>
  <si>
    <t>m3</t>
  </si>
  <si>
    <t>3.05</t>
  </si>
  <si>
    <t>73802/001</t>
  </si>
  <si>
    <t>Demolição do revestimento de cimento, cal e areia (platibanda com topos)</t>
  </si>
  <si>
    <t>3.06</t>
  </si>
  <si>
    <t>Revisão e restauração do conjunto metálico - coberturas e abóbadas</t>
  </si>
  <si>
    <t>3.07</t>
  </si>
  <si>
    <t>Reconstituição de alvenaria de tijolos maciços</t>
  </si>
  <si>
    <t>3.08</t>
  </si>
  <si>
    <t>Reconstituição do revestimento em argamassa de cimento, cal e areia - massa única</t>
  </si>
  <si>
    <t>3.09</t>
  </si>
  <si>
    <t>Revisão da subcobertura em chapa de alumínio com substituição parcial (15%)</t>
  </si>
  <si>
    <t>3.10</t>
  </si>
  <si>
    <t xml:space="preserve">COMP. </t>
  </si>
  <si>
    <t>Revisão das calhas de cobre (15% de reposição)</t>
  </si>
  <si>
    <t>3.11</t>
  </si>
  <si>
    <t>Execução parcial do ripamento, inclusive calços de borracha 25%</t>
  </si>
  <si>
    <t>3.12</t>
  </si>
  <si>
    <t>Retelhamento com telhas cerâmicas tipo francesa 10% substituição</t>
  </si>
  <si>
    <t>3.13</t>
  </si>
  <si>
    <t>Retelhamento com telhas de vidro do tipo francesa 25% reposição</t>
  </si>
  <si>
    <t>3.14</t>
  </si>
  <si>
    <t>Execução e emboçamento de cumeeira</t>
  </si>
  <si>
    <t>3.15</t>
  </si>
  <si>
    <t>Execução de algeroz em concreto armado</t>
  </si>
  <si>
    <t>3.16</t>
  </si>
  <si>
    <t>Impermeabilização de platibandas, calhas, algerozes e cornijas</t>
  </si>
  <si>
    <t>3.17</t>
  </si>
  <si>
    <t xml:space="preserve">Revisão das descidas de águas pluviais </t>
  </si>
  <si>
    <t>3.18</t>
  </si>
  <si>
    <t xml:space="preserve">Execução de Descida de águas Pluviais em PVC de 100mm embutudo em alvenaria inclusive abertura e fechamento de rasgo </t>
  </si>
  <si>
    <t>3.19</t>
  </si>
  <si>
    <t>4.00</t>
  </si>
  <si>
    <t>INTERVENÇÕES SOBRE FORROS E INTRADORSOS - BIBLIOTECA, S. LEITURA e LABORATÓRIO</t>
  </si>
  <si>
    <t>4.01</t>
  </si>
  <si>
    <t xml:space="preserve">Proteção do Acervo Bibliográfico </t>
  </si>
  <si>
    <t xml:space="preserve">  m2</t>
  </si>
  <si>
    <t>4.02</t>
  </si>
  <si>
    <t xml:space="preserve">Demolição do estuque em argamassa de gesso, cal e areia com ou sem substituição de ferragem </t>
  </si>
  <si>
    <t>4.03</t>
  </si>
  <si>
    <t>Limpeza com remoção de entulhos e aspiração</t>
  </si>
  <si>
    <t>4.04</t>
  </si>
  <si>
    <t xml:space="preserve">Restauração do conjunto metálico </t>
  </si>
  <si>
    <t>4.05</t>
  </si>
  <si>
    <t>93A</t>
  </si>
  <si>
    <t>Tratamento anticorrosivo e pintura da estrutura metálica</t>
  </si>
  <si>
    <t>4.06</t>
  </si>
  <si>
    <t>Execução de moldes para ornatos integrados (internos)</t>
  </si>
  <si>
    <t>4.07</t>
  </si>
  <si>
    <t>Execução de formas de gesso para ornatos aplicados</t>
  </si>
  <si>
    <t>4.08</t>
  </si>
  <si>
    <t>Fundição de ornatos aplicados em gesso</t>
  </si>
  <si>
    <t>4.09</t>
  </si>
  <si>
    <t>Fixação de ornatos aplicados</t>
  </si>
  <si>
    <t>4.10</t>
  </si>
  <si>
    <t>Reintegração do substrato do forro de estuque</t>
  </si>
  <si>
    <t>4.11</t>
  </si>
  <si>
    <t>Reconstituição do forro de estuque</t>
  </si>
  <si>
    <t>4.12</t>
  </si>
  <si>
    <t>Reconstituição e reforço dos ornatos integrados</t>
  </si>
  <si>
    <t>4.13</t>
  </si>
  <si>
    <t>Preparação e nivelamento de superfície de paredes internas</t>
  </si>
  <si>
    <t>4.14</t>
  </si>
  <si>
    <t>Conservação do piso em assoalho, inclusive lixamento , calafetação e aplicação de sinteco</t>
  </si>
  <si>
    <t>4.15</t>
  </si>
  <si>
    <t>48A</t>
  </si>
  <si>
    <t>Conservação do Piso em Granilit inclusive rodapé</t>
  </si>
  <si>
    <t>4.16</t>
  </si>
  <si>
    <t>Pintura dos forros e paredes</t>
  </si>
  <si>
    <t>4.17</t>
  </si>
  <si>
    <t>Revisão e pintura do conjunto metálico da biblioteca, envolvento, estrutura, pisos, escadas e prateleiras fixas</t>
  </si>
  <si>
    <t>4.18</t>
  </si>
  <si>
    <t>73876-1</t>
  </si>
  <si>
    <t>Substituição de pisos emborrachados das escadas metálicas</t>
  </si>
  <si>
    <t>4.19</t>
  </si>
  <si>
    <t>73948/8</t>
  </si>
  <si>
    <t>Limpeza das Laminas de Vidro da Claraboia</t>
  </si>
  <si>
    <t>4.20</t>
  </si>
  <si>
    <t>REVISÃO DAS INSTALAÇÕES ELÉTRICAS E DE LÓGICA</t>
  </si>
  <si>
    <t>4.20.1</t>
  </si>
  <si>
    <t>Revisão das instalaçõs elétricas do circuito das luminárias, tomadas e interruptores, com colocação de eletrodutos de PVC de 3/4", fixação com abraçadeiras TMC de 3/4", caixas do tipo condulete de alumínio e substituição da fiação  por cabos de 4,0 mm, do quadro de distribuição existente na sala até o ponto de luz, com substituição dos disjuntores</t>
  </si>
  <si>
    <t>pt</t>
  </si>
  <si>
    <t>4.20.2</t>
  </si>
  <si>
    <t>Ponto de luz embutido no teto, parede ou piso</t>
  </si>
  <si>
    <t>4.20.3</t>
  </si>
  <si>
    <t>Ponto de tomada universal 2P+T, inclusive eletroduto de PVC rígido, fiação, caixa acabamento e acessórios</t>
  </si>
  <si>
    <t>4.20.4</t>
  </si>
  <si>
    <t>Ponto de tomada universal 2P+T, dupla, inclusive eletroduto de PVC rígido, fiação, caixa acabamento e acessórios</t>
  </si>
  <si>
    <t>4.20.5</t>
  </si>
  <si>
    <t>Ponto de tomada universal 2P+T, mais interruptor de 01 secção,  inclusive eletroduto de PVC rígido, fiação, caixa acabamento e acessórios</t>
  </si>
  <si>
    <t>4.20.6</t>
  </si>
  <si>
    <t>53B</t>
  </si>
  <si>
    <t xml:space="preserve">Ponto de tomada para Ar condicionado com disjuntor </t>
  </si>
  <si>
    <t>4.20.7</t>
  </si>
  <si>
    <t>53A</t>
  </si>
  <si>
    <t>Ponto de interruptor 03 secções, inclusive  eletroduto de PVC rígido, fiação, caixa acabamento e acessórios</t>
  </si>
  <si>
    <t>4.20.8</t>
  </si>
  <si>
    <t>53C</t>
  </si>
  <si>
    <t>Ponto de interruptor 02 secções, inclusive  eletroduto de PVC rígido, fiação, caixa acabamento e acessórios</t>
  </si>
  <si>
    <t>4.20.9</t>
  </si>
  <si>
    <t>53D</t>
  </si>
  <si>
    <t>Ponto de interruptor 01 secção, inclusive  eletroduto de PVC rígido, fiação, caixa acabamento e acessórios</t>
  </si>
  <si>
    <t>4.20.10</t>
  </si>
  <si>
    <t xml:space="preserve">Caixa 4x2 ou 4x4 de distribuição elétrica inclusive  eletroduto de PVC rígido, fiação, caixa acabamento e acessórios </t>
  </si>
  <si>
    <t>4.20.11</t>
  </si>
  <si>
    <t xml:space="preserve">Caixa de passagem em conduletede alumínio, inclusive eletroduto de PVC rígido, fiação, caixa acabamento e acessórios </t>
  </si>
  <si>
    <t>4.20.12</t>
  </si>
  <si>
    <t>54A</t>
  </si>
  <si>
    <t>Quadro com disjuntores  1 DR e 01 Trifasico de 40A e dois 25A e 9 de 16A</t>
  </si>
  <si>
    <t>4.20.13</t>
  </si>
  <si>
    <t>4.20.14</t>
  </si>
  <si>
    <t>102A</t>
  </si>
  <si>
    <t>4.20.15</t>
  </si>
  <si>
    <t>Refletor brilha de LED 7430L com 100W - 6400 a 4000K  - LANTERNINS</t>
  </si>
  <si>
    <t>4.20.16</t>
  </si>
  <si>
    <t>4.20.17</t>
  </si>
  <si>
    <t>Revisão de luminárias fluorescentes, fiação, soquetes, complementação das partes faltantes, limpeza e substituição das atuais lâmpadas para tuboled de 12W 4000K - ACERVO</t>
  </si>
  <si>
    <t>4.20.18</t>
  </si>
  <si>
    <t>Arandela vidro leitoso Abalux ARQ3-S com 01 lâmpada bulbo LED de 9W 810lux - 3000/4000K - BIBLIOTECA</t>
  </si>
  <si>
    <t>4.20.19</t>
  </si>
  <si>
    <t>Luminária prismática IP.65 - industrial - 2lâmpadas tuboled de 9W - 4000K - Armário do relógio</t>
  </si>
  <si>
    <t>4.20.20</t>
  </si>
  <si>
    <t>Estrutura em alumínio tubular quadrado, conforme detalhe para instalação de refletores sobre a claraboia</t>
  </si>
  <si>
    <t>4.20.21</t>
  </si>
  <si>
    <t>Ponto de Lógica</t>
  </si>
  <si>
    <t>4.20.22</t>
  </si>
  <si>
    <t>Ponto de CFTV</t>
  </si>
  <si>
    <t>4.20.23</t>
  </si>
  <si>
    <t>Ponto de Telefonia</t>
  </si>
  <si>
    <t>4.20.24</t>
  </si>
  <si>
    <t>Switch</t>
  </si>
  <si>
    <t>4.20.25</t>
  </si>
  <si>
    <t>Quadro de Wifi</t>
  </si>
  <si>
    <t>4.20.26</t>
  </si>
  <si>
    <t>Caixa de Passagem 25cm x 25cm</t>
  </si>
  <si>
    <t>4.21</t>
  </si>
  <si>
    <t>DIVERSOS</t>
  </si>
  <si>
    <t>4.21.1</t>
  </si>
  <si>
    <t>Furo em alvenaria de tijolos comuns e= 60cm -  para passagem de exaustão - diâmetro = 4"</t>
  </si>
  <si>
    <t>4.21.2</t>
  </si>
  <si>
    <t>Placas de policarbonato alveolar de 10mm na cor fumê, inclusive instalação</t>
  </si>
  <si>
    <t>conj.</t>
  </si>
  <si>
    <t>4.21.3</t>
  </si>
  <si>
    <t>Aquisição e instalação de ar condicionado do tipo piso/teto de 18000 BTUs, inclusive execução de instalação elétrica</t>
  </si>
  <si>
    <t>4.21.4</t>
  </si>
  <si>
    <t>Retirada da grade de ferro do hall da escada do segundo pavimento e grades das esquadrias da fachada sudoeste</t>
  </si>
  <si>
    <t>M2</t>
  </si>
  <si>
    <t>4.21.5</t>
  </si>
  <si>
    <t>Demolição do atual lavatório inclusive revestimento cerâmico, recomposição do revestimento em argamassa de cimento cal e areia fina e execução de um novo balcão em aço inox, conforme detalhamento, inclusive instalação.</t>
  </si>
  <si>
    <t>5.00</t>
  </si>
  <si>
    <t>INTERVENÇÕES SOBRE FORROS E INTRADORSOS - ANFITEATRO e MEMORIAL RUI BARBOSA</t>
  </si>
  <si>
    <t>5.01</t>
  </si>
  <si>
    <t>Demolição do estuque em argamassa de gesso, cal e areia com ou sem substituição de ferragem</t>
  </si>
  <si>
    <t>5.02</t>
  </si>
  <si>
    <t>5.03</t>
  </si>
  <si>
    <t>5.04</t>
  </si>
  <si>
    <t>96A</t>
  </si>
  <si>
    <t>5.05</t>
  </si>
  <si>
    <t>5.06</t>
  </si>
  <si>
    <t>5.07</t>
  </si>
  <si>
    <t>5.08</t>
  </si>
  <si>
    <t>5.09</t>
  </si>
  <si>
    <t>5.10</t>
  </si>
  <si>
    <t>5.11</t>
  </si>
  <si>
    <t>5.12</t>
  </si>
  <si>
    <t>5.13</t>
  </si>
  <si>
    <t>Intervenção no piso decorado, inclusive degraus, com higienização e reintegração das lacunas</t>
  </si>
  <si>
    <t>5.14</t>
  </si>
  <si>
    <t>Conservação da escada de madeira de acesso ao primeiro pavimento, inclusive corrimão</t>
  </si>
  <si>
    <t>5.15</t>
  </si>
  <si>
    <t>5.16</t>
  </si>
  <si>
    <t xml:space="preserve">Lixamento, tratamento anticorrosivo e pintura das esquadrias de ferro, gradis e elementos decorativos metálicos internos </t>
  </si>
  <si>
    <t>5.17</t>
  </si>
  <si>
    <t>Limpeza das lâminas de vidro da clarabóia</t>
  </si>
  <si>
    <t>5.18</t>
  </si>
  <si>
    <t>5.18.1</t>
  </si>
  <si>
    <t>Revisão das instalaçõs elétricas pelo intradorso do circuito das luminárias, tomadas e interruptores, com colocação de eletrodutos de PVC de 3/4", fixação com abraçadeiras TMC de 3/4", caixas do tipo condulete de alumínio e substituição da fiação  por cabos de 4,0 mm, do quadro de distribuição existente na sala até o ponto de luz, com substituição dos disjuntores</t>
  </si>
  <si>
    <t>5.18.2</t>
  </si>
  <si>
    <t>Ponto de luz embitido no teto, parede ou piso</t>
  </si>
  <si>
    <t>5.18.3</t>
  </si>
  <si>
    <t>5.18.4</t>
  </si>
  <si>
    <t xml:space="preserve">Ponto para tomada de som </t>
  </si>
  <si>
    <t>5.18.5</t>
  </si>
  <si>
    <t>Quadro parcial com disjuntores (1 Geral trifásico de 40A+ 4 disjuntores de 16A + 2 de 25A)</t>
  </si>
  <si>
    <t>5.18.6</t>
  </si>
  <si>
    <t>5.18.7</t>
  </si>
  <si>
    <t xml:space="preserve">Pendente tipo globo leitoso de 41cm, fio com alma de cabo de aço, 3,00m, com 02 lâmpadas bulbo LED de 12W -  3000 a 4000K </t>
  </si>
  <si>
    <t>5.18.8</t>
  </si>
  <si>
    <t xml:space="preserve">Refletor brilha de LED 7430L com 100W - 6400 a 4000K  </t>
  </si>
  <si>
    <t>5.18.9</t>
  </si>
  <si>
    <t>5.18.10</t>
  </si>
  <si>
    <t>Ponto para Instalação HDMI 2 caixas 4X2 10m</t>
  </si>
  <si>
    <t>6.00</t>
  </si>
  <si>
    <t>RESTAURAÇÃO DAS ABÓBADAS</t>
  </si>
  <si>
    <t>6.01</t>
  </si>
  <si>
    <t>Lavagem das superfícies com remoção das sujidades</t>
  </si>
  <si>
    <t>6.02</t>
  </si>
  <si>
    <t>Remoção do rejuntamento existente</t>
  </si>
  <si>
    <t>6.03</t>
  </si>
  <si>
    <t>Remoção das placas de ardósia, com aproveitamento</t>
  </si>
  <si>
    <t>6.04</t>
  </si>
  <si>
    <t>Regularização do substrato</t>
  </si>
  <si>
    <t>6.05</t>
  </si>
  <si>
    <t>6.06</t>
  </si>
  <si>
    <t>Reassentamento das placas de ardósia com argamassa flexível reutilizando 30% das unidades removidas</t>
  </si>
  <si>
    <t>6.07</t>
  </si>
  <si>
    <t>Rejuntamento das placas de ardósia</t>
  </si>
  <si>
    <t>6.08</t>
  </si>
  <si>
    <t>Pintura dos intradorsos - caiação - 2 demãos</t>
  </si>
  <si>
    <t>6.09</t>
  </si>
  <si>
    <t>Restauração e reinstalação dos elementos decorativos metálicos (Alegorias)</t>
  </si>
  <si>
    <t>7.00</t>
  </si>
  <si>
    <t xml:space="preserve">RESTAURAÇÃO DAS FACHADAS  -  4ª ETAPA E TORRE DO CAMPANÁRIO   </t>
  </si>
  <si>
    <t>7.01</t>
  </si>
  <si>
    <t>FACHADAS E TORRE</t>
  </si>
  <si>
    <t>7.01.01</t>
  </si>
  <si>
    <t>7.01.02</t>
  </si>
  <si>
    <t>29A</t>
  </si>
  <si>
    <t>Remoção da pintura existente</t>
  </si>
  <si>
    <t>7.01.03</t>
  </si>
  <si>
    <t>Moldagem e catalogação dos ornatos integrados</t>
  </si>
  <si>
    <t>7.01.04</t>
  </si>
  <si>
    <t xml:space="preserve">Demolição dos revestimentos danificados por desagregamento e oxidação das ferragens </t>
  </si>
  <si>
    <t>7.01.05</t>
  </si>
  <si>
    <t>Remoção das ferragens oxidadas</t>
  </si>
  <si>
    <t>7.01.06</t>
  </si>
  <si>
    <t>7.01.07</t>
  </si>
  <si>
    <t>Fundição de ornatos aplicados</t>
  </si>
  <si>
    <t>7.01.08</t>
  </si>
  <si>
    <t>7.01.09</t>
  </si>
  <si>
    <t>Reconstituição de ornatos integrados</t>
  </si>
  <si>
    <t>7.01.10</t>
  </si>
  <si>
    <t>Restauração de ornatos integrados</t>
  </si>
  <si>
    <t>7.01.11</t>
  </si>
  <si>
    <t>Consolidação e reforço de ornatos aplicados</t>
  </si>
  <si>
    <t xml:space="preserve">  un</t>
  </si>
  <si>
    <t>7.01.12</t>
  </si>
  <si>
    <t>Desoxidação ou substituição de ferragem</t>
  </si>
  <si>
    <t>7.01.13</t>
  </si>
  <si>
    <t>Enchimento com argamassa para reparo estrutural</t>
  </si>
  <si>
    <t>7.01.14</t>
  </si>
  <si>
    <t>Tratamento e proteção anticorrosiva dos pinos e grapas do revestimento existente, com aplicação de primer a base de zinco, tipo Armatec Zn, inclusive escarificação  e fechamento de reboco</t>
  </si>
  <si>
    <t>7.01.15</t>
  </si>
  <si>
    <t>71A</t>
  </si>
  <si>
    <t>Execução de dreno para ar condicionado em tubo de 3/4", inclusive conecções, abertura e fechamento de rasdo e caixa de alvenaria com fundo em brita 50x50x50cm e tampa em concreto armado.</t>
  </si>
  <si>
    <t>7.01.16</t>
  </si>
  <si>
    <t>Chapisco</t>
  </si>
  <si>
    <t>7.01.17</t>
  </si>
  <si>
    <t>Emboço</t>
  </si>
  <si>
    <t>7.01.18</t>
  </si>
  <si>
    <t>Reboco</t>
  </si>
  <si>
    <t>7.01.19</t>
  </si>
  <si>
    <t>Aplicação a pincel  de argamassa de nivelamento, com cimento, cal, bianco e água</t>
  </si>
  <si>
    <t>7.01.20</t>
  </si>
  <si>
    <t>Impermeab. das superfícies horiz. c/ resina acrílica  - hy'dicryl</t>
  </si>
  <si>
    <t>7.01.21</t>
  </si>
  <si>
    <t>Pintura 100% acrílica sobre selador acrílico, 2 demãos, sem massa</t>
  </si>
  <si>
    <t>7.01.22</t>
  </si>
  <si>
    <t>Instalação Espículas contra pombos em aço inox</t>
  </si>
  <si>
    <t>7.01.23</t>
  </si>
  <si>
    <t xml:space="preserve">Instalação de Cabos de aço inox tencionados contra pombos </t>
  </si>
  <si>
    <t>7.02</t>
  </si>
  <si>
    <t xml:space="preserve">RESTAURAÇÃO DAS ESTRUTURAS METÁLICAS DA TORRE DO RELÓGIO E CAMPANÁRIO  </t>
  </si>
  <si>
    <t>7.02.01</t>
  </si>
  <si>
    <t>73899/1</t>
  </si>
  <si>
    <t xml:space="preserve">Demolição de alvenaria de tijolos cerâmicos </t>
  </si>
  <si>
    <t>7.02.02</t>
  </si>
  <si>
    <t>Reforço Estrutural Provisório</t>
  </si>
  <si>
    <t>7.02.03</t>
  </si>
  <si>
    <t>Restauração dos Pisos e Escadas Metálicas, inclusive Corrimão</t>
  </si>
  <si>
    <t>7.02.04</t>
  </si>
  <si>
    <t>Tratamento anticorrosivo e pintura das estruturas do conjunto metálico,pisos e escadas metálicas inclusive corrimão</t>
  </si>
  <si>
    <t>7.02.05</t>
  </si>
  <si>
    <t>Restauração do conjunto metálico - treliças, pilares, vigas, suportes, sistemas de ancoragem, escadas tipo marinheiro aparelhos de apoio e reforços</t>
  </si>
  <si>
    <t>7.02.06</t>
  </si>
  <si>
    <t>Tratamento Anticorrosivo e Pintura do  Conjunto Metálico - Treliças, Pilares, Vigas, Suportes, Sistemas de Ancoragem, Escadas Tipo Marinheiro,  Aparelhos de Apoio e Reforços.</t>
  </si>
  <si>
    <t>7.02.07</t>
  </si>
  <si>
    <t>Restauração de concreto armado</t>
  </si>
  <si>
    <t>7.02.08</t>
  </si>
  <si>
    <t xml:space="preserve">Execução de alvenaria de tijolos cerâmicos maciços </t>
  </si>
  <si>
    <t>7.02.09</t>
  </si>
  <si>
    <t>Execução de alvenaria de tijolos cerâmicos furados dobrados</t>
  </si>
  <si>
    <t>7.02.10</t>
  </si>
  <si>
    <t>Restauração com substituição dos suportes em madeira dos revestimentos metálicos, inclusive imunização e pintura</t>
  </si>
  <si>
    <t>7.02.11</t>
  </si>
  <si>
    <t>Tratamento anticorrosivo e pintura das alegorias e revestimentos metálicos - colunas, capitéis, revestimentos da cúpula, guirlandas, florões, cimalhas e carenagens</t>
  </si>
  <si>
    <t>7.03</t>
  </si>
  <si>
    <t>RESTAURAÇÃO DO RELÓGIO</t>
  </si>
  <si>
    <t>7.03.01</t>
  </si>
  <si>
    <t>LN REST.</t>
  </si>
  <si>
    <t>Serviço de desmontagem, limpeza, lubrificação, ajuste e montagem do relógio da torre</t>
  </si>
  <si>
    <t>7.03.02</t>
  </si>
  <si>
    <t>Usinagem de engrenagens</t>
  </si>
  <si>
    <t>7.03.03</t>
  </si>
  <si>
    <t>Troca dos cabos de aço de 1/4 encapado com alma</t>
  </si>
  <si>
    <t>7.03.04</t>
  </si>
  <si>
    <t>Esticadores para cabo de aço de 1/4</t>
  </si>
  <si>
    <t>7.03.05</t>
  </si>
  <si>
    <t>Prensa cabo de 1/4</t>
  </si>
  <si>
    <t>7.03.06</t>
  </si>
  <si>
    <t>Reconstituição das ferragens de sustentação de 3 sinos</t>
  </si>
  <si>
    <t>7.03.07</t>
  </si>
  <si>
    <t>Desoxidação, limpeza e proteção dos sinos</t>
  </si>
  <si>
    <t>7.03.08</t>
  </si>
  <si>
    <t xml:space="preserve">Reconstituição das engrenagens e martelos badalos </t>
  </si>
  <si>
    <t>7.03.09</t>
  </si>
  <si>
    <t>Conservação e pintura do armáririo do relógio</t>
  </si>
  <si>
    <t>7.03.10</t>
  </si>
  <si>
    <t>Conservação dos mostradores - substituição dos vidros jateados, restauração dos  ponteiros, números em algarismo romano e marcadores.</t>
  </si>
  <si>
    <t>7.04</t>
  </si>
  <si>
    <t>INSTALAÇÕES ELÉTRICAS</t>
  </si>
  <si>
    <t>7.04.01</t>
  </si>
  <si>
    <t>Pt</t>
  </si>
  <si>
    <t>7.04.02</t>
  </si>
  <si>
    <t>7.04.03</t>
  </si>
  <si>
    <t>Ponto de interruptor 1 secção, inclusive  eletroduto de PVC rígido, fiação, caixa acabamento e acessórios</t>
  </si>
  <si>
    <t>7.04.04</t>
  </si>
  <si>
    <t>Ponto de interruptor 3 secções, inclusive  eletroduto de PVC rígido, fiação, caixa acabamento e acessórios</t>
  </si>
  <si>
    <t>7.04.05</t>
  </si>
  <si>
    <t>Caixa 4X2 ou 4X4 de distribuição elétrica inclusive eletroduto de PVC rígido, fiação, caixa acabamento e  acessórios</t>
  </si>
  <si>
    <t>7.04.06</t>
  </si>
  <si>
    <t>Caixa de Passagem em condulete aluminio, inclusive eletroduto de PVC rigido, fiação, caixa e acabamento e acessórios.</t>
  </si>
  <si>
    <t>7.04.07</t>
  </si>
  <si>
    <t>Célula fotoelétrica para refletor de 100W</t>
  </si>
  <si>
    <t>7.04.08</t>
  </si>
  <si>
    <t>Quadro com disjuntores, tomada e tomada estabilizada</t>
  </si>
  <si>
    <t>7.04.09</t>
  </si>
  <si>
    <t>7.04.10</t>
  </si>
  <si>
    <t>7.04.11</t>
  </si>
  <si>
    <t>Luminária prismática IP.65 - industrial - 2lâmpadas tuboled de 9W - 4000K</t>
  </si>
  <si>
    <t>7.04.12</t>
  </si>
  <si>
    <t>7.04.13</t>
  </si>
  <si>
    <t>Instalação de sistema de pára-raio  completo - captor, mastro, espaçadores, cordoalha, conector, tudos de proteção e aterramento</t>
  </si>
  <si>
    <t>7.04.14</t>
  </si>
  <si>
    <t>Estrutura em alumínio anodizado 3 x 11/2" atirantada ao teto com cabos de aço de 1/4" revestido com PVC para suporte dos refltores</t>
  </si>
  <si>
    <t>8.00</t>
  </si>
  <si>
    <t>RESTAURAÇÃO E REVISÃO ESQUADRIAS - 3ª e 4ª ETAPA</t>
  </si>
  <si>
    <t>8.1.0</t>
  </si>
  <si>
    <t>Catalogação e remoção de esquadria de madeira</t>
  </si>
  <si>
    <t>8.1.01</t>
  </si>
  <si>
    <t>Catalogação e remoção de gradis</t>
  </si>
  <si>
    <t>8.2.0</t>
  </si>
  <si>
    <t>BIBLIOTECA - ACERVO, LEITURA, LABORATÓRIO</t>
  </si>
  <si>
    <t>8.2.01</t>
  </si>
  <si>
    <t>86A</t>
  </si>
  <si>
    <t>Pmee - 1,80 x 2,52m</t>
  </si>
  <si>
    <t>8.2.02</t>
  </si>
  <si>
    <t>86B</t>
  </si>
  <si>
    <t>PMy - 1,79 x 3,45m</t>
  </si>
  <si>
    <t>8.2.03</t>
  </si>
  <si>
    <t>86C</t>
  </si>
  <si>
    <t>PMs - 1,18 x 2,66m</t>
  </si>
  <si>
    <t>8.2.04</t>
  </si>
  <si>
    <t>86D</t>
  </si>
  <si>
    <t>PMz - 0,81 x 2,54m</t>
  </si>
  <si>
    <t>8.2.05</t>
  </si>
  <si>
    <t>86E</t>
  </si>
  <si>
    <t>PMff - 1,23 x 2,63m</t>
  </si>
  <si>
    <t>8.2.06</t>
  </si>
  <si>
    <t>86F</t>
  </si>
  <si>
    <t>PMgg - 1,44 x 2,51m</t>
  </si>
  <si>
    <t>8.2.07</t>
  </si>
  <si>
    <t>86G</t>
  </si>
  <si>
    <t>PMhh - 1,02 x 2,40m</t>
  </si>
  <si>
    <t>8.3.0</t>
  </si>
  <si>
    <t>ANFITEATRO</t>
  </si>
  <si>
    <t>8.3.01</t>
  </si>
  <si>
    <t>86H</t>
  </si>
  <si>
    <t>PMk -1,51 X 3,30m</t>
  </si>
  <si>
    <t>8.3.02</t>
  </si>
  <si>
    <t>86I</t>
  </si>
  <si>
    <t>PMq - 1,44 X 2,20m</t>
  </si>
  <si>
    <t>8.3.03</t>
  </si>
  <si>
    <t>86J</t>
  </si>
  <si>
    <t>Pmo - 1,25 X 2,31m</t>
  </si>
  <si>
    <t>8.3.04</t>
  </si>
  <si>
    <t>86K</t>
  </si>
  <si>
    <t>PMp - 1,73 x 2,85m</t>
  </si>
  <si>
    <t>8.4.0</t>
  </si>
  <si>
    <t>FACHADA NOROESTE - ETAPA 3</t>
  </si>
  <si>
    <t>8.4.01</t>
  </si>
  <si>
    <t>JMe - 1,35 x 2,59m</t>
  </si>
  <si>
    <t>8.4.02</t>
  </si>
  <si>
    <t>JMd - 1,95 x 4,14m</t>
  </si>
  <si>
    <t>8.4.03</t>
  </si>
  <si>
    <t>JMf - 1,52 x 4,13m</t>
  </si>
  <si>
    <t>8.4.04</t>
  </si>
  <si>
    <t>80A</t>
  </si>
  <si>
    <t>JMg - 1,20 x 2,66m</t>
  </si>
  <si>
    <t>8.4.05</t>
  </si>
  <si>
    <t>80B</t>
  </si>
  <si>
    <t>JMj - 1,22 x 1,66m</t>
  </si>
  <si>
    <t>8.4.06</t>
  </si>
  <si>
    <t>Ga - 2,04 x 3,36m</t>
  </si>
  <si>
    <t>8.4.07</t>
  </si>
  <si>
    <t>Gd - 1,41 x 2,76</t>
  </si>
  <si>
    <t>8.4.08</t>
  </si>
  <si>
    <t>Gc - 0,82 x 0,41</t>
  </si>
  <si>
    <t>8.4.09</t>
  </si>
  <si>
    <t>128E</t>
  </si>
  <si>
    <t>Gaa - 1,78 x 2,30m</t>
  </si>
  <si>
    <t>8.5.0</t>
  </si>
  <si>
    <t>FACHADA SUDOESTE - ETAPA 4</t>
  </si>
  <si>
    <t>8.5.01</t>
  </si>
  <si>
    <t>JMa - 1,61 x 3,28m</t>
  </si>
  <si>
    <t>8.5.02</t>
  </si>
  <si>
    <t>JMbb - 1,53 x 1,10m</t>
  </si>
  <si>
    <t>8.5.03</t>
  </si>
  <si>
    <t>JMc - 0,87 x 0,36m</t>
  </si>
  <si>
    <t>8.5.04</t>
  </si>
  <si>
    <t>JMi - 1,93 x 4,17m</t>
  </si>
  <si>
    <t>8.5.05</t>
  </si>
  <si>
    <t>PMbb - 1,52 x 3,91m</t>
  </si>
  <si>
    <t>8.5.06</t>
  </si>
  <si>
    <t>PMcc - 1,95 x 4,19m</t>
  </si>
  <si>
    <t>8.5.07</t>
  </si>
  <si>
    <t>Óculos</t>
  </si>
  <si>
    <t>8.5.08</t>
  </si>
  <si>
    <t>8.5.09</t>
  </si>
  <si>
    <t>Gb - 2,04 x 3,36m</t>
  </si>
  <si>
    <t>8.5.10</t>
  </si>
  <si>
    <t>Gc - 0,82 x 0,41m</t>
  </si>
  <si>
    <t>8.5.11</t>
  </si>
  <si>
    <t>8.5.12</t>
  </si>
  <si>
    <t>128B</t>
  </si>
  <si>
    <t>Gab - 1,40 x 2,30m</t>
  </si>
  <si>
    <t>8.5.13</t>
  </si>
  <si>
    <t>128C</t>
  </si>
  <si>
    <t>Pfa - 2,29 x 4,77m</t>
  </si>
  <si>
    <t>8.5.14</t>
  </si>
  <si>
    <t>Jfa - 2,60 x 2,60m + vidros jateados</t>
  </si>
  <si>
    <t>8.6.0</t>
  </si>
  <si>
    <t>FACHADA NORDESTE - ETAPA 4</t>
  </si>
  <si>
    <t>8.6.01</t>
  </si>
  <si>
    <t>86L</t>
  </si>
  <si>
    <t>JML - 1,45 x 1,17m</t>
  </si>
  <si>
    <t>8.6.02</t>
  </si>
  <si>
    <t>PFa - 2,29 x 4,77m</t>
  </si>
  <si>
    <t>8.7.0</t>
  </si>
  <si>
    <t>FACHADA SUDESTE - ETAPA 1</t>
  </si>
  <si>
    <t>8.07.01</t>
  </si>
  <si>
    <t>8.08</t>
  </si>
  <si>
    <t>74133/2</t>
  </si>
  <si>
    <t>Emassamento de esquadria de madeira</t>
  </si>
  <si>
    <t>8.09</t>
  </si>
  <si>
    <t>74065/3</t>
  </si>
  <si>
    <t>Pintura com esmalte sintético 02 demãos, sem massa</t>
  </si>
  <si>
    <t>8.10</t>
  </si>
  <si>
    <t>73924/2</t>
  </si>
  <si>
    <t>Pintura com esmalte em esquadria de ferro, 02 demãos</t>
  </si>
  <si>
    <t>8.11</t>
  </si>
  <si>
    <t>Vidro conforme modelo e espessura existente - 30%</t>
  </si>
  <si>
    <t>9.00</t>
  </si>
  <si>
    <t>RESTAURAÇÃO DAS CANTARIAS - 3ª e 4ª ETAPA</t>
  </si>
  <si>
    <t>9.01</t>
  </si>
  <si>
    <t>Lavagem das superfícies com remoção do rejuntamento</t>
  </si>
  <si>
    <t>9.02</t>
  </si>
  <si>
    <t>Execução de próteses em bloco de  mármore de carrana nas características de dimensão, cor e textura existentes</t>
  </si>
  <si>
    <t>9.03</t>
  </si>
  <si>
    <t>Rejuntamento para pedras do tipo Quartzolit</t>
  </si>
  <si>
    <t>10.00</t>
  </si>
  <si>
    <t>SERVIÇOS FINAIS</t>
  </si>
  <si>
    <t>10.01</t>
  </si>
  <si>
    <t>Desmobilização do canteiro</t>
  </si>
  <si>
    <t>un</t>
  </si>
  <si>
    <t>10.04</t>
  </si>
  <si>
    <t>Desmobilização de container</t>
  </si>
  <si>
    <t>10.05</t>
  </si>
  <si>
    <t>Limpeza geral e final</t>
  </si>
  <si>
    <t>SUBTOTAL EXECUÇÃO DA OBRA</t>
  </si>
  <si>
    <t>TOTAL EXECUÇÃO DA OBRA:</t>
  </si>
  <si>
    <t>SUBTOTAL FORNECIMENTO MATERIAL/EQUIPAMENTO</t>
  </si>
  <si>
    <t>BDI - 22,77%</t>
  </si>
  <si>
    <t>TOTAL FORNECIMENTO MATERIAL/EQUIPAMENTO</t>
  </si>
  <si>
    <t xml:space="preserve">TOTAL GERAL </t>
  </si>
  <si>
    <r>
      <rPr>
        <sz val="8"/>
        <color rgb="FF800000"/>
        <rFont val="Arial"/>
        <family val="2"/>
        <charset val="1"/>
      </rPr>
      <t xml:space="preserve">        </t>
    </r>
    <r>
      <rPr>
        <b/>
        <sz val="16"/>
        <rFont val="Arial"/>
        <family val="2"/>
        <charset val="1"/>
      </rPr>
      <t>UNIVERSIDADE FEDERAL DE PERNAMBUCO</t>
    </r>
    <r>
      <rPr>
        <b/>
        <sz val="20"/>
        <rFont val="Arial"/>
        <family val="2"/>
        <charset val="1"/>
      </rPr>
      <t xml:space="preserve">                                                                                                                                                          </t>
    </r>
    <r>
      <rPr>
        <sz val="12"/>
        <rFont val="Arial"/>
        <family val="2"/>
        <charset val="1"/>
      </rPr>
      <t xml:space="preserve">SUPERINTENDÊNCIA DE </t>
    </r>
    <r>
      <rPr>
        <sz val="11"/>
        <rFont val="Arial"/>
        <family val="2"/>
        <charset val="1"/>
      </rPr>
      <t>INFRAESTRUTURA
DIRETORIA DE PLANOS E PROJETOS</t>
    </r>
  </si>
  <si>
    <t xml:space="preserve">LS/Hora: </t>
  </si>
  <si>
    <t>Ls/mês:</t>
  </si>
  <si>
    <t>DATA:</t>
  </si>
  <si>
    <t>Fevereiro de 2018</t>
  </si>
  <si>
    <t>SINAPI 74209/1</t>
  </si>
  <si>
    <t>PLACA DE OBRA EM CHAPA DE ACO GALVANIZADO</t>
  </si>
  <si>
    <t>BASE DE REFERÊNCIA - SINAPI/74209/01 - PLACA DE OBRA EM CHAPA DE ACO GALVANIZADO</t>
  </si>
  <si>
    <t>Tipo</t>
  </si>
  <si>
    <t>Insumos/Serviços</t>
  </si>
  <si>
    <t>Unid</t>
  </si>
  <si>
    <t xml:space="preserve">Coef. </t>
  </si>
  <si>
    <t>P. UNIT</t>
  </si>
  <si>
    <t>INSUMO</t>
  </si>
  <si>
    <t>SARRAFO DE MADEIRA NAO APARELHADA *2,5 X 7* CM, MACARANDUBA, ANGELIM OU EQUIVALENTE DA REGIAO</t>
  </si>
  <si>
    <t>M</t>
  </si>
  <si>
    <t>PECA DE MADEIRA NATIVA / REGIONAL 7,5 X 7,5CM (3X3) NAO APARELHADA (P/FORMA)</t>
  </si>
  <si>
    <t>PLACA DE OBRA (PARA CONSTRUCAO CIVIL) EM CHAPA GALVANIZADA *N. 22*, DE *2,0 X 1,125* M</t>
  </si>
  <si>
    <t>PREGO DE ACO POLIDO COM CABECA 18 X 30 (2 3/4 X 10)</t>
  </si>
  <si>
    <t>KG</t>
  </si>
  <si>
    <t>COMPOSICAO</t>
  </si>
  <si>
    <t>CARPINTEIRO DE FORMAS COM ENCARGOS COMPLEMENTARES</t>
  </si>
  <si>
    <t>H</t>
  </si>
  <si>
    <t>SERVENTE COM ENCARGOS COMPLEMENTARES</t>
  </si>
  <si>
    <t>CONCRETO MAGRO PARA LASTRO, TRAÇO 1:4,5:4,5 (CIMENTO/ AREIA MÉDIA/ BRITA 1)  - PREPARO MECÂNICO COM BETONEIRA 400 L. AF_07/2016</t>
  </si>
  <si>
    <t>M3</t>
  </si>
  <si>
    <t>TAXA MUNICIPAL DE LICENCA PARA REFORMA</t>
  </si>
  <si>
    <t>BASE DE REFERÊNCIA - SBC/000445 - TAXA MUNICIPAL PARA OBRAS DE REFORMA</t>
  </si>
  <si>
    <t>COTAÇÃO</t>
  </si>
  <si>
    <t>PCR</t>
  </si>
  <si>
    <t xml:space="preserve">Análise e/ou renovação de documentação para fins de concessão do alvará de construção, com área superior a 1.500m², nos itens acima. </t>
  </si>
  <si>
    <t>BOMBEIRO</t>
  </si>
  <si>
    <t>VALOR DA TAXA DE VISTORIA/ ANÁLISE DE PROJETO BOMBEIRO</t>
  </si>
  <si>
    <t>CONJUNTO DE EPIs ( BOTA, CAPACETE ) PARA FISCALIZAÇÃO E VISITANTES DURANTE TODO PERÍODO DA OBRA</t>
  </si>
  <si>
    <t>BOTA DE SEGURANCA COM BIQUEIRA DE ACO E COLARINHO ACOLCHOADO</t>
  </si>
  <si>
    <t>PAR</t>
  </si>
  <si>
    <t>KIT MEDICAMENTOS</t>
  </si>
  <si>
    <t>BASE DE REFERÊNCIA - SINAPI</t>
  </si>
  <si>
    <t>ÁLCOOL 500 ML</t>
  </si>
  <si>
    <t>ASPIRINA C COM 30 COMPRIMIDOS</t>
  </si>
  <si>
    <t>ELIXIR SANATIVO 120 ML</t>
  </si>
  <si>
    <t>ESPARADRAPO</t>
  </si>
  <si>
    <t>GAZE 10UN</t>
  </si>
  <si>
    <t>NEOSALDINA 20 COMPRIMIDOS</t>
  </si>
  <si>
    <t>SABÃO AMARELO ( 5 UNIDADES )</t>
  </si>
  <si>
    <t>MATERIAL DE ESCRITÓRIO DE OBRAS</t>
  </si>
  <si>
    <t>BORRACHA - 2 UNIDADES</t>
  </si>
  <si>
    <t>CANETA ESFEROGRÁFICA</t>
  </si>
  <si>
    <t>CARTUCHO PARA IMPRESSÃO</t>
  </si>
  <si>
    <t>LÁPIS - 12 UNIDADES</t>
  </si>
  <si>
    <t>PAPEL SULFITE, BRANCO, A 4, 75 G</t>
  </si>
  <si>
    <t>LIGAÇÃO PROVISÓRIA DE ÁGUA E SANITÁRIO</t>
  </si>
  <si>
    <t>BASE DE REFERÊNCIA - SEINFRA/CE C1622 (1.5.14)</t>
  </si>
  <si>
    <t>REF</t>
  </si>
  <si>
    <t>CAXA D´ÁGUA 1000L</t>
  </si>
  <si>
    <t>TIJOLO MACIÇO COMUM</t>
  </si>
  <si>
    <t>PONTALETE 3"X3"</t>
  </si>
  <si>
    <t>TUBO 3/4"</t>
  </si>
  <si>
    <t>TÁBUA 3A 30CM</t>
  </si>
  <si>
    <t>AREIA MÉDIA</t>
  </si>
  <si>
    <t>TUBO 100MM</t>
  </si>
  <si>
    <t>PREGO 15X15</t>
  </si>
  <si>
    <t>COMPOSIÇÃO</t>
  </si>
  <si>
    <t>PEDREIRO COM ENCARGOS COMPLEMENTARES</t>
  </si>
  <si>
    <t>BOMBEIRO OU ENCANADOR COM ENCARGOS COMPLEMENTARES</t>
  </si>
  <si>
    <t>CARPINTEIRO COM ENCARGOS COMPLEMENTARES</t>
  </si>
  <si>
    <t>AJUDANTE DE ENCANADOR COM ENCARGOS COMPLEMENTARES</t>
  </si>
  <si>
    <t>COMP 2A</t>
  </si>
  <si>
    <t>INSTALAÇÃO DE RESERVATÓRIO DE ÁGUA ELEVADO (3.000L), APOIADO EM ESTRUTURA DE MADEIRA</t>
  </si>
  <si>
    <t>BASE DE REFERÊNCIA - SINAPI/93243 - EXECUÇÃO DE RESERVATÓRIO ELEVADO DE ÁGUA (3000 LITROS) EM CANTEIRO DE OBRA, APOIADO EM ESTRUTURA DE MADEIRA. AF_02/2016</t>
  </si>
  <si>
    <t>MADEIRA 2A NÃO APARELHADA</t>
  </si>
  <si>
    <t>PREGO 10X10</t>
  </si>
  <si>
    <t>74144/2</t>
  </si>
  <si>
    <t>SUPORTE APOIO CAIXA D AGUA BARROTES MADEIRA DE 1</t>
  </si>
  <si>
    <t>UN</t>
  </si>
  <si>
    <t>Merc Livre</t>
  </si>
  <si>
    <t>COT03</t>
  </si>
  <si>
    <t>CAIXA D´ÁGUA EM POLIETILENO, 3000 LITROS, COM ACESSÓRIOS</t>
  </si>
  <si>
    <t>TUBO, PVC, SOLDÁVEL, DN 25MM, INSTALADO EM RAMAL DE DISTRIBUIÇÃO DE ÁGUA - FORNECIMENTO E INSTALAÇÃO. AF_12/2014_P</t>
  </si>
  <si>
    <t>JOELHO 90 GRAUS, PVC, SOLDÁVEL, DN 25MM, INSTALADO EM RAMAL DE DISTRIBUIÇÃO DE ÁGUA - FORNECIMENTO E INSTALAÇÃO. AF_12/2014_P</t>
  </si>
  <si>
    <t>TE, PVC, SOLDÁVEL, DN 25MM, INSTALADO EM RAMAL DE DISTRIBUIÇÃO DE ÁGUA - FORNECIMENTO E INSTALAÇÃO. AF_12/2014_P</t>
  </si>
  <si>
    <t>KIT DE REGISTRO DE GAVETA BRUTO DE LATÃO ¾", INCLUSIVE CONEXÕES, ROSCÁVEL, INSTALADO EM RAMAL DE ÁGUA FRIA - FORNECIMENTO E INSTALAÇÃO. AF_12/2014</t>
  </si>
  <si>
    <t>CHAPA DE MADEIRA COMPENSADA RESINADA PARA FORMA DE CONCRETO, DE *2,2 X 1,1* M, E = 10 MM</t>
  </si>
  <si>
    <t>ADAPTADOR COM FLANGE E ANEL DE VEDAÇÃO, PVC, SOLDÁVEL, DN  25 MM X 3/4, INSTALADO EM RESERVAÇÃO DE ÁGUA DE EDIFICAÇÃO QUE POSSUA RESERVATÓRIO DE FIBRA/FIBROCIMENTO  FORNECIMENTO E INSTALAÇÃO. AF_06/2016_P</t>
  </si>
  <si>
    <t>COMP 2B</t>
  </si>
  <si>
    <t>Merc. Livre</t>
  </si>
  <si>
    <t>COT06</t>
  </si>
  <si>
    <t>CAIXA D´ÁGUA EM POLIETILENO, 5000 LITROS, COM ACESSÓRIOS</t>
  </si>
  <si>
    <t>LASTRO DE CONCRETO, E = 5 CM, PREPARO MECÂNICO, INCLUSOS LANÇAMENTO E ADENSAMENTO. AF_07_2016</t>
  </si>
  <si>
    <t>CONTRAPISO EM ARGAMASSA TRAÇO 1:4 (CIMENTO E AREIA), PREPARO MECÂNICO COM BETONEIRA 400 L, APLICADO EM ÁREAS MOLHADAS SOBRE LAJE, ADERIDO, E SPESSURA 2CM. AF_06/2014</t>
  </si>
  <si>
    <t>INSTALAÇÃO PROVISÓRIA ELÉTRICA DE BAIXA TENSÃO, TRIFÁSICA PARA CANTEIRO DE OBRAS, PADRÃO CELPE</t>
  </si>
  <si>
    <t>BASE DE REFERÊNCIA - SINAPI/41598</t>
  </si>
  <si>
    <t>FITA ACO INOX PARA CINTAR POSTE, L = 19 MM, E = 0,5 MM (ROLO DE 30M)</t>
  </si>
  <si>
    <t>CINTA CIRCULAR EM ACO GALVANIZADO DE 150 MM DE DIAMETRO PARA FIXACAO DE CAIXA MEDICAO</t>
  </si>
  <si>
    <t>UM</t>
  </si>
  <si>
    <t>CABO DE COBRE NU 16 MM2 MEIO-DURO</t>
  </si>
  <si>
    <t>FIO DE COBRE, SOLIDO, CLASSE 1, ISOLACAO EM PVC/A, ANTICHAMA BWF-B, 450/750V, SECAO NOMINAL 10 MM2</t>
  </si>
  <si>
    <t>CAIXA INTERNA DE MEDICAO PARA 1 MEDIDOR TRIFASICO, COM VISOR, EM CHAPA DE ACO 18 USG (PADRAO DA CONCESSIONARIA LOCAL)</t>
  </si>
  <si>
    <t>ARMACAO VERTICAL COM HASTE E CONTRA-PINO, EM CHAPA DE ACO GALVANIZADO 3/16", COM 4 ESTRIBOS E 4 ISOLADORES</t>
  </si>
  <si>
    <t>CONECTOR METALICO TIPO PARAFUSO FENDIDO (SPLIT BOLT), PARA CABOS ATE 16 MM2</t>
  </si>
  <si>
    <t>LUVA EM PVC RIGIDO ROSCAVEL, DE 1", PARA ELETRODUTO</t>
  </si>
  <si>
    <t>DISJUNTOR TIPO NEMA, TRIPOLAR 10  ATE  50A, TENSAO MAXIMA DE 415 V</t>
  </si>
  <si>
    <t>ELETRODUTO DE PVC RIGIDO ROSCAVEL DE 1 ", SEM LUVA</t>
  </si>
  <si>
    <t>MADEIRA ROLICA TRATADA, EUCALIPTO OU EQUIVALENTE DA REGIAO, H = 12 M, D = 20 A 24 CM (PARA POSTE)</t>
  </si>
  <si>
    <t>HASTE DE ATERRAMENTO EM ACO COM 3,00 M DE COMPRIMENTO E DN = 5/8", REVESTIDA COM BAIXA CAMADA DE COBRE, SEM CONECTOR</t>
  </si>
  <si>
    <t>PARAFUSO DE FERRO POLIDO, SEXTAVADO, COM ROSCA PARCIAL, DIAMETRO 5/8", COMPRIMENTO 6", COM PORCA E ARRUELA DE PRESSAO MEDIA</t>
  </si>
  <si>
    <t>ARRUELA REDONDA DE LATAO, DIAMETRO EXTERNO = 34 MM, ESPESSURA = 2,5 MM, DIAMETRO DO FURO = 17 MM</t>
  </si>
  <si>
    <t>CURVA 180 GRAUS, DE PVC RIGIDO ROSCAVEL, DE 3/4", PARA ELETRODUTO</t>
  </si>
  <si>
    <t>BUCHA EM ALUMINIO, COM ROSCA, DE 1", PARA ELETRODUTO</t>
  </si>
  <si>
    <t>ARRUELA EM ALUMINIO, COM ROSCA, DE 1", PARA ELETRODUTO</t>
  </si>
  <si>
    <t>ELETRICISTA COM ENCARGOS COMPLEMENTARES</t>
  </si>
  <si>
    <t>INSTALAÇÃO DE QUADRO DE DISTRIBUIÇÃO DE PONTOS COM CABINHOS TRIFÁSICOS, SENDO 01 QUADRO GERAL TRIFÁSICO E 05 MONOFÁSICOS, EQUIPADOS COM DISJUNTORES E TOMADAS</t>
  </si>
  <si>
    <t>BASE DE REFERÊNCIA -</t>
  </si>
  <si>
    <t>AUXILIAR DE ELETRICISTA COM ENCARGOS COMPLEMENTARES</t>
  </si>
  <si>
    <t>AUXILIAR DE ENCANADOR OU BOMBEIRO HIDRÁULICO COM ENCARGOS COMPLEMENTARES</t>
  </si>
  <si>
    <t>ENCANADOR OU BOMBEIRO HIDRÁULICO COM ENCARGOS COMPLEMENTARES</t>
  </si>
  <si>
    <t>QUADRO DE DISTRIBUICAO COM BARRAMENTO TRIFASICO, DE SOBREPOR, EM CHAPA DE ACO GALVANIZADO, PARA 18 DISJUNTORES DIN, 100 A</t>
  </si>
  <si>
    <t>1,0000000</t>
  </si>
  <si>
    <t>SUPORTE PARAFUSADO COM PLACA DE ENCAIXE 4" X 2" MÉDIO (1,30 M DO PISO) PARA PONTO ELÉTRICO - FORNECIMENTO E INSTALAÇÃO. AF_12/2015</t>
  </si>
  <si>
    <t>TOMADA 2P+T 20A, 250V  (APENAS MODULO)</t>
  </si>
  <si>
    <t>ARGAMASSA TRAÇO 1:3 (CIMENTO E AREIA MÉDIA), PREPARO MANUAL. AF_08/2014</t>
  </si>
  <si>
    <t>ELETRODUTO PVC FLEXIVEL CORRUGADO, COR AMARELA, DE 20 MM</t>
  </si>
  <si>
    <t>ARAME RECOZIDO 16 BWG, 1,60 MM (0,016 KG/M)</t>
  </si>
  <si>
    <t>CABO DE COBRE, FLEXIVEL, CLASSE 4 OU 5, ISOLACAO EM PVC/A, ANTICHAMA BWF-B, 1 CONDUTOR, 450/750 V, SECAO NOMINAL 2,5 MM2</t>
  </si>
  <si>
    <t>FITA ISOLANTE ADESIVA ANTICHAMA, USO ATE 750 V, EM ROLO DE 19 MM X 5 M</t>
  </si>
  <si>
    <t>CAIXA OCTOGONAL DE FUNDO MOVEL, EM PVC, DE 3" X 3", PARA ELETRODUTO FLEXIVEL CORRUGADO</t>
  </si>
  <si>
    <t>CAIXA DE PASSAGEM, EM PVC, DE 4" X 2", PARA ELETRODUTO FLEXIVEL CORRUGADO</t>
  </si>
  <si>
    <t>AREIA MEDIA - POSTO JAZIDA/FORNECEDOR (RETIRADO NA JAZIDA, SEM TRANSPORTE)</t>
  </si>
  <si>
    <t>CIMENTO PORTLAND COMPOSTO CP II-32</t>
  </si>
  <si>
    <t>TOMADA MÉDIA DE EMBUTIR (1 MÓDULO), 2P+T 20 A, SEM SUPORTE E SEM PLACA - FORNECIMENTO E INSTALAÇÃO. AF_12/2015</t>
  </si>
  <si>
    <t>COMP 3A</t>
  </si>
  <si>
    <t>COD</t>
  </si>
  <si>
    <t>ORSE</t>
  </si>
  <si>
    <t>Madeira mista serrada (barrote) 6 x 6cm - 0,0036 m3/m (angelim, louro)</t>
  </si>
  <si>
    <t>TELHA DE ACO ZINCADO TRAPEZOIDAL AUTOPORTANTE, A = 120 MM, E = 0,95 MM, COM PINTURA ELETROSTATICA BRANCA EM 1 FACE</t>
  </si>
  <si>
    <t>PREGO DE ACO POLIDO COM CABECA 18 X 27 (2 1/2 X 10)</t>
  </si>
  <si>
    <t>BASE DE REFERÊNCIA - SINAPI/68054 - PORTAO DE FERRO EM CHAPA GALVANIZADA PLANA 14 GSG</t>
  </si>
  <si>
    <t>ACO CA-25, 10,0 MM, VERGALHAO</t>
  </si>
  <si>
    <t>CAL HIDRATADA CH-I PARA ARGAMASSAS</t>
  </si>
  <si>
    <t>CANTONEIRA ACO ABAS IGUAIS (QUALQUER BITOLA), ESPESSURA ENTRE 1/8" E 1/4"</t>
  </si>
  <si>
    <t>CHAPA DE ACO GALVANIZADA BITOLA GSG 14, E = 1,95 MM (15,60 KG/M2)</t>
  </si>
  <si>
    <t>INSTALAÇÃO DE MOTOBOMBA, INCLUSIVE TUBULAÇÃO E ACESSÓRIOS</t>
  </si>
  <si>
    <t xml:space="preserve">BASE DE REFERÊNCIA - </t>
  </si>
  <si>
    <t>BOMBA CENTRIFUGA  MOTOR ELETRICO TRIFASICO 1,48HP  DIAMETRO DE SUCCAO X ELEVACAO 1" X 1", 4 ESTAGIOS, DIAMETRO DOS ROTORES 3 X 107 MM + 1 X 100 MM, HM/Q: 10 M / 5,3 M3/H A 70 M / 1,8 M3/H</t>
  </si>
  <si>
    <t>AJUDANTE ESPECIALIZADO COM ENCARGOS COMPLEMENTARES</t>
  </si>
  <si>
    <t>6,1000000</t>
  </si>
  <si>
    <t>MONTADOR ELETROMECÃNICO COM ENCARGOS COMPLEMENTARES</t>
  </si>
  <si>
    <t>TUBO PVC, SOLDAVEL, DN 32 MM, AGUA FRIA (NBR-5648)</t>
  </si>
  <si>
    <t>LIXA D'AGUA EM FOLHA, GRAO 100</t>
  </si>
  <si>
    <t>MANGUEIRA CRISTAL, LISA, PVC TRANSPARENTE, 3/4" X 2 MM</t>
  </si>
  <si>
    <t>FITA VEDA ROSCA EM ROLOS DE 18 MM X 10 M (L X C)</t>
  </si>
  <si>
    <t>TORNEIRA CROMADA SEM BICO PARA TANQUE, PADRAO POPULAR, 1/2 " OU 3/4 " (REF 1126)</t>
  </si>
  <si>
    <t>TELA DE PROTEÇÃO PARA ANDAIME, 1,20M DE LARGURA</t>
  </si>
  <si>
    <t>CARPINTEIRO DE ESQUADRIA COM ENCARGOS COMPLEMENTARES</t>
  </si>
  <si>
    <t>TABUA MADEIRA 2A QUALIDADE 2,5 X 30,0CM (1 X 12") NAO APARELHADA</t>
  </si>
  <si>
    <t>TABUA MADEIRA 2A QUALIDADE 2,5 X 20,0CM (1 X 8") NAO APARELHADA</t>
  </si>
  <si>
    <t>TELA FACHADEIRA EM POLIETILENO, ROLO DE 3 X 100 M (L X C), COR BRANCA, SEM LOGOMARCA - PARA PROTECAO DE OBRAS</t>
  </si>
  <si>
    <t>ASSOALHO PARA ANDAIME COM TÁBUA DE 12" X1"</t>
  </si>
  <si>
    <t>PREGO DE ACO POLIDO COM CABECA 10 X 10 (7/8 X 17)</t>
  </si>
  <si>
    <t>RODAPÉ PARA ANDAIME DE 6" X 1"</t>
  </si>
  <si>
    <t>ASSOALHO PARA ANDAIME COM CHAPAS COMPENSADAS RESINADAS</t>
  </si>
  <si>
    <t>CHAPA DE MADEIRA COMPENSADA DE PINUS, VIROLA OU EQUIVALENTE, DE *2,2 X 1,6* M, E =10 MM</t>
  </si>
  <si>
    <t>PROTEÇÃO DOS PISOS, ESCADAS, CORRIMÃOS, INTRADORSOS DE FORROS, INTRADORSOS DE COBERTA, ELEMENTOS DECORATIVOS, BENS MÓVEIS E INTEGRADOS, COM LONAS PLÁSTICAS E CHAPAS DE COMPENSADO RESINADO DE 10MM</t>
  </si>
  <si>
    <t>1364</t>
  </si>
  <si>
    <t>04491</t>
  </si>
  <si>
    <t>5065</t>
  </si>
  <si>
    <t>3777</t>
  </si>
  <si>
    <t>LONA PLASTICA PRETA, E= 150 MICRA</t>
  </si>
  <si>
    <t>88316</t>
  </si>
  <si>
    <t>88262</t>
  </si>
  <si>
    <t>ACOMPANHAMENTO DOS PROCESSOS E TÉCNICAS COM RELATÓRIOS MENSAIS, DESENHO DAS MEDIÇÕES E REGISTRO FOTOGRÁFICO</t>
  </si>
  <si>
    <t>90771</t>
  </si>
  <si>
    <t>AUXILIAR DE DESENHISTA COM ENCARGOS COMPLEMENTARES</t>
  </si>
  <si>
    <t>LIMPEZA PERMANENTE DO CANTEIRO DE OBRAS</t>
  </si>
  <si>
    <t>MÊS</t>
  </si>
  <si>
    <t>BASE DE REFERÊNCIA - SBC/14050 - CONSUMO MATERIAIS ESCRITORIO</t>
  </si>
  <si>
    <t>16</t>
  </si>
  <si>
    <t>SABÃO EM PÓ</t>
  </si>
  <si>
    <t>38400</t>
  </si>
  <si>
    <t>VASSOURA PIAÇAVA</t>
  </si>
  <si>
    <t>ESTOPA</t>
  </si>
  <si>
    <t>AGUA SANITÁRIA</t>
  </si>
  <si>
    <t>L</t>
  </si>
  <si>
    <t>38401</t>
  </si>
  <si>
    <t>RODO PARA CHAO 40 CM COM CABO</t>
  </si>
  <si>
    <t>006</t>
  </si>
  <si>
    <t>DETERGENTE AMONIACO (AMONIA DILUIDA)</t>
  </si>
  <si>
    <t>36</t>
  </si>
  <si>
    <t>SACO DE LIXO</t>
  </si>
  <si>
    <t>PC</t>
  </si>
  <si>
    <t xml:space="preserve">SERVENTE COM ENCARGOS COMPLEMENTARES </t>
  </si>
  <si>
    <t>ENSACAMENTO DE ENTULHOS EM SACOS DE RÁFIA, INCLUSIVE TRANSPORTE HORIZONTAL E VERTICAL</t>
  </si>
  <si>
    <t>BASE DE REFERÊNCIA -  SINAPI/92123 - ENSACAMENTO DE AREIA. AF_11/2015</t>
  </si>
  <si>
    <t>37526</t>
  </si>
  <si>
    <t>SACO DE RAFIA PARA ENTULHO, NOVO, LISO (SEM CLICHE), *60 x 90* CM</t>
  </si>
  <si>
    <t>REMOÇÃO DE ENTULHOS, COM ALUGUEL DE CAÇAMBAS ESTACIONÁRIAS</t>
  </si>
  <si>
    <t>BASE DE REFERÊNCIA -  ORSE/10033 - Retirada de entulho da obra utilizando caixa coletora capacidade 5 m3 (local: Aracaju)</t>
  </si>
  <si>
    <t>07962</t>
  </si>
  <si>
    <t xml:space="preserve">LOCAÇÃO DE CAIXA COLETORA DE ENTULHO CAPACIDADE 5 M³ </t>
  </si>
  <si>
    <t>ALUGUEL DE GUINCHO FOGUETE - 1 UNIDADE</t>
  </si>
  <si>
    <t>BASE DE REFERÊNCIA - SBC/018055 - ALUGUEL MENSAL GUINCHO DE MASTRO MECAN 400KG</t>
  </si>
  <si>
    <t>GUINCHO DE ALAVANCA MANUAL, CAPACIDADE DE 1,6 T, COM 20 M DE CABO DE ACO (AQUISICAO)</t>
  </si>
  <si>
    <t>OPERADOR DE GUINCHO COM ENCARGOS COMPLEMENTARES</t>
  </si>
  <si>
    <t>CHI</t>
  </si>
  <si>
    <t>SBC</t>
  </si>
  <si>
    <t>SERRA CIRCULAR DE BANCADA COM MOTOR ELÉTRICO POTÊNCIA DE 5HP, COM COIFA PARA DISCO 10" - CHI DIURNO. AF_08/2015</t>
  </si>
  <si>
    <t>ABASTECIMENTO DE ÁGUA EM CAMINHÃO PIPA</t>
  </si>
  <si>
    <t>BASE DE REFERÊNCIA - SBC/14030 - DESPESAS DE CONSUMO CEDAE AGUA EM CARRO-PIPA 16.000L</t>
  </si>
  <si>
    <t>CUSTO FORNECIMENTO AGUA POTAVEL CAMINHAO PIPA 16.000L</t>
  </si>
  <si>
    <t>MESTRE ARTÍFICE DE ESTUCARIA, COM ENCARGOS COMPLEMENTARES</t>
  </si>
  <si>
    <t>BASE DE REFERÊNCIA - SINAPI/94295 - MESTRE DE OBRAS COM ENCARGOS COMPLEMENTARES</t>
  </si>
  <si>
    <t>MESTRE ARTÍFICE DE FUNILARIA COM ENCARGOS COMPLEMENTARES</t>
  </si>
  <si>
    <t>BASE DE REFERÊNCIA - SINAPI/93572 - ENCARREGADO GERAL COM ENCARGOS COMPLEMENTARES</t>
  </si>
  <si>
    <t>ENCARREGADO GERAL COM ENCARGOS COMPLEMENTARES</t>
  </si>
  <si>
    <t>ENGENHEIRO DE SEGURANÇA DO TRABALHOS COM ENCARGOS COMPLEMENTARES</t>
  </si>
  <si>
    <t>BASE DE REFERÊNCIA - SINAPI/93565 - ENGENHEIRO CIVIL DE OBRA JUNIOR COM ENCARGOS COMPLEMENTARES</t>
  </si>
  <si>
    <t xml:space="preserve">ENGENHEIRO CIVIL DE OBRA JUNIOR COM ENCARGOS COMPLEMENTARES </t>
  </si>
  <si>
    <t>REMOÇÃO DO TELHAMENTO COM APROVEITAMENTO, INCLUSIVE PROTEÇÃO E TRANSPORTE HORIZONTAL E VERTICAL</t>
  </si>
  <si>
    <t>BASE DE REFERÊNCIA - SINAPI/88101 E 72224 - DEMOLICAO DE TELHAS CERAMICAS OU DE VIDRO</t>
  </si>
  <si>
    <t>PECA DE MADEIRA NATIVA/REGIONAL 2,5 X 7,0 CM (SARRAFO-P/FORMA)</t>
  </si>
  <si>
    <t>BASE DE REFERÊNCIA - COTAÇÃO</t>
  </si>
  <si>
    <t>2.1</t>
  </si>
  <si>
    <t>ALUGUEL MENSAL DE ANDAIMES: ABÓBODA – Andaime na Fachada</t>
  </si>
  <si>
    <t>ALUGUEL MENSAL DE ANDAIMES: RELÓGIO – Andaime na Fachada</t>
  </si>
  <si>
    <t>2.9</t>
  </si>
  <si>
    <t>PROTEÇÃO DA SUBCOBERTURA E RIPAMENTO COM TÁBUAS, CHAPAS DE COMPENSADO RESINADO E LONAS PLÁSTICAS</t>
  </si>
  <si>
    <t>BASE DE REFERÊNCIA</t>
  </si>
  <si>
    <t>LAVAGEM DAS TELHAS CERÂMICAS E DE VIDRO</t>
  </si>
  <si>
    <t>BASE DE REFERÊNCIA - ORSE/00278-Limpeza (Lavagem) de telhas</t>
  </si>
  <si>
    <t>BASE DE REFERÊNCIA - 07725/ORSE Remoção de pintura látex (raspagem e/ou lixamento e/ou escovação)</t>
  </si>
  <si>
    <t>DEMOLICAO DE ALVENARIA DE TIJOLOS MACICOS S/REAPROVEITAMENTO</t>
  </si>
  <si>
    <t>DEMOLIÇÃO DO REVESTIMENTO DE CIMENTO, CAL E AREIA</t>
  </si>
  <si>
    <t>BASE DE REFERÊNCIA - SINAPI/73802/1</t>
  </si>
  <si>
    <t>SINAPI 95474</t>
  </si>
  <si>
    <t>RECONSTITUIÇÃO DE ALVENARIA DE TIJOLOS MACIÇOS</t>
  </si>
  <si>
    <t>BASE DE REFERÊNCIA - SINAPI/95474</t>
  </si>
  <si>
    <t>TIJOLO CERAMICO MACICO *5 X 10 X 20* CM</t>
  </si>
  <si>
    <t>ARGAMASSA TRAÇO 1:2:8 (CIMENTO, CAL E AREIA MÉDIA) PARA EMBOÇO/MASSA ÚNICA/ASSENTAMENTO DE ALVENARIA DE VEDAÇÃO, PREPARO MECÂNICO COM MISTURADOR DE EIXO HORIZONTAL DE 300 KG. AF_06/2014</t>
  </si>
  <si>
    <t>RECONSTITUIÇÃO DO REVESTIMENTO EM ARGAMASSA DE CIMENTO, CAL E AREIA - MASSA ÚNICA</t>
  </si>
  <si>
    <t>BASE DE REFERÊNCIA - SINAPI/87529 -MASSA ÚNICA, PARA RECEBIMENTO DE PINTURA, EM ARGAMASSA TRAÇO 1:2:8, PREPARO MECÂNICO COM BETONEIRA 400L, APLICADA MANUALMENTE EM FACES INTERNAS DE PAREDES, ESPESSURA DE 20MM, COM EXECUÇÃO DE TALISCAS. AF_06/2014</t>
  </si>
  <si>
    <t>ARGAMASSA TRAÇO 1:2:8 (CIMENTO, CAL E AREIA MÉDIA) PARA EMBOÇO/MASSA ÚNICA/ASSENTAMENTO DE ALVENARIA DE VEDAÇÃO, PREPARO MECÂNICO COM BETONEIRA 400 L. AF_06/2014</t>
  </si>
  <si>
    <t>REVISÃO DA SUBCOBERTURA EM CHAPA DE ALUMÍNIO COM SUBSTITUIÇÃO PARCIAL 15%</t>
  </si>
  <si>
    <t>BASE DE REFERÊNCIA - SINAPI/94213 - TELHAMENTO COM TELHA DE AÇO/ALUMÍNIO E = 0,5 MM, COM ATÉ 2 ÁGUAS, INCLUSO IÇAMENTO. AF_06/2016</t>
  </si>
  <si>
    <t>CHAPA/BOBINA ALUMINIO, E = 0,8 MM, L = 1000 MM - 2,16 KG/M (LIGA 1200 - H14)</t>
  </si>
  <si>
    <t>EXECUÇÃO PARCIAL DO RIPAMENTO, INCLUSIVE CALÇOS DE BORRACHA 25%</t>
  </si>
  <si>
    <t>VEDACAO DE CALHA, EM BORRACHA COR PRETA, MEDIDA ENTRE 119 E 170 MM, PARA DRENAGEM PLUVIAL PREDIAL</t>
  </si>
  <si>
    <t>AJUDANTE DE CARPINTEIRO COM ENCARGOS COMPLEMENTARES</t>
  </si>
  <si>
    <t>RETELHAMENTO COM TELHAS CERÂMICAS TIPO FRANCESA 10% SUBSTITUIÇÃO</t>
  </si>
  <si>
    <t>BASE DE REFERÊNCIA - SINAPI/94195-TELHAMENTO COM TELHA CERÂMICA DE ENCAIXE, TIPO PORTUGUESA, COM ATÉ 2 ÁGUAS, INCLUSO TRANSPORTE VERTICAL. AF_06/2016</t>
  </si>
  <si>
    <t>TELHA CERAMICA TIPO FRANCESA, COMPRIMENTO DE *40* CM, RENDIMENTO DE *16* TELHAS/M2 - 10%</t>
  </si>
  <si>
    <t>TELHADISTA COM ENCARGOS COMPLEMENTARES</t>
  </si>
  <si>
    <t>RETELHAMENTO COM TELHAS DE VIDRO DO TIPO FRANCESA 25% REPOSIÇÃO</t>
  </si>
  <si>
    <t>BASE DE REFERÊNCIA - SINAPI/94444-TELHAMENTO COM TELHA DE ENCAIXE, TIPO FRANCESA DE VIDRO, COM ATÉ 2 ÁGUAS, INCLUSO TRANSPORTE VERTICAL. AF_06/2016</t>
  </si>
  <si>
    <t>TELHA DE VIDRO TIPO FRANCESA, *39 X 23* CM - 25%</t>
  </si>
  <si>
    <t>EXECUÇÃO E EMBOÇAMENTO DE CUMEEIRA</t>
  </si>
  <si>
    <t>BASE DE REFERÊNCIA - SINAPI/94222-CUMEEIRA PARA TELHA DE CONCRETO EMBOÇADA COM ARGAMASSA TRAÇO 1:2:9 (CIMENTO, CAL E AREIA) PARA TELHADOS COM ATÉ 2 ÁGUAS, INCLUSO TRANSPORTE VERTICAL. AF_06/2016</t>
  </si>
  <si>
    <t>CUMEEIRA PARA TELHA DE CONCRETO, PARA 2 AGUAS DE TELHADO, COR CINZA, RENDIMENTO DE *3* TELHAS/M (COLETADO CAIXA)</t>
  </si>
  <si>
    <t>ARGAMASSA TRAÇO 1:2:9 (CIMENTO, CAL E AREIA MÉDIA) PARA EMBOÇO/MASSA ÚNICA/ASSENTAMENTO DE ALVENARIA DE VEDAÇÃO, PREPARO MECÂNICO COM MISTURADOR DE EIXO HORIZONTAL DE 300 KG. AF_06/2014</t>
  </si>
  <si>
    <t>EXECUÇÃO DE ALGEROZ EM CONCRETO ARMADO</t>
  </si>
  <si>
    <t>PREGO DE ACO POLIDO COM CABECA DUPLA 17 X 27 (2 1/2 X 11)</t>
  </si>
  <si>
    <t>ARAME RECOZIDO 18 BWG, 1,25 MM (0,01 KG/M)</t>
  </si>
  <si>
    <t>AREIA GROSSA - POSTO JAZIDA/FORNECEDOR (RETIRADO NA JAZIDA, SEM TRANSPORTE)</t>
  </si>
  <si>
    <t>PEDRA BRITADA N. 1 (9,5 a 19 MM) POSTO PEDREIRA/FORNECEDOR, SEM FRETE</t>
  </si>
  <si>
    <t>TABUA MADEIRA 3A QUALIDADE 2,5 X 23,0CM (1 X 9") NAO APARELHADA</t>
  </si>
  <si>
    <t>ACO CA-50, 8,0 MM, VERGALHAO</t>
  </si>
  <si>
    <t>IMPERMEABILIZAÇÃO DE PLATIBANDAS, CALHAS, ALGEROZES E CORNIJAS</t>
  </si>
  <si>
    <t xml:space="preserve">BASE DE REFERÊNCIA - 
</t>
  </si>
  <si>
    <t>MÃO DE OBRA E MATERIAL PARA APLICAÇÃO DE SELADOR BASE ACRÍLICO PURO NA QUANDTIDADEDE 0,2l/m² + APLICAÇÃO DE MEMBRANA ACRÍLICA IMPERMEÁVEL SUPER FLEXÍVEL, BASE CIMENTÍCIA, MOLDADA NO LOCAL, COM QUANTIDADE DE RESINA 1,5 kg/m².</t>
  </si>
  <si>
    <t>DEMOLIÇÃO DO ESTUQUE EM ARGAMASSA DE GESSO, CAL E AREIA COM OU SEM SUBSTITUIÇÃO DE FERRAGEM</t>
  </si>
  <si>
    <t>BASE DE REFERÊNCIA - SINAPI 73874/1 - DEMOLICAO DE REVESTIMENTO DE ARGAMASSA DE CAL E AREIA</t>
  </si>
  <si>
    <t>BASE DE REFERÊNCIA - SINAPI  73802/001  - DEMOLICAO DE REVESTIMENTO DE ARGAMASSA DE CAL E AREIA</t>
  </si>
  <si>
    <t>LIMPEZA COM REMOÇÃO DE ENTULHOS E ASPIRAÇÃO</t>
  </si>
  <si>
    <t>BASE DE REFERÊNCIA - SINAPI-73948/9 - LIMPEZA FORRO</t>
  </si>
  <si>
    <t>ESCOVA DE ACO, COM CABO, *4  X 15* FILEIRAS DE CERDAS</t>
  </si>
  <si>
    <t>LIXA D´ÁGUA PARA FERRO</t>
  </si>
  <si>
    <t>AGUARRÁS MINERAL</t>
  </si>
  <si>
    <t>TINTA BASE RESINA EPOXI SUMASTIC 228 - CORES TIPO SUMARÉ</t>
  </si>
  <si>
    <t>PRIMER A BASE RESINA EPOXI SUMASTIC 228</t>
  </si>
  <si>
    <t>DILUENTE PARA TINTA</t>
  </si>
  <si>
    <t>VERNIZ POLIURETANO FOSCO</t>
  </si>
  <si>
    <t>RESTAURADOR COM ENCARGOS COMPLEMENTARES</t>
  </si>
  <si>
    <t>AJUDANTE DE PINTOR COM ENCARGOS COMPLEMENTARES</t>
  </si>
  <si>
    <t>EXECUÇÃO DE MOLDES PARA ORNATOS INTEGRADOS (INTERNOS)</t>
  </si>
  <si>
    <t>BASE DE REFERÊNCIA - SINAPI/UFPE</t>
  </si>
  <si>
    <t>Silicone</t>
  </si>
  <si>
    <t>GRAUTE CIMENTICIO PARA USO GERAL</t>
  </si>
  <si>
    <t>Areia grossa - posto jazida/fornecedor (retirado na jazida,sem transporte)</t>
  </si>
  <si>
    <t>CHAPA DE MADEIRA COMPENSADA RESINADA PARA FORMA DE CONCRETO, DE *2,2 X 1,1* M, E = 14 MM</t>
  </si>
  <si>
    <t>GESSO</t>
  </si>
  <si>
    <t>PEDRA BRITADA N. 0, OU PEDRISCO (4,8 A 9,5 MM) POSTO PEDREIRA/FORNECEDOR, SEM FRETE</t>
  </si>
  <si>
    <t>EXECUÇÃO DE FORMAS DE GESSO PARA ORNATOS APLICADOS</t>
  </si>
  <si>
    <t>GESSEIRO COM ENCARGOS COMPLEMENTARES</t>
  </si>
  <si>
    <t>AREIA FINA - POSTO JAZIDA/FORNECEDOR (RETIRADO NA JAZIDA, SEM TRANSPORTE)</t>
  </si>
  <si>
    <t>GESSO EM PO PARA REVESTIMENTOS/MOLDURAS/SANCAS</t>
  </si>
  <si>
    <t>ARAME GALVANIZADO 18 BWG, 1,24MM (0,009 KG/M) M</t>
  </si>
  <si>
    <t>TELA DE ARAME GALV QUADRANGULAR / LOSANGULAR, FIO 2,11 MM (14 BWG), MALHA 8 X 8 CM, H = 2 M</t>
  </si>
  <si>
    <t>FUNDIÇÃO DE ORNATOS APLICADOS EM GESSO</t>
  </si>
  <si>
    <t>AJUDANTE DE ESTUCADOR COM ENCARGOS COMPLEMENTARES</t>
  </si>
  <si>
    <t>ESTUCADOR COM ENCARGOS COMPLEMENTARES</t>
  </si>
  <si>
    <t>CIMENTO PORTLAND</t>
  </si>
  <si>
    <t>AREIA FINA</t>
  </si>
  <si>
    <t>GESSO PARA FUNDIÇÃO</t>
  </si>
  <si>
    <t>ARAME GALVANIZADO Nº 20</t>
  </si>
  <si>
    <t>Tela de arame galvanizada</t>
  </si>
  <si>
    <t>FIXAÇÃO DE ORNATOS APLICADOS</t>
  </si>
  <si>
    <t>GESSO COLA</t>
  </si>
  <si>
    <t>GRAMPO DE ANCORAGEM EM ALUMÍNIO FUNDIDO E CUNHA EM POLIAMIDA E ESTRIBO OU ALÇA EM AÇO INOXIDÁVEL PARA CABO PROTEGIDO DE 50MM² - CLASSE DE TENSÃO 15KV</t>
  </si>
  <si>
    <t>REINTEGRAÇÃO DO SUBSTRATO DO FORRO DE ESTUQUE</t>
  </si>
  <si>
    <t>AJUDANTE DE ESTUCADOR</t>
  </si>
  <si>
    <t>TELA GALVANIZADA 1/2X1/2" FIO BWG 22</t>
  </si>
  <si>
    <t>RECONSTITUIÇÃO DO FORRO DE ESTUQUE</t>
  </si>
  <si>
    <t>VEU DE POLIESTER</t>
  </si>
  <si>
    <t>RECONSTITUIÇÃO E REFORÇO DOS ORNATOS INTEGRADOS</t>
  </si>
  <si>
    <t>PREPARAÇÃO E NIVELAMENTO DE SUPERFÍCIE DE PAREDES INTERNAS</t>
  </si>
  <si>
    <t>CONSERVAÇÃO DO PISO EM ASSOALHO, INCLUSIVE LIXAMENTO , CALAFETAÇÃO E APLICAÇÃO DE SINTECO</t>
  </si>
  <si>
    <t>BASE DE REFERÊNCIA - 02342/ORSE - Raspagem, calafategem, aplicação de selador e polimento com cera (assoalho)</t>
  </si>
  <si>
    <t>Cera para madeira, em pasta</t>
  </si>
  <si>
    <t xml:space="preserve">Conservação do Piso em Granilit - </t>
  </si>
  <si>
    <t>BASE DE REFERÊNCIA - SINAPI/84191 - PISO EM GRANILITE, MARMORITE OU GRANITINA ESPESSURA 8 MM, INCLUSO JUNTAS DE DILATACAO PLASTICAS</t>
  </si>
  <si>
    <t>JUNTA PLASTICA DE DILATACAO PARA PISOS, COR CINZA, 17 X 3 MM (ALTURA X ESPESSURA)</t>
  </si>
  <si>
    <t>PISO EM GRANILITE, MARMORITE OU GRANITINA, AGREGADO COR PRETO, CINZA, PALHA OU BRANCO, E=  *8* MM (INCLUSO EXECUCAO)</t>
  </si>
  <si>
    <t>ARGAMASSA TRAÇO 1:4 (CIMENTO E AREIA MÉDIA) PARA CONTRAPISO, PREPARO MANUAL. AF_06/2014</t>
  </si>
  <si>
    <t>PINTURA DOS FORROS E PAREDES</t>
  </si>
  <si>
    <t>BASE DE REFERÊNCIA - SINAPI 88486 - APLICAÇÃO MANUAL DE PINTURA COM TINTA LÁTEX PVA EM TETO, DUAS DEMÃOS. AF_06/2014</t>
  </si>
  <si>
    <t>TINTA LATEX PVA PREMIUM, COR BRANCA</t>
  </si>
  <si>
    <t>PINTOR COM ENCARGOS COMPLEMENTARES</t>
  </si>
  <si>
    <t>REVISÃO DAS INSTALAÇÕS ELÉTRICAS DO CIRCUITO DAS LUMINÁRIAS, TOMADAS E INTERRUPTORES, COM COLOCAÇÃO DE ELETRODUTOS DE PVC DE 3/4", FIXAÇÃO COM ABRAÇADEIRAS TMC DE 3/4", CAIXAS DO TIPO CONDULETE DE ALUMÍNIO E SUBSTITUIÇÃO DA FIAÇÃO  POR CABOS DE 4,0 MM, DO QUADRO DE DISTRIBUIÇÃO EXISTENTE NA SALA ATÉ O PONTO DE LUZ, COM SUBSTITUIÇÃO DOS DISJUNTORES</t>
  </si>
  <si>
    <t>PT</t>
  </si>
  <si>
    <t>ELETRODUTO DE PVC RIGIDO ROSCAVEL DE 3/4 ", SEM LUVA</t>
  </si>
  <si>
    <t>CONDULETE DE ALUMINIO TIPO C, PARA ELETRODUTO ROSCAVEL DE 3/4", COM TAMPA CEGA</t>
  </si>
  <si>
    <t>CONECTOR BRONZE/LATAO (REF 603) SEM ANEL DE SOLDA, BOLSA X ROSCA F, 22 MM X 3/4"</t>
  </si>
  <si>
    <t>ABRACADEIRA EM ACO PARA AMARRACAO DE ELETRODUTOS, TIPO D, COM 3/4" E PARAFUSO DE FIXACAO</t>
  </si>
  <si>
    <t>CABO DE COBRE, FLEXIVEL, CLASSE 4 OU 5, ISOLACAO EM PVC/A, ANTICHAMA BWF-B, COBERTURA PVC-ST1, ANTICHAMA BWF-B, 1 CONDUTOR, 0,6/1 KV, SECAO NOMINAL 2,5 MM2</t>
  </si>
  <si>
    <t>PONTO DE LUZ EMBITIDO NO TETO, PAREDE OU PISO</t>
  </si>
  <si>
    <t xml:space="preserve">BASE DE REFERÊNCIA - SINAPI </t>
  </si>
  <si>
    <t>RASGO EM ALVENARIA PARA ELETRODUTOS COM DIAMETROS MENORES OU IGUAIS A 40 MM. AF_05/2015</t>
  </si>
  <si>
    <t>QUEBRA EM ALVENARIA PARA INSTALAÇÃO DE CAIXA DE TOMADA (4X4 OU 4X2). AF_05/2015</t>
  </si>
  <si>
    <t>CHUMBAMENTO LINEAR EM ALVENARIA PARA RAMAIS/DISTRIBUIÇÃO COM DIÂMETROS MENORES OU IGUAIS A 40 MM. AF_05/2015</t>
  </si>
  <si>
    <t>ELETRODUTO FLEXÍVEL CORRUGADO, PVC, DN 20 MM (1/2"), PARA CIRCUITOS TERMINAIS, INSTALADO EM LAJE - FORNECIMENTO E INSTALAÇÃO. AF_12/2015</t>
  </si>
  <si>
    <t>ELETRODUTO FLEXÍVEL CORRUGADO, PVC, DN 20 MM (1/2"), PARA CIRCUITOS TERMINAIS, INSTALADO EM PAREDE - FORNECIMENTO E INSTALAÇÃO. AF_12/2015</t>
  </si>
  <si>
    <t>CABO DE COBRE FLEXÍVEL ISOLADO, 1,5 MM², ANTI-CHAMA 450/750 V, PARA CIRCUITOS TERMINAIS - FORNECIMENTO E INSTALAÇÃO. AF_12/2015</t>
  </si>
  <si>
    <t>CAIXA OCTOGONAL 3" X 3", PVC, INSTALADA EM LAJE - FORNECIMENTO E INSTALAÇÃO. AF_12/2015</t>
  </si>
  <si>
    <t>CAIXA RETANGULAR 4" X 2" MÉDIA (1,30 M DO PISO), PVC, INSTALADA EM PAREDE - FORNECIMENTO E INSTALAÇÃO. AF_12/2015</t>
  </si>
  <si>
    <t>INTERRUPTOR SIMPLES (2 MÓDULOS), 10A/250V, INCLUINDO SUPORTE E PLACA - FORNECIMENTO E INSTALAÇÃO. AF_12/2015</t>
  </si>
  <si>
    <t>PONTO DE TOMADA UNIVERSAL 2P+T, INCLUSIVE ELETRODUTO DE PVC RÍGIDO, FIAÇÃO, CAIXA ACABAMENTO E ACESSÓRIOS</t>
  </si>
  <si>
    <t>BASE DE REFERÊNCIA - ORSE/3297 - PONTO DE TOMADA 2P+T, ABNT, DE EMBUTIR, 10 A, COM ELETRODUTO DE PVC RÍGIDO EMBUTIDO Ø 3/4", FIO RIGIDO 2,5MM² (FIO 12), INCLUSIVE PLACA EM PVC E ATERRAMENTO</t>
  </si>
  <si>
    <t>TOMADA 2P+T 10A, 250V, CONJUNTO MONTADO PARA EMBUTIR 4" X 2" (PLACA + SUPORTE + MODULO)</t>
  </si>
  <si>
    <t>FIO DE COBRE, SOLIDO, CLASSE 1, ISOLACAO EM PVC/A, ANTICHAMA BWF-B, 450/750V, SECAO NOMINAL 2,5 MM2</t>
  </si>
  <si>
    <t>FITA ISOLANTE ADESIVA ANTICHAMA, USO ATE 750 V, EM ROLO DE 19 MM X 20 M</t>
  </si>
  <si>
    <t>SERVENTE COM ENGARGOS COMPLEMENTARES</t>
  </si>
  <si>
    <t>BASE DE REFERÊNCIA - ORSE/3286 - Ponto de interruptor 03 seções embutido, com eletroduto de pvc rígido roscável Ø 3/4"</t>
  </si>
  <si>
    <t>PONTO DE INTERRUPTOR 1 SECÇÃO, INCLUSIVE  ELETRODUTO DE PVC RÍGIDO, FIAÇÃO, CAIXA ACABAMENTO E ACESSÓRIOS</t>
  </si>
  <si>
    <t>BASE DE REFERÊNCIA - ORSE/3275 - Ponto de interruptor 01 seção (1 s) embutido com eletroduto de pvc rígido Ø 3/4"</t>
  </si>
  <si>
    <t>INTERRUPTOR PARALELO 10A, 250V (APENAS MODULO)</t>
  </si>
  <si>
    <t>COMP 53A</t>
  </si>
  <si>
    <t>INTERRUPTOR SIMPLES + INTERRUPTOR PARALELO 10A, 250V, CONJUNTO MONTADO PARA EMBUTIR 4" X 2" (PLACA + SUPORTE + MODULOS)</t>
  </si>
  <si>
    <t>COMP 53B</t>
  </si>
  <si>
    <t>TOMADA ALTA DE EMBUTIR (1 MÓDULO), 2P+T 20 A, INCLUINDO SUPORTE E PLACA - FORNECIMENTO E INSTALAÇÃO. AF_12/2015</t>
  </si>
  <si>
    <t>COMP 53C</t>
  </si>
  <si>
    <t>INTERRUPTORES SIMPLES (2 MODULOS) 10A, 250V, CONJUNTO MONTADO PARA EMBUTIR 4" X 2" (PLACA + SUPORTE + MODULOS)</t>
  </si>
  <si>
    <t>COMP 53D</t>
  </si>
  <si>
    <t>INTERRUPTOR SIMPLES 10A, 250V, CONJUNTO MONTADO PARA EMBUTIR 4" X 2" (PLACA + SUPORTE + MODULO)</t>
  </si>
  <si>
    <t>CAIXA 4X2 OU 4X4 DE DISTRIBUIÇÃO ELÉTRICA INCLUSIVE  ELETRODUTO DE PVC RÍGIDO, FIAÇÃO, CAIXA ACABAMENTO E ACESSÓRIOS</t>
  </si>
  <si>
    <t>TAMPA CEGA EM PVC PARA CONDULETE 4 X 2"</t>
  </si>
  <si>
    <t>BASE DE REFERÊNCIA - CONDULETE DE ALUMÍNIO, TIPO B, PARA ELETRODUTO DE AÇO GALVANIZADO DN 20 MM (3/4''), APARENTE - FORNECIMENTO E INSTALAÇÃO. AF_11/2016_P</t>
  </si>
  <si>
    <t>BUCHA DE NYLON SEM ABA S6, COM PARAFUSO DE 4,20 X 40 MM EM ACO ZINCADO COM ROSCA SOBERBA, CABECA CHATA E FENDA PHILLIPS</t>
  </si>
  <si>
    <t>CONDULETE DE ALUMINIO TIPO B, PARA ELETRODUTO ROSCAVEL DE 3/4", COM TAMPA CEGA</t>
  </si>
  <si>
    <t>BASE DE REFERÊNCIA -sinapi - QUADRO DE DISTRIBUICAO DE ENERGIA DE EMBUTIR, EM CHAPA METALICA, PARA 18 DISJUNTORES TERMOMAGNETICOS MONOPOLARES, COM BARRAMENTO TRIFASICO E NEUTRO, FORNECIMENTO E INSTALACAO</t>
  </si>
  <si>
    <t>DISPOSITIVO DR</t>
  </si>
  <si>
    <t xml:space="preserve"> 74130/4</t>
  </si>
  <si>
    <t xml:space="preserve"> DISJUNTOR TERMOMAGNETICO TRIPOLAR PADRAO NEMA (AMERICANO) 10 A 50A 240 V, FORNECIMENTO E INSTALACAO
</t>
  </si>
  <si>
    <t>74130/1</t>
  </si>
  <si>
    <t xml:space="preserve"> TERMOMAGNETICO MONOPOLAR PADRAO NEMA (AMERICANO) 10 A 30A - FORNECIMENTO E INSTALAÇÃO</t>
  </si>
  <si>
    <t>PENDENTE TIPO GLOBO LEITOSO DE 30CM, PARA LÂMPADAS FLUORESCENTE COMPACTA DE 23W, INCLUSIVE LÂMPADAS E ACESSÓRIOS</t>
  </si>
  <si>
    <t>BASE DE REFERÊNCIA - SINAPI/74041/1 - LUMINARIA GLOBO VIDRO LEITOSO/PLAFONIER/BOCAL/LAMPADA FLUORESCENTE 20W</t>
  </si>
  <si>
    <t>LAMPADA FLUORESCENTE COMPACTA 3U BRANCA 20 W, BASE E27 (127/220 V)</t>
  </si>
  <si>
    <t>LUMINARIA PLAFON REDONDO COM VIDRO FOSCO DIAMETRO *25* CM, PARA 1 LAMPADA, BASE E27, POTENCIA MAXIMA 40/60 W (NAO INCLUI LAMPADA)</t>
  </si>
  <si>
    <t>LAVAGEM DAS SUPERFÍCIES COM REMOÇÃO DAS SUJIDADES</t>
  </si>
  <si>
    <t>BASE DE REFERÊNCIA - ORSE/04513 - RESTAURO - LAVAGEM DE SUPERFÍCIE COM HIDROJATEAMENTO A UMA PRESSÃO MÍNIMA DE 1200 LB</t>
  </si>
  <si>
    <t>MÁQUINA JATO DE PRESSAO PORTÁTIL PARA JATEAMENTO, CONTROLE AUTOMATICO REMOTO, CAMARA DE 1 SAIDA, CAPACIDADE 280 L, DIAMETRO 670 MM, BICO DE JATO CURTO VENTURI DE 5/16, MANGUEIRA DE 1 COM COMPRESSOR DE AR REBOCÁVEL VAZÃO 189 PCM E MOTOR DIESEL DE 63 CV- CHI DIURNO. AF_03/2016</t>
  </si>
  <si>
    <t>CHP</t>
  </si>
  <si>
    <t>CABO MULTIPOLAR DE COBRE, FLEXIVEL, CLASSE 4 OU 5, ISOLACAO EM HEPR, COBERTURA EM PVC-ST2, ANTICHAMA BWF-B, 0,6/1 KV, 3 CONDUTORES DE 2,5 MM2</t>
  </si>
  <si>
    <t>BALDE VERMELHO PARA SINALIZACAO DE VIAS</t>
  </si>
  <si>
    <t>OPERADOR JATO DE AREIA OU JATISTA COM ENCARGOS COMPLEMENTARES</t>
  </si>
  <si>
    <t>REMOÇÃO DO REJUNTAMENTO EXISTENTE</t>
  </si>
  <si>
    <t>BASE DE REFERÊNCIA - SINAPI/ 83695 - REJUNTAMENTO PAVIMENTACAO PARALELEPIPEDO BETUME CASCALH INCL MATERIAIS</t>
  </si>
  <si>
    <t>REMOÇÃO DAS PLACAS DE ARDÓSIA, COM APROVEITAMENTO 30%</t>
  </si>
  <si>
    <t>BASE DE REFERÊNCIA -SINAPI - 73801/001 - DEMOLICAO DE PISO DE ALTA RESISTENCIA</t>
  </si>
  <si>
    <t>REGULARIZAÇÃO DO SUBSTRATO</t>
  </si>
  <si>
    <t>BASE DE REFERÊNCIA -SINAPI - 40780 - REGULARIZAÇÃO DE SUPERFICIE DE CONCRETO APARENTE</t>
  </si>
  <si>
    <t>SERRALHEIRO COM ENCARGOS COMPLEMENTARES</t>
  </si>
  <si>
    <t>SOLDADOR COM ENCARGOS COMPLEMENTARES</t>
  </si>
  <si>
    <t>ELETRODO AWS E-7018 (OK 48.04; WI 718) D=4MM (SOLDA ELETRICA)</t>
  </si>
  <si>
    <t>CANTONEIRA ACO ABAS IGUAIS (QUALQUER BITOLA) E = 1/8"</t>
  </si>
  <si>
    <t>CHAPA GALV PLANA 19GSG 1,158MM 9,307KG/M2</t>
  </si>
  <si>
    <t>BARRA CHATA DE LATÃO 1/8" (COBRE ELETROLITICO EM BARRA OU CHAPA)</t>
  </si>
  <si>
    <t>BASE DE REFERÊNCIA -BASE DE REFERÊNCIA - SINAPI/73921/2-PISO EM PEDRA ARDOSIA ASSENTADO SOBRE ARGAMASSA COLANTE REJUNTADO COM CIMENTO COMUM</t>
  </si>
  <si>
    <t>ARGAMASSA COLANTE TIPO ACIII E</t>
  </si>
  <si>
    <t>PEDRA ARDOSIA, CINZA, *40 X 40* CM, E= *1 CM</t>
  </si>
  <si>
    <t>BASE DE REFERÊNCIA - MEDIÇÃO IN LOCO</t>
  </si>
  <si>
    <t>SELANTE ELASTICO MONOCOMPONENTE A BASE DE POLIURETANO PARA JUNTAS DIVERSAS</t>
  </si>
  <si>
    <t>310 ML</t>
  </si>
  <si>
    <t>BASE DE REFERÊNCIA -73445 - CAIACAO INT OU EXT SOBRE REVESTIMENTO LISO C/ADOCAO DE FIXADOR COM COM DUAS DEMAOS</t>
  </si>
  <si>
    <t>CAL VIRGEM COMUM PARA ARGAMASSAS (NBR 6453)</t>
  </si>
  <si>
    <t>FIXADOR DE CAL (SACHE 150 ML)</t>
  </si>
  <si>
    <t>RESTAURADOR COM ENGARGOS COMPLEMENTARES</t>
  </si>
  <si>
    <t>PINTOR PARA TINTA EPOXI COM ENCARGOS COMPLEMENTARES</t>
  </si>
  <si>
    <t>MOLDAGEM E CATALOGAÇÃO DOS ORNATOS INTEGRADOS</t>
  </si>
  <si>
    <t>CHAPA COMPENSADA PLASTIFICADA 12MM</t>
  </si>
  <si>
    <t>CHAPA GALVANIZADA Nº 26</t>
  </si>
  <si>
    <t>PREGO DE ACO POLIDO COM CABECA 15 X 18 (1 1/2 X 13)</t>
  </si>
  <si>
    <t>DEMOLIÇÃO DOS REVESTIMENTOS DANIFICADOS POR DESAGREGAMENTO E OXIDAÇÃO DAS FERRAGENS</t>
  </si>
  <si>
    <t>REMOÇÃO DAS FERRAGENS OXIDADAS</t>
  </si>
  <si>
    <t>LAMINA DE SERRA</t>
  </si>
  <si>
    <t>RECONSTITUIÇÃO DE ORNATOS INTEGRADOS</t>
  </si>
  <si>
    <t xml:space="preserve">KG </t>
  </si>
  <si>
    <t>ADESIVO P/ ARGAMASSAS E CHAPISCO - TP BIANCO OTTO BAUMGART OU</t>
  </si>
  <si>
    <t>RESTAURAÇÃO DE ORNATOS INTEGRADOS</t>
  </si>
  <si>
    <t>CONSOLIDAÇÃO E REFORÇO DE ORNATOS APLICADOS</t>
  </si>
  <si>
    <t>ADESIVO ESTRUTURAL BASE EPOXI TP COMPOUND ADESIVO OTTO</t>
  </si>
  <si>
    <t>PINO AÇO INOXIDÁVEL DE 1/8" A 1"</t>
  </si>
  <si>
    <t>DESOXIDAÇÃO OU SUBSTITUIÇÃO DE FERRAGEM</t>
  </si>
  <si>
    <t>LIXA DE FERRO Nº. 100</t>
  </si>
  <si>
    <t>PRIMER EPOXI</t>
  </si>
  <si>
    <t>GL</t>
  </si>
  <si>
    <t>AÇO CA 50/60</t>
  </si>
  <si>
    <t>ARAME RECOZIDO 18</t>
  </si>
  <si>
    <t>ENCHIMENTO COM ARGAMASSA PARA REPARO ESTRUTURAL</t>
  </si>
  <si>
    <t>ARGAMASSA ESTRUTURAL 250 VEDACIT OU SIMILAR</t>
  </si>
  <si>
    <t>TRATAMENTO E PROTEÇÃO ANTICORROSIVA DOS PINOS E GRAPAS DO REVESTIMENTO EXISTENTE, COM APLICAÇÃO DE PRIMER A BASE DE ZINCO, TIPO ARMATEC ZN, INCLUSIVE ESCARIFICAÇÃO  E FECHAMENTO DE REBOCO</t>
  </si>
  <si>
    <t>BASE DE REFERÊNCIA - SINAPI/84656 - TRATAMENTO EM CONCRETO COM ESTUQUE E LIXAMENTO</t>
  </si>
  <si>
    <t>CIMENTO BRANCO</t>
  </si>
  <si>
    <t>LIXA EM FOLHA PARA FERRO, NUMERO 150</t>
  </si>
  <si>
    <t>COLA BRANCA BASE PVA</t>
  </si>
  <si>
    <t>DISCO DE DESBASTE PARA METAL FERROSO EM GERAL, COM TRES TELAS,  9 X 1/4 X 7/8 " (228,6 X 6,4 X 22,2 MM)</t>
  </si>
  <si>
    <t>PRIMER ANTICORROSIVO PARA METAIS TIPO ARMATEC ZN</t>
  </si>
  <si>
    <t>EXECUÇÃO DE DRENO PARA AR CONDICIONADO EM TUBO DE 3/4", INCLUSIVE CONECÇÕES, ABERTURA E FECHAMENTO DE RASDO E CAIXA DE ALVENARIA COM FUNDO EM BRITA 50X50X50CM E TAMPA EM CONCRETO ARMADO.</t>
  </si>
  <si>
    <t>TUBO PVC, SOLDAVEL, DN 25 MM, AGUA FRIA (NBR-5648)</t>
  </si>
  <si>
    <t xml:space="preserve">ENCANADOR OU BOMBEIRO HIDRÁULICO COM ENCARGOS COMPLEMENTARES - </t>
  </si>
  <si>
    <t>RASGO EM ALVENARIA PARA RAMAIS/ DISTRIBUIÇÃO COM DIAMETROS MENORES OU IGUAIS A 40 MM. AF_05/2015</t>
  </si>
  <si>
    <t>CAIXA DE PASSGEM 50X50X60 FUNDO BRITA C/ TAMPA</t>
  </si>
  <si>
    <t>CHAPISCO</t>
  </si>
  <si>
    <t>ARGAMASSA INDUSTRIALIZADA PARA CHAPISCO COLANTE, PREPARO MANUAL. AF_06/2014</t>
  </si>
  <si>
    <t>EMBOÇO</t>
  </si>
  <si>
    <t>BASE DE REFERÊNCIA - SINAPI/87536 - EMBOÇO, PARA RECEBIMENTO DE CERÂMICA, EM ARGAMASSA TRAÇO 1:2:8, PREPARO MANUAL, APLICADO MANUALMENTE EM FACES INTERNAS DE PAREDES, PARA AMBIENTE COM ÁREA MAIOR QUE 10M2, ESPESSURA DE 20MM, COM EXECUÇÃO DE TALISCAS. AF_06/2014</t>
  </si>
  <si>
    <t>ARGAMASSA TRAÇO 1:2:8 (CIMENTO, CAL E AREIA MÉDIA) PARA EMBOÇO/MASSA ÚNICA/ASSENTAMENTO DE ALVENARIA DE VEDAÇÃO, PREPARO MANUAL. AF_06/2014</t>
  </si>
  <si>
    <t>BASE DE REFERÊNCIA - ORSE/1908 - Reboco ou emboço externo, de parede, com argamassa traço t5 - 1:2:8 (cimento / cal / areia), espessura 2,0 cm</t>
  </si>
  <si>
    <t xml:space="preserve"> ARGAMASSA TRAÇO 1:2:8 (CIMENTO, CAL E AREIA MÉDIA) PARA EMBOÇO/MASSA ÚNICA/ASSENTAMENTO DE ALVENARIA DE VEDAÇÃO, PREPARO MECÂNICO COM BETONEIRA 400 L. AF_06/2014 </t>
  </si>
  <si>
    <t>APLICAÇÃO A PINCEL  DE ARGAMASSA DE NIVELAMENTO, COM CIMENTO, CAL, BIANCO E ÁGUA</t>
  </si>
  <si>
    <t>ADITIVO ADESIVO LIQUIDO PARA ARGAMASSAS DE REVESTIMENTOS CIMENTICIOS</t>
  </si>
  <si>
    <t>IMPERMEAB. DAS SUPERFÍCIES HORIZ. C/ RESINA ACRÍLICA  - HY'DICRYL</t>
  </si>
  <si>
    <t>Cot 29</t>
  </si>
  <si>
    <t>MERC.LIVRE</t>
  </si>
  <si>
    <t>IMPERMEABILIZANTE FLEXIVEL DE BASE ACRILICA PARA COBERTURA HY'DICRYL</t>
  </si>
  <si>
    <t>PINTURA 100% ACRÍLICA SOBRE SELADOR ACRÍLICO, 2 DEMÃOS, SEM MASSA DEMÃOS. AF_06/2014</t>
  </si>
  <si>
    <t>BASE DE REFERÊNCIA - SINAPI - APLICAÇÃO MANUAL DE PINTURA COM TINTA LÁTEX ACRÍLICA EM PAREDES, DUAS DEMÃOS. AF_06/2014</t>
  </si>
  <si>
    <t>TINTA ACRILICA PREMIUM, COR BRANCO FOSCO</t>
  </si>
  <si>
    <t>BASE DE REFERÊNCIA - SBC - 40227 - RECUPERACAO DE ELEMENTOS ESTRUTURAIS EM CONCRETO 15Mpa - M3</t>
  </si>
  <si>
    <t>PEDRA BRITADA N. 2 (19 A 38 MM) POSTO PEDREIRA/FORNECEDOR, SEM FRETE</t>
  </si>
  <si>
    <t>ACO CA 60 MEDIO (4,2mm a 9,5mm)</t>
  </si>
  <si>
    <t>ACO CA 50 MEDIO (5,0mm a 25,0mm) (3/16" a 1")</t>
  </si>
  <si>
    <t>ARAME RECOZIDO ISGW #16 (0,032kg/m) (55 AMARRAS/pm3)</t>
  </si>
  <si>
    <t>TABUA 1"x12" 3a/PINUS/TAIPA/ANGELIN</t>
  </si>
  <si>
    <t>PREGO DE ACO POLIDO COM CABECA 17 X 24 (2 1/4 X 11)</t>
  </si>
  <si>
    <t>ARMADOR COM ENCARGOS COMPLEMENTARES</t>
  </si>
  <si>
    <t>CONCRETISTA COM ENCARGOS COMPLEMENTARES</t>
  </si>
  <si>
    <t>AJUDANTE DE OPERAÇÃO EM GERAL COM ENCARGOS COMPLEMENTARES</t>
  </si>
  <si>
    <t>AJUDANTE DE ARMADOR COM ENCARGOS COMPLEMENTARES</t>
  </si>
  <si>
    <t>EXECUÇÃO DE ALVENARIA DE TIJOLOS CERÂMICOS MACIÇOS</t>
  </si>
  <si>
    <t xml:space="preserve">BASE DE REFERÊNCIA - SINAPI -  95474  -  ALVENARIA DE EMBASAMENTO EM TIJOLOS CERAMICOS MACICOS 5X10X20CM, ASSENTADO  COM ARGAMASSA TRACO 1:2:8 (CIMENTO, CAL E AREIA) </t>
  </si>
  <si>
    <t>EXECUÇÃO DE ALVENARIA DE TIJOLOS CERÂMICOS FURADOS DOBRADOS</t>
  </si>
  <si>
    <t>BASE DE REFERÊNCIA - SINAPI - 87475 -  ALVENARIA DE VEDAÇÃO DE BLOCOS CERÂMICOS FURADOS NA VERTICAL DE 19X19X39CM (ESPESSURA 19CM) DE PAREDES COM ÁREA LÍQUIDA MENOR QUE 6M² SEM VÃOS E ARGAMASSA DE ASSENTAMENTO COM PREPARO EM BETONEIRA. AF_06/2014</t>
  </si>
  <si>
    <t>TELA DE ACO SOLDADA GALVANIZADA/ZINCADA PARA ALVENARIA, FIO  D = *1,20 A 1,70* MM, MALHA 15 X 15 MM, (C X L) *50 X 17,5* CM</t>
  </si>
  <si>
    <t>PINO DE ACO COM FURO, HASTE = 27 MM (ACAO DIRETA)</t>
  </si>
  <si>
    <t>CENTO</t>
  </si>
  <si>
    <t>BLOCO CERAMICO DE VEDACAO COM FUROS NA VERTICAL, 19 X 19 X 39 CM - 4,5 MPA (NBR 15270)</t>
  </si>
  <si>
    <t>BASE DE REFERÊNCIA - SINAPI/93128</t>
  </si>
  <si>
    <t>INTERRUPTOR SIMPLES (1 MÓDULO), 10A/250V, INCLUINDO SUPORTE E PLACA - FORNECIMENTO E INSTALAÇÃO. AF_12/2015</t>
  </si>
  <si>
    <t>ARANDELA TIPO GLOBO LEITOSO DE 30CM, PARA LÂMPADAS FLUORESCENTE COMPACTA DE 23W, INCLUSIVE LÂMPADAS E ACESSÓRIOS</t>
  </si>
  <si>
    <t>BASE DE REFERÊNCIA - 7642/ORSE - ARANDELA DE USO EXTERNO EM ALUMÍNIO PINTADO, COM DIFUSOR EM VIDRO LEITOSO, REF. F 5124, DA LUSTRES PROJETO OU SIMILAR</t>
  </si>
  <si>
    <t>0RSE</t>
  </si>
  <si>
    <t>LAMPADA FLUORESCENTE ELETRONICA PL 23W / 127V (COMPACTA INTEGRADA)</t>
  </si>
  <si>
    <t>ARANDELA DE USO EXTERNO EM ALUMÍNIO PINTADO, COM DIFUSOR EM VIDRO LEITOSO, REF. F 5124, DA LUSTRES PROJETO OU SIMILAR</t>
  </si>
  <si>
    <t>CATALOGAÇÃO E REMOÇÃO DE ESQUADRIA DE MADEIRA</t>
  </si>
  <si>
    <t>SINAPI]</t>
  </si>
  <si>
    <t>FITA CREPE</t>
  </si>
  <si>
    <t>PLASTICO COM BOLHAS DE AR</t>
  </si>
  <si>
    <t>JME - 1,35 X 2,59M</t>
  </si>
  <si>
    <t>INSUMOS</t>
  </si>
  <si>
    <t>MADEIRA DE LEI 1ª QUALIDADE SERRADA E APARELHADAS - AMARELO</t>
  </si>
  <si>
    <t>PREGO 1 1/2"X13</t>
  </si>
  <si>
    <t>TINTA ESMALTE SINTETICO PREMIUM ACETINADO</t>
  </si>
  <si>
    <t>SOLVENTE DILUENTE A BASE DE AGUARRAS</t>
  </si>
  <si>
    <t>DOBRADICA EM LATAO, 4" X 3", E= 2,2 A 3,0 MM, COM ANEL, TAMPA BOLA, COM PARAFUSOS</t>
  </si>
  <si>
    <t xml:space="preserve">FECHO / FECHADURA CONCHA COM ALAVANCA / TRAVA, DE EMBUTIR, PARA PORTA OU JANELA DE CORRER EM LATAO OU ACO INOX - COMPLETO </t>
  </si>
  <si>
    <t xml:space="preserve">FECHO / FECHADURA COM PUXADOR CONCHA, COM TRANCA TIPO TRAVA, PARA JANELA / PORTA DE CORRER (INCLUI TESTA, FECHADURA, PUXADOR) - COMPLETA </t>
  </si>
  <si>
    <t>FECHADURA DE EMBUTIR PARA PORTA EXTERNA / ENTRADA, MAQUINA 55 MM, COM CILINDRO, MACANETA ALAVANCA E ESPELHO EM METAL CROMADO - NIVEL SEGURANCA MEDIO - COMPLETA</t>
  </si>
  <si>
    <t>JMD - 1,95 X 4,14M</t>
  </si>
  <si>
    <t>JMF - 1,52 X 4,13M</t>
  </si>
  <si>
    <t>JMA - 1,61 X 3,28M</t>
  </si>
  <si>
    <t>JMBB - 1,53 X 1,10M</t>
  </si>
  <si>
    <t>JMC - 0,87 X 0,36M</t>
  </si>
  <si>
    <t>JMI - 1,93 X 4,17M</t>
  </si>
  <si>
    <t>PMBB - 1,52 X 3,91M</t>
  </si>
  <si>
    <t>PMCC - 1,95 X 4,19M</t>
  </si>
  <si>
    <t>ÓCULOS</t>
  </si>
  <si>
    <t>VERNIZ POLIURETANO BRILHANTE PARA MADEIRA, COM FILTRO SOLAR, USO INTERNO E EXTERNO</t>
  </si>
  <si>
    <t>EMASSAMENTO DE ESQUADRIA DE MADEIRA</t>
  </si>
  <si>
    <t>BASE DE REFERÊNCIA - SINAPI/74133/002 - EMASSAMENTO COM MASSA A OLEO, DUAS DEMAOS</t>
  </si>
  <si>
    <t>LIXA EM FOLHA PARA PAREDE OU MADEIRA, NUMERO 120 (COR VERMELHA)</t>
  </si>
  <si>
    <t>MASSA A OLEO PARA MADEIRA</t>
  </si>
  <si>
    <t>PINTURA COM ESMALTE SINTÉTICO 02 DEMÃOS, SEM MASSA</t>
  </si>
  <si>
    <t>BASE DE REFERÊNCIA - SINAPI/74065/3 - PINTURA A OLEO, 2 DEMAOS</t>
  </si>
  <si>
    <t>TINTA A OLEO BRILHANTE PARA MADEIRA E METAIS</t>
  </si>
  <si>
    <t>PINTURA COM ESMALTE EM ESQUADRIA DE FERRO, 02 DEMÃOS</t>
  </si>
  <si>
    <t>BASE DE REFERÊNCIA - SINAPI/73924/002 - PINTURA ESMALTE ACETINADO, DUAS DEMAOS, SOBRE SUPERFICIE METALICA</t>
  </si>
  <si>
    <t>VIDRO CONFORME MODELO E ESPESSURA EXISTENTE - 30%</t>
  </si>
  <si>
    <t>BASE DE REFERÊNCIA - SINAPI/72117 - VIDRO LISO COMUM TRANSPARENTE, ESPESSURA 4MM</t>
  </si>
  <si>
    <t>VIDRO LISO INCOLOR 4MM - SEM COLOCACAO</t>
  </si>
  <si>
    <t>MASSA PARA VIDRO</t>
  </si>
  <si>
    <t>VIDRACEIRO COM ENCARGOS COMPLEMENTARES</t>
  </si>
  <si>
    <t>LAVAGEM DAS SUPERFÍCIES COM REMOÇÃO DO REJUNTAMENTO</t>
  </si>
  <si>
    <t>DETERGENTE NEUTRO</t>
  </si>
  <si>
    <t>ESPÁTULA DE 4"</t>
  </si>
  <si>
    <t>EXECUÇÃO DE PRÓTESES EM BLOCO DE  MÁRMORE DE CARRANA NAS CARACTERÍSTICAS DE DIMENSÃO, COR E TEXTURA EXISTENTES</t>
  </si>
  <si>
    <t>AJUDANTE DE MARMORISTA COM ENCARGOS COMPLEMENTARES</t>
  </si>
  <si>
    <t>MARMORISTA COM ENCARGOS COMPLEMENTARES</t>
  </si>
  <si>
    <t xml:space="preserve">PROTESE DE MARMORE </t>
  </si>
  <si>
    <t>REJUNTAMENTO PARA PEDRAS DO TIPO QUARTZOLIT</t>
  </si>
  <si>
    <t>REJUNTE FLEXÍVEL PARA PEDRAS QUARTZOLIT OU SIMILAR</t>
  </si>
  <si>
    <t>BASE DE REFERÊNCIA - SINAPI E INFORMATIVO SBC</t>
  </si>
  <si>
    <t>MARCENEIRO COM ENCARGOS COMPLEMENTARES</t>
  </si>
  <si>
    <t>AJUDANTE EM SERVICOS DE PINTURA COM ENCARGOS COMPLEMENTARES</t>
  </si>
  <si>
    <t>AJUDANTE DE ELETRICISTA COM ENCARGOS COMPLEMENTARES</t>
  </si>
  <si>
    <t>SERVENTE ESTIVA/CARGA COM ENCARGOS COMPLEMENTARES</t>
  </si>
  <si>
    <t>SERVENTE ESTIVA/CARGA E DESCARGA COM ENCARGOS COMPLEMENTARES</t>
  </si>
  <si>
    <t>LIMPEZA GERAL E FINAL</t>
  </si>
  <si>
    <t>BASE DE REFERÊNCIA - SINAPI/9537 - LIMPEZA FINAL DA OBRA</t>
  </si>
  <si>
    <t>PROTEÇÃO DO ACERVO BIBLIOGRÁFICO</t>
  </si>
  <si>
    <t>BASE DE REFERÊNCIA - SINAPI/92263-FABRICAÇÃO DE FÔRMA PARA PILARES E ESTRUTURAS SIMILARES, EM CHAPA DE MADEIRA COMPENSADA RESINADA, E = 17 MM. AF_12/2015</t>
  </si>
  <si>
    <t>CHAPA DE MADEIRA COMPENSADA RESINADA PARA FORMA DE CONCRETO, DE *2,2 X 1,1* M, E = 17 MM</t>
  </si>
  <si>
    <t>PREGO DE ACO POLIDO COM CABECA 17 X 21 (2 X 11)</t>
  </si>
  <si>
    <t>SERRA CIRCULAR DE BANCADA COM MOTOR ELÉTRICO POTÊNCIA DE 5HP, COM COIFA PARA DISCO 10" - CHP DIURNO. AF_08/2015</t>
  </si>
  <si>
    <t>PAPEL KRAFT BETUMADO</t>
  </si>
  <si>
    <t>1.1</t>
  </si>
  <si>
    <t xml:space="preserve">RESTAURO DO INTRADORÇO DO ACERVO, INCLUSIVE CLARABOA DO ACERVO E DA BIBLOTECA: RESTAURAÇÃO COM SUBSTITUIÇÃO DE PARTES METÁLICAS QUE ESTÃO COMPLETAMENTE COMPROMETIDAS PELA FERRUGEM, PREENCHIMENTO DAS LACUNAS, TROCA DE CRAVOS, PARAFUSOS E ETC..  </t>
  </si>
  <si>
    <t>1.2</t>
  </si>
  <si>
    <t>DECAPAGEM TOTAL DO INTRADORÇO DO ACERVO, INCLUSIVE CLARABOA DO ACERVO E DA BIBLOTECA UTILIZANDO MÁQUINAS ELÉTRICAS, PNEUMÁTICAS, TAIS COMO; LIXADEIRA, RETIFICAS, DESENGRUSTRADOR E FERRAMENTAS MANUAIS DESENVOLVIDAS ESPECIFICAMENTE PARA ESTE SERVIÇO.  REMOÇÃO DE TODOS OS VIDROS DAS CLARABÓIAS CUIDADOSAMENTE, E REMOÇÃO DE TODAS AS MASSAS QUE COMPÕE O TRAVAMENTO DOS VIDROS, APÓS RESTAURAÇÃO DE TODO O CONJUNTO FAREMOS A DEVIDA REINSTALAÇÃO DOS VIDROS. TRATAMENTO ANTIORROZIVO E PINTURA DO  INTRADORÇO DO ACERVO, INCLUSIVE CLARABOA DO ACERVO E DA BIBLOTECA: UTILIZANDO SUMASTIC 228 AR COMO TRATAMENTO ANTICORROZIVO E PINTURA DE ACABAMENTO UTILIZANDO POLIURETANO SUMASTAME HS 2677</t>
  </si>
  <si>
    <t>1.3</t>
  </si>
  <si>
    <t xml:space="preserve">AREA TOTAL DOS ITENS ABAIXO DESCRITOS PARA SEREM REVISADOS  É DE 424,97m² ESTIMAMOS QUE HAVERÁ INTERVENÇÃO EFETIVAMENTE EM APENAS 30% DO TOTAL DOS ITENS, QUE SÃO INTRADORSO DO  SALÃO DE LEITURA/ BIBLIOTECA, REVISÃO DA ESTRUTURA METÁLICA DAS DUAS ABOBODAS LINDEIRAS A TORRE DO RELÓGIO E A CENTRAL  REVISÃO COM; SUBSTITUIÇÃO DE PARTES METÁLICAS QUE ENCONTRAM-SE COMPLETAMENTE AVARIADAS POR BAIXO DA PINTURA NOVA, PREENCHIMENTO DAS LACUNAS, TROCA DE CRAVOS, PARAFUSOS E ETC..   </t>
  </si>
  <si>
    <t>1.4</t>
  </si>
  <si>
    <t xml:space="preserve">AREA TOTAL DOS ITENS ABAIXO DESCRITOS PARA SEREM REVISADOS  É DE 424,97m² ESTIMAMOS QUE HAVERÁ INTERVENÇÃO EFETIVAMENTE EM APENAS 30% DO TOTAL DOS ITENS, QUE SÃO INTRADORÇO DO  SALÃO DE LEITURA/ BIBLIOTECA, REVISÃO DA ESTRUTURA METÁLICA DAS DUAS ABOBODAS LINDEIRAS A TORRE DO RELÓGIO E A CENTRAL  REVISÃO COM; SUBSTITUIÇÃO DE PARTES METÁLICAS QUE ENCONTRAM-SE COMPLETAMENTE AVARIADAS POR BAIXO DA PINTURA NOVA, PREENCHIMENTO DAS LACUNAS, TROCA DE CRAVOS, PARAFUSOS E ETC..   </t>
  </si>
  <si>
    <t>AREA TOTAL DOS ITENS ABAIXO DESCRITOS PARA SEREM DECAPADOS, TRATADOS ANTICORROZIVAMENTE E PINTADOS  É DE 424,97m² ESTIMAMOS QUE HAVERÁ INTERVENÇÃO EFETIVAMENTE EM APENAS 30% DO TOTAL DOS ITENS. O SERVIÇO CONSISTE EM: DECAPAGEM DE TODA A ÁREA QUE SERÁ FEITA A INTERVENÃO DE REVIISÃO, UTILIZANDO MÁQUINAS ELÉTRICAS, PNEUMÁTICAS, TAIS COMO; LIXADEIRA, RETIFICAS, DESENGRUSTRADOR E FERRAMENTAS MANUAIS DESENVOLVIDAS ESPECIFICAMENTE PARA ESTE SERVIÇO.  TRATAMENTO ANTIORROZIVO E PINTURA DE TODA A ÁREA QUE SERÁ FEITA A INTERVENÃO DE REVIISÃO: UTILIZANDO SUMASTIC 228 AR COMO TRATAMENTO ANTICORROZIVO E PINTURA DE ACABAMENTO UTILIZANDO POLIURETANO SUMASTAME HS 2677</t>
  </si>
  <si>
    <t>DECAPAGEM DE TODO O PISO UTILIZANDO MÁQUINAS ELÉTRICAS, PNEUMÁTICAS, TAIS COMO; LIXADEIRA, RETIFICAS, DESENGRUSTRADOR E FERRAMENTAS MANUAIS DESENVOLVIDAS ESPECIFICAMENTE PARA ESTE SERVIÇO. PINTURA DO PISO DA BIBLIOTECA COM:  PRIMER SUMASTIC 228 EM UMA DEMÃO, APÓS APLICAR A LINHA PARA PISO QUE É SUMADUR DECK FINISH, EM DUAS DEMÃOS DE 120 MICROMETROS</t>
  </si>
  <si>
    <t xml:space="preserve">RESTAURAÇÃO DOS PISOS, ESCADAS COM CORRIMÃO E GUARDA CORPO E ELEMENTOS DECORATIVOS, E PRATELEIRAS DA BIBLIOTECA. RESTAURAÇÃO COM SUBSTITUIÇÃO DE PARTES METÁLICAS QUE ESTÃO COMPLETAMENTE COMPROMETIDAS PELA FERRUGEM, PREENCHIMENTO DAS LACUNAS, TROCA DE ARREBITES, PARAFUSOS E ETC..  </t>
  </si>
  <si>
    <t xml:space="preserve">DECAPAGEM TOTAL DE ESCADAS COM CORRIMÃO E GUARDA CORPO E ELEMENTOS DECORATIVOS, E PRATELEIRAS DA BIBLIOTECA. UTILIZANDO MÁQUINAS ELÉTRICAS, PNEUMÁTICAS, TAIS COMO; LIXADEIRA, RETIFICAS, DESENGRUSTRADOR E FERRAMENTAS MANUAIS DESENVOLVIDAS ESPECIFICAMENTE PARA ESTE SERVIÇO. TRATAMENTO ANTIORROZIVO E PINTURA, ESCADAS COM CORRIMÃO E GUARDA CORPO E ELEMENTOS DECORATIVOS, E PRATELEIRAS DA BIBLIOTECA: UTILIZANDO SUMASTIC 228 AR COMO TRATAMENTO ANTICORROZIVO E PINTURA DE ACABAMENTO UTILIZANDO POLIURETANO SUMASTAME HS 2677
</t>
  </si>
  <si>
    <t>Restauração do conjunto metálico RESTAURO DO INTRADORÇO DO ANFITEATRO B E REVISÃO DO INTRADORÇO DO ANFITEATRO CASTRO ALVES</t>
  </si>
  <si>
    <t>5.1</t>
  </si>
  <si>
    <t xml:space="preserve">RESTAURO DO INTRADORÇO DO ANFITEATRO B: RESTAURAÇÃO COM SUBSTITUIÇÃO DE PARTES METÁLICAS QUE ESTÃO COMPLETAMENTE COMPROMETIDAS PELA FERRUGEM, PREENCHIMENTO DAS LACUNAS, TROCA DE CRAVOS, PARAFUSOS E ETC.. </t>
  </si>
  <si>
    <t>5.2</t>
  </si>
  <si>
    <t>DECAPAGEM TOTAL DO INTRADORÇO ANFITEATRO B UTILIZANDO MÁQUINAS ELÉTRICAS, PNEUMÁTICAS, TAIS COMO; LIXADEIRA, RETIFICAS, DESENGRUSTRADOR E FERRAMENTAS MANUAIS DESENVOLVIDAS ESPECIFICAMENTE PARA ESTE SERVIÇO. TRATAMENTO ANTIORROZIVO E PINTURA DO  INTRADORÇO DO ACERVO, INCLUSIVE CLARABOA DO ACERVO E DA BIBLOTECA: UTILIZANDO SUMASTIC 228 AR COMO TRATAMENTO ANTICORROZIVO E PINTURA DE ACABAMENTO UTILIZANDO POLIURETANO SUMASTAME HS 2677</t>
  </si>
  <si>
    <t>5.3</t>
  </si>
  <si>
    <t xml:space="preserve">AREA TOTAL DO INTRADORÇO DO ANFITEATRO CASTRO ALVES  É DE 103,16m² ESTIMAMOS QUE HAVERÁ INTERVENÇÃO EFETIVAMENTE EM APENAS 30% DA ÁREA TOTAL DO INTRADORÇO,  REVISÃO COM; SUBSTITUIÇÃO DE PARTES METÁLICAS QUE ENCONTRAM-SE COMPLETAMENTE AVARIADAS POR BAIXO DA PINTURA NOVA, PREENCHIMENTO DAS LACUNAS, TROCA DE CRAVOS, PARAFUSOS E ETC..   </t>
  </si>
  <si>
    <t>5.4</t>
  </si>
  <si>
    <t>AREA TOTAL DO INTRADORÇO DO ANFITEATRO CASTRO ALVES  É DE 103,16m²  ESTIMAMOS QUE HAVERÁ INTERVENÇÃO EFETIVAMENTE EM APENAS 30% DA AREA TOTAL O SERVIÇO CONSISTE EM: DECAPAGEM DE TODA A ÁREA QUE SERÁ FEITA A INTERVENÃO DE REVISÃO, UTILIZANDO MÁQUINAS ELÉTRICAS, PNEUMÁTICAS, TAIS COMO; LIXADEIRA, RETIFICAS, DESENGRUSTRADOR E FERRAMENTAS MANUAIS DESENVOLVIDAS ESPECIFICAMENTE PARA ESTE SERVIÇO.  TRATAMENTO ANTIORROZIVO E PINTURA DE TODA A ÁREA QUE SERÁ FEITA A INTERVENÃO DE REVIISÃO: UTILIZANDO SUMASTIC 228 AR COMO TRATAMENTO ANTICORROZIVO E PINTURA DE ACABAMENTO UTILIZANDO POLIURETANO SUMASTAME HS 2677</t>
  </si>
  <si>
    <t>LIXAMENTO, TRATAMENTO ANTICORROSIVO E PINTURA DAS ESQUADRIAS DE FERRO, GRADIS E ELEMENTOS DECORATIVOS METÁLICOS INTERNOS</t>
  </si>
  <si>
    <t>R4METAIS</t>
  </si>
  <si>
    <t>Ponto de luz e tomadas para o Canteiro de Obra</t>
  </si>
  <si>
    <t xml:space="preserve">EXECUÇÃO DE REFEITÓRIO E OFICINA EM CANTEIRO DE OBRA, COM ESTRUTURA DE MADEIRA, COBERTA EM TELHA DE FIBROCIMENTO, FECHAMENTOS EXTERNOS EM TELHAS TRAPEZOIDAIS GALVANIZADAS E PISO EM CIMENTADO, INCLUSIVE MESAS BANCOS E BANCADAS EM TÁBUAS E MADEIRIT RESINADO DE 9MM  </t>
  </si>
  <si>
    <t>BASE DE REFERÊNCIA - SINAPI - PLANTA</t>
  </si>
  <si>
    <t>TELA PLASTICA TECIDA LISTRADA BRANCA E LARANJA, TIPO GUARDA CORPO, EM POLIETILENO MONOFILADO, ROLO 1,20 X 50 M (L X C)</t>
  </si>
  <si>
    <t>SERVENTE COM ENCARGOS COMPLEMENTARES (REATERRO)</t>
  </si>
  <si>
    <t>74051/2</t>
  </si>
  <si>
    <t>CAIXA DE GORDURA SIMPLES EM CONCRETO PRE-MOLDADO DN 40MM COM TAMPA - FORNECIMENTO E INSTALACAO</t>
  </si>
  <si>
    <t>74166/1</t>
  </si>
  <si>
    <t>CAIXA DE INSPEÇÃO EM CONCRETO PRÉ-MOLDADO DN 60CM COM TAMPA H= 60CM - FORNECIMENTO E INSTALACAO</t>
  </si>
  <si>
    <t>ALVENARIA EMBASAMENTO E=20 CM BLOCO CONCRETO</t>
  </si>
  <si>
    <t>TUBO PVC, SERIE NORMAL, ESGOTO PREDIAL, DN 40 MM, FORNECIDO E INSTALADO EM RAMAL DE DESCARGA OU RAMAL DE ESGOTO SANITÁRIO. AF_12/2014</t>
  </si>
  <si>
    <t>TUBO PVC, SERIE NORMAL, ESGOTO PREDIAL, DN 100 MM, FORNECIDO E INSTALADO EM RAMAL DE DESCARGA OU RAMAL DE ESGOTO SANITÁRIO. AF_12/2014</t>
  </si>
  <si>
    <t>JOELHO 90 GRAUS, PVC, SERIE NORMAL, ESGOTO PREDIAL, DN 40 MM, JUNTA SOLDÁVEL, FORNECIDO E INSTALADO EM RAMAL DE DESCARGA OU RAMAL DE ESGOTO SANITÁRIO. AF_12/2014</t>
  </si>
  <si>
    <t>PONTO DE CONSUMO TERMINAL DE ÁGUA FRIA (SUBRAMAL) COM TUBULAÇÃO DE PVC, DN 25 MM, INSTALADO EM RAMAL DE ÁGUA, INCLUSOS RASGO E CHUMBAMENTO EM ALVENARIA. AF_12/2014</t>
  </si>
  <si>
    <t>FIXAÇÃO DE TUBOS HORIZONTAIS DE PVC, CPVC OU COBRE DIÂMETROS MENORES OU IGUAIS A 40 MM OU ELETROCALHAS ATÉ 150MM DE LARGURA, COM ABRAÇADEIRA METÁLICA RÍGIDA TIPO D 1/2”, FIXADA EM PERFILADO EM LAJE. AF_05/2015</t>
  </si>
  <si>
    <t>FIXAÇÃO DE TUBOS VERTICAIS DE PPR DIÂMETROS MENORES OU IGUAIS A 40 MM COM ABRAÇADEIRA METÁLICA RÍGIDA TIPO D 1/2", FIXADA EM PERFILADO EM ALVENARIA. AF_05/2015</t>
  </si>
  <si>
    <t>TRAMA DE MADEIRA COMPOSTA POR TERÇAS PARA TELHADOS DE ATÉ 2 ÁGUAS PARA TELHA ONDULADA DE FIBROCIMENTO, METÁLICA, PLÁSTICA OU TERMOACÚSTICA, INCLUSO TRANSPORTE VERTICAL. AF_12/2015</t>
  </si>
  <si>
    <t>FECHAMENTO TEMPORÁRIO EM CHAPA DE MADEIRA COMPENSADA E=10MM, COM REAPROVEITAMENTO 2X</t>
  </si>
  <si>
    <t>ESCAVAÇÃO MANUAL DE VALAS. AF_03/2016</t>
  </si>
  <si>
    <t>TELHAMENTO COM TELHA ONDULADA DE FIBROCIMENTO E = 6 MM, COM RECOBRIMENTO LATERAL DE 1 1/4 DE ONDA PARA TELHADO COM INCLINAÇÃO MÁXIMA DE 10°, COM ATÉ 2 ÁGUAS, INCLUSO IÇAMENTO. AF_06/2016</t>
  </si>
  <si>
    <t>VIGIA NOTURNO COM LEIS SOCIAIS ( 02 PROFISSIONAIS ) EM REGIME 12/36HORAS COM ENCARGOS COMPLEMENTARES</t>
  </si>
  <si>
    <t xml:space="preserve">BASE DE REFERÊNCIA - UFPE </t>
  </si>
  <si>
    <t>M-O</t>
  </si>
  <si>
    <t>SINDUSCON/PE</t>
  </si>
  <si>
    <t>VIGIA NOTURNO (COM 20% ADICIONAL NOTURNO)</t>
  </si>
  <si>
    <t>MAT</t>
  </si>
  <si>
    <t>TRANSPORTE - MENSALISTA (ENCARGOS COMPLEMENTARES) (COLETADO CAIXA)</t>
  </si>
  <si>
    <t>ALIMENTACAO - MENSALISTA (ENCARGOS COMPLEMENTARES) (COLETADO CAIXA)</t>
  </si>
  <si>
    <t>EXAMES - MENSALISTA (ENCARGOS COMPLEMENTARES (COLETADO CAIXA)</t>
  </si>
  <si>
    <t>SEGURO - MENSALISTA (ENCARGOS COMPLEMENTARES) (COLETADO CAIXA)</t>
  </si>
  <si>
    <t>CURSO DE CAPACITAÇÃO PARA VIGIA NOTURNO (ENCARGOS COMPLEMENTARES)</t>
  </si>
  <si>
    <t>Revisão e Restauração do Conjunto Metálico</t>
  </si>
  <si>
    <t>BASE DE REFERÊNCIA - COTAÇÃO 1</t>
  </si>
  <si>
    <t>COMP 99</t>
  </si>
  <si>
    <t>REVISÃO DE CALHA DE COBRE</t>
  </si>
  <si>
    <t>BASE DE REFERÊNCIA - SINAPI 94227</t>
  </si>
  <si>
    <t>310ML</t>
  </si>
  <si>
    <t>REBITE DE ALUMINIO VAZADO DE REPUXO, 3,2 X 8 MM (1KG = 1025 UNIDADES)</t>
  </si>
  <si>
    <t>SOLDA EM BARRA DE ESTANHO-CHUMBO 50/50</t>
  </si>
  <si>
    <t>COT.</t>
  </si>
  <si>
    <t>CHAPA DE COBRE NUM 24, CORTE 33 CM (COLETADO CAIXA) - (15% de reposição)</t>
  </si>
  <si>
    <t>COMP 100</t>
  </si>
  <si>
    <t xml:space="preserve">RESTAURAÇÃO E RECONSTITUIÇÃO DOS TUBOS DE DESCIDA DE ÁGUA PLUVIAIS, QUE ENVOLVE A FACHADA SUDOESTE E NOROESTE. </t>
  </si>
  <si>
    <t>COMP 101</t>
  </si>
  <si>
    <t>TUBO PVC, SÉRIE R, ÁGUA PLUVIAL, DN 100 MM, FORNECIDO E INSTALADO EM RAMAL DE ENCAMINHAMENTO. AF_12/2014</t>
  </si>
  <si>
    <t xml:space="preserve"> RASGO EM ALVENARIA PARA RAMAIS/ DISTRIBUIÇÃO COM DIAMETROS MENORES OU IGUAIS A 40 MM. AF_05/201</t>
  </si>
  <si>
    <t>CHUMBAMENTO LINEAR EM ALVENARIA PARA RAMAIS/DISTRIBUIÇÃO COM DIÂMETROS MAIORES QUE 40 MM E MENORES OU IGUAIS A 75 MM. AF_05/2015</t>
  </si>
  <si>
    <t>26</t>
  </si>
  <si>
    <t>ARANDELA, BASE EM ALUMINIO, DIFUSOR EM VIDRO CURVO ACETINADO,
COPATIVEL COM CAIXA 4X2. COMPLETA COM 01 LAMPADA BULBO LED
12W/3000K/220V. A= 16CM B=33CM C=80CM.</t>
  </si>
  <si>
    <t>cotação</t>
  </si>
  <si>
    <t>LAMPADA TUBOLED 18W/BN/1.850LM</t>
  </si>
  <si>
    <t>SOQUETE TOMADINHA T8 G13</t>
  </si>
  <si>
    <t xml:space="preserve">BASE DE REFERÊNCIA </t>
  </si>
  <si>
    <t>FABRICAÇÃO, FORNECIMENTO E INSTALAÇÃO DE GRID EM PERFIL DE ALUMÍNIO MED. 4M X 4,70M, COM 25 METROS DE CABO DE AÇO 3/16 REVESTIDO E ACESSÓRIOS DE INSTALAÇÃO DOS CABOS DE AÇO E GRID. CONFORME DESENHOS E ESPECIFICAÇÕES TÉCNICAS DO CONTRATANTE</t>
  </si>
  <si>
    <t>BASE DE REFERÊNCIA - SINAPI/90438 - FURO EM ALVENARIA PARA DIÂMETROS MAIORES QUE 75 MM. AF_05/2015</t>
  </si>
  <si>
    <t>FORNECIMENTO, E INSTALAÇÃO DE COBERTURA EM POLICARBONATO ALVEOLAR 6MM COR PRETA COM PERFIS DE JUNÇÃO TIPO H FITAS ANTI-MORFO, VEDANTES ETC.. MED. 4M X 4,70M. CONFORME DESENHOS E ESPECIFICAÇÕES TÉCNICAS DO CONTRATANTE</t>
  </si>
  <si>
    <t>CJ.</t>
  </si>
  <si>
    <t>R4Metais</t>
  </si>
  <si>
    <t xml:space="preserve"> COBERTURA EM POLICARBONATO ALVEOLAR 6MM COR PRETA COM PERFIS DE JUNÇÃO TIPO H FITAS ANTI-MORFO, VEDANTES ETC.</t>
  </si>
  <si>
    <t>Cj.</t>
  </si>
  <si>
    <t>BASE DE REFERÊNCIA - SINAPI/73948/8 - LIMPEZA VIDRO COMUM</t>
  </si>
  <si>
    <t xml:space="preserve">BASE DE REFERÊNCIA - SBC/70432 - AR CONDICIONADO SPLIT PISO/TETO 18.000 BTU'S </t>
  </si>
  <si>
    <t xml:space="preserve">AR COND. PISO/TETO 18.000 BTU'S </t>
  </si>
  <si>
    <t>MECANICO DE REFRIGERACAO</t>
  </si>
  <si>
    <t xml:space="preserve"> PONTO DE UTILIZAÇÃO DE EQUIPAMENTOS ELÉTRICOS, RESIDENCIAL, INCLUINDO  SUPORTE E PLACA, CAIXA ELÉTRICA, ELETRODUTO, CABO, RASGO, QUEBRA E CHU MBAMENTO. AF_01/2016</t>
  </si>
  <si>
    <t>BASE DE REFERÊNCIA - SINAPI/85334</t>
  </si>
  <si>
    <t>BASE DE REFERÊNCIA - SINAPI/73876/001 - PISO DE BORRACHA PASTILHADO, ESPESSURA 7MM, FIXADO COM COLA</t>
  </si>
  <si>
    <t>ADESIVO ACRILICO/COLA DE CONTATO</t>
  </si>
  <si>
    <t>PISO DE BORRACHA FRISADO OU PASTILHADO, PRETO, EM PLACAS 50 X 50 CM, E = 7 MM, PARA ARGAMASSA</t>
  </si>
  <si>
    <t xml:space="preserve">BASE DE REFERÊNCIA - 05006/ORSE - Ponto para cabeamento estruturado embutido, com eletroduto pvc rígido Ø 3/4" c/cabo UTP 4 pares cat. 5e 
un
</t>
  </si>
  <si>
    <t>TOMADA RJ45, 8 FIOS, CAT 5E, CONJUNTO MONTADO PARA EMBUTIR 4" X 2" (PLACA SUPORTE + MODULO)</t>
  </si>
  <si>
    <t>Cabo UTP - 4 pares-categoria 5e (p/cabeam.estruturado)</t>
  </si>
  <si>
    <t>Arame galvanizado 14 bwg, d = 2,11 mm (0,026 kg/m)</t>
  </si>
  <si>
    <t>kG</t>
  </si>
  <si>
    <t>BASE DE REFERÊNCIA - 7829/ORSE - Câmera infravermelho CCD Sony 1/3 super HAD, 420TVL, 25 metros, VM 300 IR25, cod.6250, Intelbras ou similar - fornecimento</t>
  </si>
  <si>
    <t>Câmera Infravermelho Intelbras Vm 1120 Ir G3 Analog + Ahd</t>
  </si>
  <si>
    <t>Ponto de Telefone estruturado</t>
  </si>
  <si>
    <t>BASE DE REFERÊNCIA -10726/ORSE - Fornecimento e instalação de Switch 24 portas 10/100 mpbs + 2P10-100-1000 BT</t>
  </si>
  <si>
    <t>Switch 24 portas 10/100 mpbs + 2P10-100-1000 BT</t>
  </si>
  <si>
    <t>QUADRO DE WIFI</t>
  </si>
  <si>
    <t>Quadro de distribuição de embutir, com barramento, em chapa de aço, para até 18 disjuntores padrão europeu (linha branca), exclusive disjuntores</t>
  </si>
  <si>
    <t xml:space="preserve">ARGAMASSA TRAÇO 1:2:8 (CIMENTO, CAL E AREIA MÉDIA) PARA EMBOÇO/MASSA ÚNICA/ASSENTAMENTO DE ALVENARIA DE VEDAÇÃO, PREPARO MECÂNICO COM BETONE IRA 400 L. AF_06/2014 </t>
  </si>
  <si>
    <t>PEDREIRO  COM ENCARGOS COMPLEMENTARES</t>
  </si>
  <si>
    <t>Caixa de Passagem25cmx25cm</t>
  </si>
  <si>
    <t xml:space="preserve">BASE DE REFERÊNCIA - 7872/ORSE - Fornecimento e instalação de caixa de passagem pvc 20 x 20 cm 
un
</t>
  </si>
  <si>
    <t>CAIXA DE PASSAGEM METALICA DE SOBREPOR COM TAMPA PARAFUSADA, DIMENSOES 25 X 25 X 10 CM</t>
  </si>
  <si>
    <t>BASE DE REFERÊNCIA - Ponto de esgoto (2 und) ORSE 1678</t>
  </si>
  <si>
    <t>BALCÃO EM AÇO INOX FABRICADO CONFORME MODELO</t>
  </si>
  <si>
    <t>TORNEIRA CROMADA DE MESA PARA COZINHA BICA MOVEL COM AREJADOR 1/2 " OU 3/4 " (REF 1167)</t>
  </si>
  <si>
    <t>SIFAO EM METAL CROMADO PARA PIA AMERICANA, 1.1/2 X 2 "</t>
  </si>
  <si>
    <t>VALVULA EM METAL CROMADO PARA PIA AMERICANA 3.1/2 X 1.1/2 "</t>
  </si>
  <si>
    <t>COMPOSIÇAO</t>
  </si>
  <si>
    <t>PONTO DE CONSUMO TERMINAL DE ÁGUA FRIA (SUBRAMAL) COM TUBULAÇÃO DE PVC , DN 25 MM, INSTALADO EM RAMAL DE ÁGUA, INCLUSOS RASGO E CHUMBAMENTO E M ALVENARIA. AF_12/2014</t>
  </si>
  <si>
    <t>ADESIVO PVC 800 GRAMAS</t>
  </si>
  <si>
    <t>020079</t>
  </si>
  <si>
    <t>Pasta lubrificante p/ pvc je</t>
  </si>
  <si>
    <t>Solucao limpadora pvc</t>
  </si>
  <si>
    <t>Tubo pvc serie normal, dn 50 mm, para esgoto predial (nbr 5688)</t>
  </si>
  <si>
    <t>Te sanitario, pvc, dn 50 x 50 mm, serie normal, para esgotopredial</t>
  </si>
  <si>
    <t>Lixa em folha para parede ou madeira, numero 120 (cor vermelha)</t>
  </si>
  <si>
    <t>Joelho pvc, soldavel, pb, 45 graus, dn 50 mm, para esgoto predial</t>
  </si>
  <si>
    <t>Estopa</t>
  </si>
  <si>
    <t xml:space="preserve">BASE DE REFERÊNCIA - R4Metais
un
</t>
  </si>
  <si>
    <t xml:space="preserve">DECAPAGEM TOTAL DE ESCADAS COM CORRIMÃO E GUARDA CORPO E ELEMENTOS DECORATIVOS, E PRATELEIRAS DA BIBLIOTECA. UTILIZANDO MÁQUINAS ELÉTRICAS, PNEUMÁTICAS, TAIS COMO; LIXADEIRA, RETIFICAS, DESENGRUSTRADOR E FERRAMENTAS MANUAIS DESENVOLVIDAS ESPECIFICAMENTE PARA ESTE SERVIÇO. TRATAMENTO ANTIORROZIVO E PINTURA, ESCADAS COM CORRIMÃO E GUARDA CORPO E ELEMENTOS DECORATIVOS, E PRATELEIRAS DA BIBLIOTECA: UTILIZANDO SUMASTIC 228 AR COMO </t>
  </si>
  <si>
    <t xml:space="preserve">BASE DE REFERÊNCIA - 
un
</t>
  </si>
  <si>
    <t>73676</t>
  </si>
  <si>
    <t>PISO CIMENTADO TRAÇO 1:3 (CIMENTO E AREIA) ACABAMENTO LISO PIGMENTADO ESPESSURA 1,5CM COM JUNTAS PLASTICAS DE DILATACAO E ARGAMASSA EM PREPARO MANUAL</t>
  </si>
  <si>
    <t>LIXAMENTO MAN C/ LIXA CALAFATE DE CONCR APARENTE ANTIGO</t>
  </si>
  <si>
    <t>73948/15</t>
  </si>
  <si>
    <t>LIMPEZA PISO MARMORITE/GRANILITE</t>
  </si>
  <si>
    <t>HASTE ANCORA EM ACO GALVANIZADO, DIMENSOES 16 MM X 2000 MM</t>
  </si>
  <si>
    <t>ESCOVA DE ACO/NYLON, COM CABO, *4 X 15* FILEIRAS DE CERDAS</t>
  </si>
  <si>
    <t>DISJUNTOR TRIPOLAR TIPO DIN, CORRENTE NOMINAL DE 40A - FORNECIMENTO E INSTALAÇÃO. AF_04/2016</t>
  </si>
  <si>
    <t>DISJUNTOR MONOPOLAR TIPO DIN, CORRENTE NOMINAL DE 16A - FORNECIMENTO E INSTALAÇÃO. AF_04/2016</t>
  </si>
  <si>
    <t>DISJUNTOR MONOPOLAR TIPO DIN, CORRENTE NOMINAL DE 25A - FORNECIMENTO EINSTALAÇÃO. AF_04/2016</t>
  </si>
  <si>
    <t>BASE DE REFERÊNCIA - 11004/ORSE Sinalizador duplo (luz de topo) c/relé fotocelula, exceto fiação</t>
  </si>
  <si>
    <t xml:space="preserve">LAMPADA FLUORESCENTE TUBULAR T10, DE 20 OU 40 W, BIVOLT
</t>
  </si>
  <si>
    <t>SINALIZADOR NOTURNO SIMPLES PARA PARA-RAIOS SEM RELE FOTOELETRICO</t>
  </si>
  <si>
    <t>RELE FOTOELETRICO INTERNO E EXTERNO BIVOLT</t>
  </si>
  <si>
    <t>3.9</t>
  </si>
  <si>
    <t>4.1</t>
  </si>
  <si>
    <t xml:space="preserve">PROTEÇÃO PONTUAL DA ÁREA ONDE SERÁ CONCENTRADO O TRABALHO, COM; COBRIMENTO COM FELTRO,LONAS, PAINEL DE MADEIRA COMPENSADO, E FITAS ADESIVAS EM TODAS AS ÁREAS ONDE SERÁ CONCENTRADO O SERVIÇO. ISOLAMENTO DE SEGURANÇA UTILIZANDO CONES, TELAS DE SEGURANÇA E FITA ZEBRADA EM TODO O PERÍMETRO EM QUE O SERVIÇO ESTARÁ CONCENTRADO. </t>
  </si>
  <si>
    <t>3.2</t>
  </si>
  <si>
    <t>3.3</t>
  </si>
  <si>
    <t>3.8</t>
  </si>
  <si>
    <t>3.4</t>
  </si>
  <si>
    <t>0,32M² ESQUADRIA ( GC) RESTAURAÇÃO COM SUBSTITUIÇÃO DE PARTES METÁLICAS QUE ESTÃO COMPLETAMENTE COMPROMETIDAS PELA FERRUGEM, PREENCHIMENTO DAS LACUNAS E TROCA DE CRAVOS METÁLICOS</t>
  </si>
  <si>
    <t>3.5</t>
  </si>
  <si>
    <t>0,32M² ESQUADRIA ( GC) DECAPAGEM TOTAL DE TODA A ESQUADRIA UTILIZANDO MÁQUINAS ELÉTRICAS, PNEUMÁTICAS, TAIS COMO; LIXADEIRA, RETIFICAS, DESENGRUSTRADOR E FERRAMENTAS MANUAIS DESENVOLVIDAS ESPECIFICAMENTE PARA ESTE SERVIÇO. TRATAMENTO ANTIORROZIVO E PINTURA DAS ESQUADRIAS DO TIPO GC: UTILIZANDO SUMASTIC 228 AR COMO TRATAMENTO ANTICORROZIVO E PINTURA DE ACABAMENTO UTILIZANDO POLIURETANO SUMASTAME HS 2677</t>
  </si>
  <si>
    <t xml:space="preserve">3,89M² ESQUADRIA ( GD) RESTAURAÇÃO COM SUBSTITUIÇÃO DE PARTES METÁLICAS QUE ESTÃO COMPLETAMENTE COMPROMETIDAS PELA FERRUGEM, PREENCHIMENTO DAS LACUNAS, TROCA DE CRAVOS METÁLICOS, ORNATOS, FOLHAS, GUIRLANDAS ETC..  </t>
  </si>
  <si>
    <t>3,89M² ESQUADRIA ( GD) DECAPAGEM TOTAL DE TODA A ESQUADRIA UTILIZANDO MÁQUINAS ELÉTRICAS, PNEUMÁTICAS, TAIS COMO; LIXADEIRA, RETIFICAS, DESENGRUSTRADOR E FERRAMENTAS MANUAIS DESENVOLVIDAS ESPECIFICAMENTE PARA ESTE SERVIÇO TRATAMENTO ANTIORROZIVO E PINTURA DAS ESQUADRIAS DO TIPO GD: UTILIZANDO SUMASTIC 228 AR COMO TRATAMENTO ANTICORROZIVO E PINTURA DE ACABAMENTO UTILIZANDO POLIURETANO SUMASTAME HS 2677</t>
  </si>
  <si>
    <t>GAB - 1,40 x 2,30m</t>
  </si>
  <si>
    <t xml:space="preserve">3,22M² ESQUADRIA ( GAB) RESTAURAÇÃO COM SUBSTITUIÇÃO DE PARTES METÁLICAS QUE ESTÃO COMPLETAMENTE COMPROMETIDAS PELA FERRUGEM, PREENCHIMENTO DAS LACUNAS, TROCA DE CRAVOS METÁLICOS, ORNATOS, FOLHAS, GUIRLANDAS ETC..  </t>
  </si>
  <si>
    <t>3,22M² ESQUADRIA ( GAB) DECAPAGEM TOTAL DE TODA A ESQUADRIA UTILIZANDO MÁQUINAS ELÉTRICAS, PNEUMÁTICAS, TAIS COMO; LIXADEIRA, RETIFICAS, DESENGRUSTRADOR E FERRAMENTAS MANUAIS DESENVOLVIDAS ESPECIFICAMENTE PARA ESTE SERVIÇO TRATAMENTO ANTIORROZIVO E PINTURA DAS ESQUADRIAS DO TIPO GAB: UTILIZANDO SUMASTIC 228 AR COMO TRATAMENTO ANTICORROZIVO E PINTURA DE ACABAMENTO UTILIZANDO POLIURETANO SUMASTAME HS 2677</t>
  </si>
  <si>
    <t xml:space="preserve">10,94M² ESQUADRIA ( PFA) RESTAURAÇÃO COM SUBSTITUIÇÃO DE PARTES METÁLICAS QUE ESTÃO COMPLETAMENTE COMPROMETIDAS PELA FERRUGEM, PREENCHIMENTO DAS LACUNAS, TROCA DE CRAVOS METÁLICOS, ORNATOS, FOLHAS, GUIRLANDAS ETC..  </t>
  </si>
  <si>
    <t>10,94M² ESQUADRIA ( PFA) DECAPAGEM TOTAL DE TODA A ESQUADRIA UTILIZANDO MÁQUINAS ELÉTRICAS, PNEUMÁTICAS, TAIS COMO; LIXADEIRA, RETIFICAS, DESENGRUSTRADOR E FERRAMENTAS MANUAIS DESENVOLVIDAS ESPECIFICAMENTE PARA ESTE SERVIÇO. TRATAMENTO ANTIORROZIVO E PINTURA DAS ESQUADRIAS DO TIPO PFA: UTILIZANDO SUMASTIC 228 AR COMO TRATAMENTO ANTICORROZIVO E PINTURA DE ACABAMENTO UTILIZANDO POLIURETANO SUMASTAME HS 2677</t>
  </si>
  <si>
    <t>JATEAMENTO SOBRE VIDRO</t>
  </si>
  <si>
    <t>84959</t>
  </si>
  <si>
    <t>VIDRO LISO COMUM TRANSPARENTE, ESPESSURA 6MM</t>
  </si>
  <si>
    <t>GAa - 1,78 x 2,30m</t>
  </si>
  <si>
    <t>4,09m²  ESQUADRIA ( GAA) FABRICAÇÃO E INSTALAÇÃO DE ESQUADRIAS DE PROTEÇÃO PARA JANELAS DA BIBLIOTECA, ESQUADRIAS EM TUBOS E CANTONEIRAS METÁLICAS MED. 1,78M DE ALTURA X 2,30M DE LARGURA. COM FECHAMENTO EM TELA METÁLICA DE 1'', ABERTURA EM DUAS FOLHAS DE GIRO COM FEIXOS TIPO ALDABRA E CADEADO, TODAS AS ESQUADRIAS SERÃO DEVIDAMENTE, ALINHADA, NILEVADA, MONTADA EM GABARITO PARA MANTER A UNIFORMIDADE E SOLDADA COM SOLDA MIG. NIVELAMENTO DAS SOLDAS COM ESMARILHADEIRA CIRCULAR E DISCO ABRASIVO, LIXAMENTO MANUAL COM LIXA ABRASIVA, LIMPEZA QUÍMICA COM SOLUÇÃO DESENGRAZANTE, TRATAMENTO ANTIORROZIVO E PINTURA DAS ESQUADRIAS, UTILIZANDO SUMASTIC 228 AR COMO TRATAMENTO ANTICORROZIVO E PINTURA DE ACABAMENTO UTILIZANDO POLIURETANO SUMASTAME HS 2677</t>
  </si>
  <si>
    <t>BASE DE REFERÊNCIA - R4Metais</t>
  </si>
  <si>
    <t>2.3</t>
  </si>
  <si>
    <t xml:space="preserve">EXECUÇÃO DA ESTRUTURA DE ESCORAMENTO DA TORRE DO RELÓGIO, EM PERFIS W 460 X 60  E TRAVESSEIROS DE CONCRETO ARMADO </t>
  </si>
  <si>
    <t xml:space="preserve">RESTAURAÇÃO DOS PISOS E ESCADAS METÁLICAS INCLUSIVE CORRIMÃO: RESTAURAÇÃO COM SUBSTITUIÇÃO DE PARTES METÁLICAS QUE ESTÃO COMPLETAMENTE COMPROMETIDAS PELA FERRUGEM, PREENCHIMENTO DAS LACUNAS, TROCA DE ARREBITES, PARAFUSOS E ETC.. </t>
  </si>
  <si>
    <t>2.2</t>
  </si>
  <si>
    <t xml:space="preserve">DECAPAGEM TOTAL DE TODOS OS PISOS E ESCADAS METÁLICAS INCLUSIVE CORRIMÃO: UTILIZANDO MÁQUINAS ELÉTRICAS, PNEUMÁTICAS, TAIS COMO; LIXADEIRA, RETIFICAS, DESENGRUSTRADOR E FERRAMENTAS MANUAIS DESENVOLVIDAS ESPECIFICAMENTE PARA ESTE SERVIÇO.  TRATAMENTO ANTIORROZIVO E PINTURA DOS PISOS E ESCADAS METÁLICAS INCLUSIVE CORRIMÃO: UTILIZANDO SUMASTIC 228 AR COMO TRATAMENTO ANTICORROZIVO E PINTURA DE ACABAMENTO UTILIZANDO POLIURETANO SUMASTAME HS 2677
</t>
  </si>
  <si>
    <t>2.5</t>
  </si>
  <si>
    <t>DECAPAGEM TOTAL DE TODOS OS PISOS E ESCADAS METÁLICAS INCLUSIVE CORRIMÃO: UTILIZANDO MÁQUINAS ELÉTRICAS, PNEUMÁTICAS, TAIS COMO; LIXADEIRA, RETIFICAS, DESENGRUSTRADOR E FERRAMENTAS MANUAIS DESENVOLVIDAS ESPECIFICAMENTE PARA ESTE SERVIÇO.  TRATAMENTO ANTIORROZIVO E PINTURA DOS PISOS E ESCADAS METÁLICAS INCLUSIVE CORRIMÃO: UTILIZANDO SUMASTIC 228 AR COMO TRATAMENTO ANTICORROZIVO E PINTURA DE ACABAMENTO UTILIZANDO POLIURETANO SUMASTAME HS 2677</t>
  </si>
  <si>
    <t>2.4</t>
  </si>
  <si>
    <t xml:space="preserve">RESTAURAÇÃO DO CONJUNTO METÁLICO - TRELIÇAS, PILARES, VIGAS, SUPORTES, SISTEMAS DE ANCORAGEM, ESCADAS TIPOS MARINHEIRO, APARELHOS DE APOIO E REFORÇO: RESTAURAÇÃO COM SUBSTITUIÇÃO DE PARTES METÁLICAS QUE ESTÃO COMPLETAMENTE COMPROMETIDAS PELA FERRUGEM, PREENCHIMENTO DAS LACUNAS, TROCA DE ARREBITES, PARAFUSOS E ETC..  </t>
  </si>
  <si>
    <t>2.8</t>
  </si>
  <si>
    <t>RESTAURAÇÃO COM SUBSTITUIÇÃO DOS SUPORTES EM MADEIRA DOS REVESTIMENTOS METÁLICOS, INCLUSIVE IMUNIZAÇÃO TERMIDOR C25 E PINTURA COM ARMATEC ZN</t>
  </si>
  <si>
    <t>2.6</t>
  </si>
  <si>
    <t>RESTAURAÇÃO DAS ALEGORIAS E REVESTIMENTOS METÁLICOS. QUE SÃO: COLUNAS, CAPITEIS REVESTIMENTO DA CÚPULA, GUIRLANDAS, FLORÕES, SIMÁLIAS E CARENAGEM:  COM SUBSTITUIÇÃO DE PARTES METÁLICAS QUE ESTÃO COMPLETAMENTE COMPROMETIDAS PELA FERRUGEM, PREENCHIMENTO DAS LACUNAS, TROCA DE ARREBITES, PARAFUSOS E ETC..</t>
  </si>
  <si>
    <t>2.7</t>
  </si>
  <si>
    <t>DECAPAGEM TOTAL DAS ALEGORIAS E REVESTIMENTOS METÁLICOS. QUE SÃO: COLUNAS, CAPITEIS REVESTIMENTO DA CÚPULA, GUIRLANDAS, FLORÕES, SIMÁLIAS E CARENAGEM, UTILIZANDO MÁQUINAS ELÉTRICAS, PNEUMÁTICAS, TAIS COMO; LIXADEIRA, RETIFICAS, DESENGRUSTRADOR E FERRAMENTAS MANUAIS DESENVOLVIDAS ESPECIFICAMENTE PARA ESTE SERVIÇO.  TRATAMENTO ANTIORROZIVO E PINTURA DAS ALEGORIAS E REVESTIMENTOS METÁLICOS. QUE SÃO: COLUNAS, CAPITEIS REVESTIMENTO DA CÚPULA, GUIRLANDAS, FLORÕES, SIMÁLIAS E CARENAGEM: UTILIZANDO SUMASTIC 228 AR COMO TRATAMENTO ANTICORROZIVO E PINTURA DE ACABAMENTO UTILIZANDO POLIURETANO SUMASTAME HS 2677</t>
  </si>
  <si>
    <t>ESPÍCULA EM AÇO INOX</t>
  </si>
  <si>
    <t>CABOS EM AÇO INOX</t>
  </si>
  <si>
    <t>74086/1</t>
  </si>
  <si>
    <t>LIMPEZA LOUCAS E METAIS</t>
  </si>
  <si>
    <t>MATERIAIS</t>
  </si>
  <si>
    <t>73794/1</t>
  </si>
  <si>
    <t>PINTURA COM TINTA PROTETORA ACABAMENTO GRAFITE ESMALTE SOBRE SUPERFICIE METALICA, 2 DEMAOS</t>
  </si>
  <si>
    <t>HASTE COPPERWELD 5/8 X 3,0M COM CONECTOR</t>
  </si>
  <si>
    <t>CABO COBRE NÚ 35MM2</t>
  </si>
  <si>
    <t>SUPORTE ISOLADOR 5/16"</t>
  </si>
  <si>
    <t>PARA-RAIO DE DISTRIBUIÇÃO 15KV 5KA</t>
  </si>
  <si>
    <t>TERMINAL AEREO EM ACO GALVANIZADO COM BASE DE FIXACAO H = 30CM</t>
  </si>
  <si>
    <t>CORDOALHA DE COBRE NU, INCLUSIVE ISOLADORES - 16,00 MM2 - FORNECIMENTO E INSTALAÇÃO</t>
  </si>
  <si>
    <t>74104/001</t>
  </si>
  <si>
    <t>CAIXA DE INSPEÇÃO EM ALVENARIA DE TIJOLO MACIÇO 60X60X60CM, REVESTIDA INTERNAMENTO COM BARRA LISA (CIMENTO E AREIA, TRAÇO 1:4) E=2,0CM, COM TAMPA PRÉ-MOLDADA DE CONCRETO E FUNDO DE CONCRETO 15MPA TIPO C - ESCAVAÇÃO E CONFECÇÃO</t>
  </si>
  <si>
    <t xml:space="preserve">BASE DE REFERÊNCIA - R4METAIS </t>
  </si>
  <si>
    <t>FABRICAÇÃO, FORNECIMENTO E INSTALAÇÃO DE GRID EM PERFIL DE ALUMÍNIO MED. 6,20M X 4,50M, COM 25 METROS DE CABO DE AÇO 3/16 REVESTIDO E ACESSÓRIOS DE INSTALAÇÃO DOS CABOS DE AÇO E GRID. CONFORME DESENHOS E ESPECIFICAÇÕES TÉCNICAS DO CONTRATANTE</t>
  </si>
  <si>
    <t>CABO TERMINAIS HDMI</t>
  </si>
  <si>
    <t>Eletroduto de pvc rigido roscavel de 3/4 ", sem luva</t>
  </si>
  <si>
    <t>ELABORAÇÃO DE PCMAT INTEGRADO AO LTCAT CORRESPONDENTE AO GHE DA OBRA (EM ATENDIMENTO À NR18 E ÀS INSTRUÇÕES NORMATIVAS DO INSS) E ELABORAÇÃO DE PCMSO (EM ATENDIMENTO À NR 07)</t>
  </si>
  <si>
    <t>ELABORAÇÃO DE PCMAT INTEGRADO AO LTCAT CORRESPONDENTE AO GHE DA OBRA (EM ATENDIMENTO À NR 18 E ÀS INSTRUÇÕES NORMATIVAS DO INSS).</t>
  </si>
  <si>
    <t>ELABORAÇÃO DE PCMSO (EM ATENDIMENTO À NR 07)</t>
  </si>
  <si>
    <t>PLOTAGEM DE CONJUNTO DO PROJETO EXECUTIVO</t>
  </si>
  <si>
    <t>PROJETO DE INSTALAÇÃO ELÉTRICA DO CANTEIRO</t>
  </si>
  <si>
    <t>DESENHISTA PROJETISTA COM ENCARGOS COMPLEMENTARES</t>
  </si>
  <si>
    <t>CONJUNTO DE EQUIPAMENTOS DE COMBATE A INCÊNDIO COM EXTINTORES DE ÁGUA PRESSURIZADA 10L,  GÁS CARBÔNICO 6KG E PÓ QUÍMICO 6KG</t>
  </si>
  <si>
    <t>BASE DE REFERÊNCIA - UFPE</t>
  </si>
  <si>
    <t>EXTINTOR DE INCENDIO PORTATIL COM CARGA DE AGUA PRESSURIZADA DE 10 L, CLASSE A</t>
  </si>
  <si>
    <t>EXTINTOR DE INCENDIO PORTATIL COM CARGA DE GAS CARBONICO CO2 DE 6 KG, CLASSE BC</t>
  </si>
  <si>
    <t>EXTINTOR DE INCENDIO PORTÁTIL COM CARGA DE PÓ QUÍMICO SECO (PQS) DE 6KG, CLASSE BC</t>
  </si>
  <si>
    <t>BUCHA DE NYLON, DIAMETRO DO FURO 8 MM, COMPRIMENTO 40 MM, COM PARAFUSO DE ROSCA SOBERBA, CABECA CHATA, FENDA SIMPLES, 4,8 X 50 MM</t>
  </si>
  <si>
    <t>PEDREIRO COM ENCARGOS COMPLEMENTARES SEM L.S.</t>
  </si>
  <si>
    <t>SERVENTE COM ENCARGOS COMPLEMENTARES SEM L.S.</t>
  </si>
  <si>
    <t>BIRÔ (VALOR A IDENIZAR COMPUTANDO DEPRECIAÇÃO 10% AO ANO)</t>
  </si>
  <si>
    <t>CADEIRA ESCRITÓRIO (VALOR A IDENIZAR COMPUTANDO DEPRECIAÇÃO 10% AO ANO)</t>
  </si>
  <si>
    <t>CONJUNTO DE MOBILIÁRIO PARA ESCRITÓRIO ( 02 BIRÔS 01 MESA REUNIÃO, 10 CADEIRAS E 01 AR CONDICIONADO TIPO JANELA CAPACIDADE 9000 BTUS )- VALOR A IDENIZAR COMPUTANDO DEPRECIAÇÃO 10% AO ANO</t>
  </si>
  <si>
    <t>MESA REUNIÃO (VALOR A IDENIZAR COMPUTANDO DEPRECIAÇÃO 10% AO ANO)</t>
  </si>
  <si>
    <t xml:space="preserve">CONJUNTO DE COMPUTADOR COM IMPRESSORA (VALOR A IDENIZAR COMPUTANDO DEPRECIAÇÃO 20% AO ANO) </t>
  </si>
  <si>
    <t>COMPUTADOR COM IMPRESSORA (VALOR A IDENIZAR COMPUTANDO DEPRECIAÇÃO 20% AO ANO)</t>
  </si>
  <si>
    <t>CONSUMO DE TELEFONIA</t>
  </si>
  <si>
    <t>OI</t>
  </si>
  <si>
    <t>TARIFA DE TELEFONIA CELULAR</t>
  </si>
  <si>
    <t>MIN</t>
  </si>
  <si>
    <t>SINAPI 95463</t>
  </si>
  <si>
    <t>FOSSA SÉPTICA EM ALVENARIA DE TIJOLO CERÂMICO MACIÇO, DIMENSÕES EXTERNAS DE 1,90X1,10X1,40 M, VOLUME DE 1.500 LITROS, REVESTIDO INTERNAMENTE COM MASSA ÚNICA E IMPERMEABILIZANTE E COM TAMPA DE CONCRETO ARMADO COM ESPESSURA DE 8 CM</t>
  </si>
  <si>
    <t>123</t>
  </si>
  <si>
    <t>ADITIVO IMPERMEABILIZANTE DE PEGA NORMAL PARA ARGAMASSAS E CONCRETOS SEM ARMACAO</t>
  </si>
  <si>
    <t>2,9400000</t>
  </si>
  <si>
    <t>72131</t>
  </si>
  <si>
    <t>ALVENARIA EM TIJOLO CERAMICO MACICO 5X10X20CM 1 VEZ (ESPESSURA 20CM), ASSENTADO COM ARGAMASSA TRACO 1:2:8 (CIMENTO, CAL E AREIA)</t>
  </si>
  <si>
    <t>6,9440000</t>
  </si>
  <si>
    <t>87547</t>
  </si>
  <si>
    <t>MASSA ÚNICA, PARA RECEBIMENTO DE PINTURA, EM ARGAMASSA TRAÇO 1:2:8, PREPARO MECÂNICO COM BETONEIRA 400L, APLICADA MANUALMENTE EM FACES INTERNAS DE PAREDES, ESPESSURA DE 10MM, COM EXECUÇÃO DE TALISCAS. AF_06/2014</t>
  </si>
  <si>
    <t>92423</t>
  </si>
  <si>
    <t>MONTAGEM E DESMONTAGEM DE FÔRMA DE PILARES RETANGULARES E ESTRUTURAS SIMILARES COM ÁREA MÉDIA DAS SEÇÕES MAIOR QUE 0,25 M², PÉ-DIREITO SIMPLES, EM CHAPA DE MADEIRA COMPENSADA RESINADA, 6 UTILIZAÇÕES. AF_12/2015</t>
  </si>
  <si>
    <t>2,4200000</t>
  </si>
  <si>
    <t>92917</t>
  </si>
  <si>
    <t>ARMAÇÃO DE ESTRUTURAS DE CONCRETO ARMADO, EXCETO VIGAS, PILARES, LAJES E FUNDAÇÕES, UTILIZANDO AÇO CA-50 DE 8,0 MM - MONTAGEM. AF_12/2015</t>
  </si>
  <si>
    <t>26,3400000</t>
  </si>
  <si>
    <t>94963</t>
  </si>
  <si>
    <t>CONCRETO FCK = 15MPA, TRAÇO 1:3,4:3,5 (CIMENTO/ AREIA MÉDIA/ BRITA 1)  - PREPARO MECÂNICO COM BETONEIRA 400 L. AF_07/2016</t>
  </si>
  <si>
    <t>0,3678400</t>
  </si>
  <si>
    <t>33</t>
  </si>
  <si>
    <t>14,0740000</t>
  </si>
  <si>
    <t>337</t>
  </si>
  <si>
    <t>0,2450000</t>
  </si>
  <si>
    <t>370</t>
  </si>
  <si>
    <t>0,2590000</t>
  </si>
  <si>
    <t>1106</t>
  </si>
  <si>
    <t>11,9480000</t>
  </si>
  <si>
    <t>1379</t>
  </si>
  <si>
    <t>70,8590000</t>
  </si>
  <si>
    <t>4718</t>
  </si>
  <si>
    <t>0,3520000</t>
  </si>
  <si>
    <t>4721</t>
  </si>
  <si>
    <t>0,0420000</t>
  </si>
  <si>
    <t>7258</t>
  </si>
  <si>
    <t>1443,0000000</t>
  </si>
  <si>
    <t>88245</t>
  </si>
  <si>
    <t>0,9790000</t>
  </si>
  <si>
    <t>88309</t>
  </si>
  <si>
    <t>11,6390000</t>
  </si>
  <si>
    <t>88313</t>
  </si>
  <si>
    <t>POCEIRO COM ENCARGOS COMPLEMENTARES</t>
  </si>
  <si>
    <t>22,5520000</t>
  </si>
  <si>
    <t>16,4350000</t>
  </si>
  <si>
    <t>88830</t>
  </si>
  <si>
    <t>BETONEIRA CAPACIDADE NOMINAL DE 400 L, CAPACIDADE DE MISTURA 280 L, MOTOR ELÉTRICO TRIFÁSICO POTÊNCIA DE 2 CV, SEM CARREGADOR - CHP DIURNO. AF_10/2014</t>
  </si>
  <si>
    <t>0,1440000</t>
  </si>
  <si>
    <t>ÁGUA MINERAL</t>
  </si>
  <si>
    <t>ÁGUA MINERAL GARRAFÃO 20L</t>
  </si>
  <si>
    <t xml:space="preserve">PENDENTE GLOBO DE VIDRO FOSCO, 35CM COMPLETA COM 01 LAMPADA BULBO LED 12W/3000K/220V. OBS: PRODUTO VAI SER COM CABO CRISTAL, SEM O FIO DECORATIVO, CABO PADRÃO 2MTS ALTURA. </t>
  </si>
  <si>
    <t>Set/2017</t>
  </si>
  <si>
    <t>MAPA DE COTAÇÕES</t>
  </si>
  <si>
    <t>ITEM</t>
  </si>
  <si>
    <t>SERVIÇO / MATERIAL</t>
  </si>
  <si>
    <t>UNIDADE</t>
  </si>
  <si>
    <t>COTAÇÃO 01</t>
  </si>
  <si>
    <t>COTAÇÃO 02</t>
  </si>
  <si>
    <t>COTAÇÃO 03</t>
  </si>
  <si>
    <t>MEDIANA</t>
  </si>
  <si>
    <t>RESTAURAÇÃO DO INTRADORSO DA BIBLIOTECA, SALÃO DE LEITURA E REVISÃO DAS ABOBADAS</t>
  </si>
  <si>
    <t xml:space="preserve">RESTAURO DO INTRADORSO DO ACERVO, INCLUSIVE CLARABOA DO ACERVO E DA BIBLOTECA: RESTAURAÇÃO COM SUBSTITUIÇÃO DE PARTES METÁLICAS QUE ESTÃO COMPLETAMENTE COMPROMETIDAS PELA FERRUGEM, PREENCHIMENTO DAS LACUNAS, TROCA DE CRAVOS, PARAFUSOS E ETC..  </t>
  </si>
  <si>
    <t>DECAPAGEM TOTAL DO INTRADORSO DO ACERVO, INCLUSIVE CLARABOA DO ACERVO E DA BIBLOTECA UTILIZANDO MÁQUINAS ELÉTRICAS, PNEUMÁTICAS, TAIS COMO; LIXADEIRA, RETIFICAS, DESENGRUSTRADOR E FERRAMENTAS MANUAIS DESENVOLVIDAS ESPECIFICAMENTE PARA ESTE SERVIÇO.  REMOÇÃO DE TODOS OS VIDROS DAS CLARABÓIAS CUIDADOSAMENTE, E REMOÇÃO DE TODAS AS MASSAS QUE COMPÕE O TRAVAMENTO DOS VIDROS, APÓS RESTAURAÇÃO DE TODO O CONJUNTO FAREMOS A DEVIDA REINSTALAÇÃO DOS VIDROS. TRATAMENTO ANTIORROZIVO E PINTURA DO  INTRADORSO DO ACERVO, INCLUSIVE CLARABOA DO ACERVO E DA BIBLOTECA: UTILIZANDO SUMASTIC 228 AR COMO TRATAMENTO ANTICORROZIVO E PINTURA DE ACABAMENTO UTILIZANDO POLIURETANO SUMASTAME HS 2677</t>
  </si>
  <si>
    <t>REVISÃO E PINTURA DO CONJUNTO METÁLICO DA BIBLIOTECA, ENVOLVENDO, ESTRURURA, PISOS, ESCADAS E PRATELEIRAS FIXAS.</t>
  </si>
  <si>
    <t xml:space="preserve">RESTAURAÇÃO DAS FACHADAS E TORRE DO CAMPANÁRIO 4º ETAPA </t>
  </si>
  <si>
    <t>DECAPAGEM TOTAL DE TODO O CONJUNTO METÁLICO - TRELIÇAS, PILARES, VIGAS, SUPORTES, SISTEMAS DE ANCORAGEM, ESCADAS TIPOS MARINHEIRO, APARELHOS DE APOIO E REFORÇO: UTILIZANDO MÁQUINAS ELÉTRICAS, PNEUMÁTICAS, TAIS COMO; LIXADEIRA, RETIFICAS, DESENGRUSTRADOR E FERRAMENTAS MANUAIS DESENVOLVIDAS ESPECIFICAMENTE PARA ESTE SERVIÇO. TRATAMENTO ANTIORROZIVO E PINTURA DOS PISOS E ESCADAS METÁLICAS INCLUSIVE CORRIMÃO: UTILIZANDO SUMASTIC 228 AR COMO TRATAMENTO ANTICORROZIVO E PINTURA DE ACABAMENTO UTILIZANDO POLIURETANO SUMASTAME HS 2677</t>
  </si>
  <si>
    <t xml:space="preserve">DECAPAGEM TOTAL DAS ALEGORIAS E REVESTIMENTOS METÁLICOS. QUE SÃO: COLUNAS, CAPITEIS REVESTIMENTO DA CÚPULA, GUIRLANDAS, FLORÕES, SIMÁLIAS E CARENAGEM, UTILIZANDO MÁQUINAS ELÉTRICAS, PNEUMÁTICAS, TAIS COMO; LIXADEIRA, RETIFICAS, DESENGRUSTRADOR E FERRAMENTAS MANUAIS DESENVOLVIDAS ESPECIFICAMENTE PARA ESTE SERVIÇO.  TRATAMENTO ANTIORROZIVO E PINTURA DAS ALEGORIAS E REVESTIMENTOS METÁLICOS. QUE SÃO: COLUNAS, CAPITEIS REVESTIMENTO DA CÚPULA, GUIRLANDAS, FLORÕES, SIMÁLIAS E CARENAGEM: UTILIZANDO SUMASTIC 228 AR COMO TRATAMENTO ANTICORROZIVO E PINTURA DE ACABAMENTO UTILIZANDO POLIURETANO SUMASTAME HS 2677
</t>
  </si>
  <si>
    <t xml:space="preserve">RESTAURAÇÃO DAS ESQUADRIAS METÁLICAS DO LADO SUDOESTE QUE SÃO: GA,GB,GC,GD,GAA,GAB,PFA,JPFA + 2 MOSTRADORES DO RELÓGIO. E DO LADO NORDESTE SÓ AS 3 PORTAS PFA. </t>
  </si>
  <si>
    <t>3.1</t>
  </si>
  <si>
    <t>3.6</t>
  </si>
  <si>
    <t>3.7</t>
  </si>
  <si>
    <t>RESTAURO DA BIBLIOTECA</t>
  </si>
  <si>
    <t>4.2</t>
  </si>
  <si>
    <t>4.3</t>
  </si>
  <si>
    <t>RESTAURO DO INTRADORSO DO ANFITEATRO B E REVISÃO DO INTRADORSO DO ANFITEATRO CASTRO ALVES</t>
  </si>
  <si>
    <t xml:space="preserve">RESTAURO DO INTRADORSO DO ANFITEATRO B: RESTAURAÇÃO COM SUBSTITUIÇÃO DE PARTES METÁLICAS QUE ESTÃO COMPLETAMENTE COMPROMETIDAS PELA FERRUGEM, PREENCHIMENTO DAS LACUNAS, TROCA DE CRAVOS, PARAFUSOS Etc. </t>
  </si>
  <si>
    <t xml:space="preserve">DECAPAGEM TOTAL DO INTRADORSO ANFITEATRO B UTILIZANDO MÁQUINAS ELÉTRICAS, PNEUMÁTICAS, TAIS COMO; LIXADEIRA, RETIFICAS, DESENGRUSTRADOR E FERRAMENTAS MANUAIS DESENVOLVIDAS ESPECIFICAMENTE PARA ESTE SERVIÇO. TRATAMENTO ANTIORROZIVO E PINTURA: UTILIZANDO SUMASTIC 228 AR COMO TRATAMENTO ANTICORROZIVO E PINTURA DE ACABAMENTO UTILIZANDO POLIURETANO SUMASTAME HS 2677
</t>
  </si>
  <si>
    <t xml:space="preserve">AREA TOTAL DO INTRADORSO DO ANFITEATRO CASTRO ALVES  É DE 103,16m² ESTIMAMOS QUE HAVERÁ INTERVENÇÃO EFETIVAMENTE EM APENAS 30% DA ÁREA TOTAL DO INTRADORÇO,  REVISÃO COM; SUBSTITUIÇÃO DE PARTES METÁLICAS QUE ENCONTRAM-SE COMPLETAMENTE AVARIADAS POR BAIXO DA PINTURA NOVA, PREENCHIMENTO DAS LACUNAS, TROCA DE CRAVOS, PARAFUSOS E ETC..   </t>
  </si>
  <si>
    <t>AREA TOTAL DO INTRADORSO DO ANFITEATRO CASTRO ALVES  É DE 103,16m²  ESTIMAMOS QUE HAVERÁ INTERVENÇÃO EFETIVAMENTE EM APENAS 30% DA AREA TOTAL O SERVIÇO CONSISTE EM: DECAPAGEM DE TODA A ÁREA QUE SERÁ FEITA A INTERVENÃO DE REVISÃO, UTILIZANDO MÁQUINAS ELÉTRICAS, PNEUMÁTICAS, TAIS COMO; LIXADEIRA, RETIFICAS, DESENGRUSTRADOR E FERRAMENTAS MANUAIS DESENVOLVIDAS ESPECIFICAMENTE PARA ESTE SERVIÇO.  TRATAMENTO ANTIORROZIVO E PINTURA DE TODA A ÁREA QUE SERÁ FEITA A INTERVENÃO DE REVIISÃO: UTILIZANDO SUMASTIC 228 AR COMO TRATAMENTO ANTICORROZIVO E PINTURA DE ACABAMENTO UTILIZANDO POLIURETANO SUMASTAME HS 2677</t>
  </si>
  <si>
    <t xml:space="preserve">ABASTECIMENTO DE ÁGUA EM CAMINHÃO PIPA - Carro Pipa - 16.000 litros </t>
  </si>
  <si>
    <t>Aluguel container Almoxarifado/Vestiário 6m</t>
  </si>
  <si>
    <t>Mobilização container</t>
  </si>
  <si>
    <t>Desmobilização container</t>
  </si>
  <si>
    <t>PRIMER A BASE DE ZINCO, TIPO ARMATEC ZN</t>
  </si>
  <si>
    <t>Cabo HDMI</t>
  </si>
  <si>
    <t xml:space="preserve">Aluguel de andaime tipo "H" </t>
  </si>
  <si>
    <t xml:space="preserve">Aluguel de Andaimes Metálicos - ACERVO 01 </t>
  </si>
  <si>
    <t xml:space="preserve">Aluguel de Andaimes Metálicos - ACERVO 02 </t>
  </si>
  <si>
    <t>Auguel de Andaimes: BIBLIOTECA – PLATAFORMA DE TRABALHO</t>
  </si>
  <si>
    <t>Aluguel de Andaimes: ANFITEATRO – Plataforma de Trabalho</t>
  </si>
  <si>
    <t>Aluguel de Andaimes - FACHADEIRO - Fachada Sudoeste</t>
  </si>
  <si>
    <t>ALUGUEL DE ANDAIMES: para ABÓBODA</t>
  </si>
  <si>
    <t>ALUGUEL DE ANDAIMES: RELÓGIO – Andaime na Fachada</t>
  </si>
  <si>
    <t>Aluguel de Andaimes Metálicos - ACERVO 01  - MONTAGEM</t>
  </si>
  <si>
    <t>Aluguel de Andaimes Metálicos - ACERVO 02 - MONTAGEM</t>
  </si>
  <si>
    <t>Aluguel de Andaimes: BIBLIOTECA – PLATAFORMA DE TRABALHO - MONTAGEM</t>
  </si>
  <si>
    <t>Aluguel de Andaimes: ANFITEATRO – Plataforma de Trabalho - MONTAGEM</t>
  </si>
  <si>
    <t>Aluguel de Andaimes - FACHADEIRO - Fachada Sudoeste - MONTAGEM</t>
  </si>
  <si>
    <t>ALUGUEL DE ANDAIMES: para ABÓBODA - MONTAGEM</t>
  </si>
  <si>
    <t>ALUGUEL DE ANDAIMES: RELÓGIO – Andaime na Fachada - MONTAGEM</t>
  </si>
  <si>
    <t>Aluguel de Andaimes Metálicos - ACERVO 01 - DESMONTAGEM</t>
  </si>
  <si>
    <t>Aluguel de Andaimes Metálicos - ACERVO 02  - DESMONTAGEM</t>
  </si>
  <si>
    <t>Auguel de Andaimes: BIBLIOTECA – PLATAFORMA DE TRABALHO - DESMONTAGEM</t>
  </si>
  <si>
    <t>Aluguel de Andaimes: ANFITEATRO – Plataforma de Trabalho - DESMONTAGEM</t>
  </si>
  <si>
    <t>Aluguel de Andaimes - FACHADEIRO - Fachada Sudoeste - DESMONTAGEM</t>
  </si>
  <si>
    <t>ALUGUEL DE ANDAIMES: para ABÓBODA - DESMONTAGEM</t>
  </si>
  <si>
    <t>ALUGUEL DE ANDAIMES: RELÓGIO – Andaime na Fachada - DESMONTAGEM</t>
  </si>
  <si>
    <t xml:space="preserve">EMBUTIDO QUADRADO, CORPO EM CHAPA DE AÇO COM PINTURA ELETROSTATICA NA COR BRANCA. COM REFLETOR E ALETAS PARABOLICAS PINTADAS DE BRANCO. COMPLETA COM 04 LAMPADAS TUBOLED DE 9W/BN/220V.  </t>
  </si>
  <si>
    <t>PLAFON GLOBO VIDRO, BASE EM ALUMINIO COM PINTURA ELETROSTATICA NA COR BRANCA. COMPLETA COM 01 LAMPADA BULBO LED 12W/3000K/220V. A= 32CM L=20CM C=20CM</t>
  </si>
  <si>
    <t xml:space="preserve">PLAFON GLOBO VIDRO, BASE EM ALUMINIO COM PINTURA ELETROSTATICA NA COR BRANCA. COMPLETA COM 01 LAMPADA BULBO LED 12W/3000K/220V. A= 32CM L=30CM C=30CM. </t>
  </si>
  <si>
    <t xml:space="preserve">LAMPADA TUBOLED 18W/BN/1.850LM. </t>
  </si>
  <si>
    <t xml:space="preserve">SOQUETE TOMADINHA T8 G13 </t>
  </si>
  <si>
    <t xml:space="preserve">ARANDELA, BASE EM ALUMINIO, DIFUSOR EM VIDRO CURVO ACETINADO, COPATIVEL COM CAIXA 4X2. COMPLETA COM 01 LAMPADA BULBO LED 12W/3000K/220V. A= 16CM B=33CM C=80CM. </t>
  </si>
  <si>
    <t>Caixa D"água de 3000L</t>
  </si>
  <si>
    <t>Caixa D"água de 5000L</t>
  </si>
  <si>
    <t xml:space="preserve">Saco de Lixo 100L com 100 und. </t>
  </si>
  <si>
    <t>pc</t>
  </si>
  <si>
    <t>CHAPA DE COBRE 0,15mm</t>
  </si>
  <si>
    <t>CAMERA INFRAVERMELHO</t>
  </si>
  <si>
    <t xml:space="preserve">PC. GRIDS. PARA ILUMINAÇÃO </t>
  </si>
  <si>
    <t>-</t>
  </si>
  <si>
    <t xml:space="preserve"> CRONOGRAMA FÍSICO E DE DESEMBOLSO FINANCEIRO - 5ª ETAPA - 1ª PARTE              </t>
  </si>
  <si>
    <t xml:space="preserve">                                                                                   </t>
  </si>
  <si>
    <t xml:space="preserve">                                                                                                   </t>
  </si>
  <si>
    <t xml:space="preserve">                                                                                                </t>
  </si>
  <si>
    <t xml:space="preserve">                                                                                                                                                                </t>
  </si>
  <si>
    <t xml:space="preserve">                                               1º MÊS                                                                                  </t>
  </si>
  <si>
    <t xml:space="preserve">                                    2º MÊS                                                                             </t>
  </si>
  <si>
    <t xml:space="preserve">                                        3º MÊS                                                                                  </t>
  </si>
  <si>
    <t xml:space="preserve">                                   4º MÊS                                                                             </t>
  </si>
  <si>
    <t xml:space="preserve">                                 5º MÊS                                                                             </t>
  </si>
  <si>
    <t xml:space="preserve">                                  6º MÊS                                                                             </t>
  </si>
  <si>
    <t xml:space="preserve">                                        7º MÊS                                                                             </t>
  </si>
  <si>
    <t xml:space="preserve">                                          8º MÊS                                                                             </t>
  </si>
  <si>
    <t xml:space="preserve">                                         9º MÊS                                                                             </t>
  </si>
  <si>
    <t xml:space="preserve">                                        10º MÊS                                                                             </t>
  </si>
  <si>
    <t xml:space="preserve">                                        11º MÊS                                                                             </t>
  </si>
  <si>
    <t xml:space="preserve">                                        12º MÊS                                                                             </t>
  </si>
  <si>
    <t xml:space="preserve">                                          13º MÊS                                                                             </t>
  </si>
  <si>
    <t xml:space="preserve">                                         14º MÊS                                                                             </t>
  </si>
  <si>
    <t xml:space="preserve">  TOTAIS</t>
  </si>
  <si>
    <t xml:space="preserve">     DISCRIMINAÇÃO</t>
  </si>
  <si>
    <t xml:space="preserve"> 1a. SEM</t>
  </si>
  <si>
    <t xml:space="preserve"> 2a. SEM</t>
  </si>
  <si>
    <t xml:space="preserve"> 3a. SEM</t>
  </si>
  <si>
    <t xml:space="preserve"> 4a. SEM</t>
  </si>
  <si>
    <t xml:space="preserve"> 5a. SEM</t>
  </si>
  <si>
    <t xml:space="preserve"> 6a. SEM</t>
  </si>
  <si>
    <t xml:space="preserve"> 7a. SEM</t>
  </si>
  <si>
    <t xml:space="preserve"> 8a. SEM</t>
  </si>
  <si>
    <t xml:space="preserve"> 9a. SEM</t>
  </si>
  <si>
    <t>10a. SEM</t>
  </si>
  <si>
    <t>11a. SEM</t>
  </si>
  <si>
    <t>12a. SEM</t>
  </si>
  <si>
    <t xml:space="preserve"> 13a. SEM</t>
  </si>
  <si>
    <t xml:space="preserve"> 14a. SEM</t>
  </si>
  <si>
    <t>15a. SEM</t>
  </si>
  <si>
    <t xml:space="preserve"> 16a. SEM</t>
  </si>
  <si>
    <t xml:space="preserve"> 17a. SEM</t>
  </si>
  <si>
    <t xml:space="preserve"> 18a. SEM</t>
  </si>
  <si>
    <t>19a. SEM</t>
  </si>
  <si>
    <t xml:space="preserve"> 20a. SEM</t>
  </si>
  <si>
    <t xml:space="preserve"> 21a. SEM</t>
  </si>
  <si>
    <t xml:space="preserve"> 22a. SEM</t>
  </si>
  <si>
    <t>23a. SEM</t>
  </si>
  <si>
    <t xml:space="preserve"> 24a. SEM</t>
  </si>
  <si>
    <t xml:space="preserve"> 25a. SEM</t>
  </si>
  <si>
    <t xml:space="preserve"> 26a. SEM</t>
  </si>
  <si>
    <t>27a. SEM</t>
  </si>
  <si>
    <t xml:space="preserve"> 28a. SEM</t>
  </si>
  <si>
    <t xml:space="preserve"> 29a. SEM</t>
  </si>
  <si>
    <t xml:space="preserve"> 30a. SEM</t>
  </si>
  <si>
    <t>31a. SEM</t>
  </si>
  <si>
    <t xml:space="preserve"> 32a. SEM</t>
  </si>
  <si>
    <t xml:space="preserve"> 33a. SEM</t>
  </si>
  <si>
    <t xml:space="preserve"> 34a. SEM</t>
  </si>
  <si>
    <t>35a. SEM</t>
  </si>
  <si>
    <t xml:space="preserve"> 36a. SEM</t>
  </si>
  <si>
    <t xml:space="preserve"> 37a. SEM</t>
  </si>
  <si>
    <t xml:space="preserve"> 38a. SEM</t>
  </si>
  <si>
    <t>39a. SEM</t>
  </si>
  <si>
    <t xml:space="preserve"> 40a. SEM</t>
  </si>
  <si>
    <t xml:space="preserve"> 41a. SEM</t>
  </si>
  <si>
    <t xml:space="preserve"> 42a. SEM</t>
  </si>
  <si>
    <t>43a. SEM</t>
  </si>
  <si>
    <t xml:space="preserve"> 44a. SEM</t>
  </si>
  <si>
    <t xml:space="preserve"> 45a. SEM</t>
  </si>
  <si>
    <t xml:space="preserve"> 46a. SEM</t>
  </si>
  <si>
    <t>47a. SEM</t>
  </si>
  <si>
    <t xml:space="preserve"> 48a. SEM</t>
  </si>
  <si>
    <t xml:space="preserve"> 49a. SEM</t>
  </si>
  <si>
    <t xml:space="preserve"> 50a. SEM</t>
  </si>
  <si>
    <t>51a. SEM</t>
  </si>
  <si>
    <t xml:space="preserve"> 52a. SEM</t>
  </si>
  <si>
    <t>53a. SEM</t>
  </si>
  <si>
    <t xml:space="preserve"> 54a. SEM</t>
  </si>
  <si>
    <t>55a. SEM</t>
  </si>
  <si>
    <t xml:space="preserve"> 56a. SEM</t>
  </si>
  <si>
    <t xml:space="preserve">  em  R$</t>
  </si>
  <si>
    <t xml:space="preserve">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</si>
  <si>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                                                                               </t>
  </si>
  <si>
    <t>01</t>
  </si>
  <si>
    <t>BDI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</si>
  <si>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</si>
  <si>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</si>
  <si>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</si>
  <si>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</si>
  <si>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</si>
  <si>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</si>
  <si>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</si>
  <si>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</si>
  <si>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</si>
  <si>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 xml:space="preserve">                PERCENTUAIS ACUMULADOS             </t>
  </si>
  <si>
    <t xml:space="preserve">                TOTAL GERAL em R$-SEMANAL             </t>
  </si>
  <si>
    <t xml:space="preserve">                TOTAL GERAL em R$- MENSAL            </t>
  </si>
  <si>
    <t xml:space="preserve">                TOTAL GERAL em R$- ACUMULADO         </t>
  </si>
  <si>
    <r>
      <rPr>
        <sz val="8"/>
        <color rgb="FF800000"/>
        <rFont val="Arial"/>
        <family val="2"/>
        <charset val="1"/>
      </rPr>
      <t xml:space="preserve">                                      </t>
    </r>
    <r>
      <rPr>
        <b/>
        <sz val="20"/>
        <color rgb="FF800000"/>
        <rFont val="Arial"/>
        <family val="2"/>
        <charset val="1"/>
      </rPr>
      <t>UNIVERSIDADE FEDERAL DE PERNAMBUCO</t>
    </r>
  </si>
  <si>
    <t xml:space="preserve">        OBRA:  Conservação e Restauração da Faculdade de Direito do Recife                                                                                                                                             </t>
  </si>
  <si>
    <r>
      <rPr>
        <b/>
        <sz val="8"/>
        <color rgb="FF800000"/>
        <rFont val="Arial"/>
        <family val="2"/>
        <charset val="1"/>
      </rPr>
      <t xml:space="preserve">  LOCAL   :</t>
    </r>
    <r>
      <rPr>
        <sz val="8"/>
        <color rgb="FF800000"/>
        <rFont val="Arial"/>
        <family val="2"/>
        <charset val="1"/>
      </rPr>
      <t xml:space="preserve"> Recife-PE      </t>
    </r>
  </si>
  <si>
    <t>MEMÓRIA DE CÁLCULO</t>
  </si>
  <si>
    <t>74209/01</t>
  </si>
  <si>
    <t>1.03</t>
  </si>
  <si>
    <t>1.04</t>
  </si>
  <si>
    <t>1.05</t>
  </si>
  <si>
    <t>1.06</t>
  </si>
  <si>
    <t>73960/1</t>
  </si>
  <si>
    <t>1.07</t>
  </si>
  <si>
    <t>1.08</t>
  </si>
  <si>
    <t>Instalação de quadro de distribuição de pontos com cabinhos trifásicos, sendo 01 quadro geral trifásico e 05 monofásicos, equipados com disjuntores e tomadas</t>
  </si>
  <si>
    <t>1.09</t>
  </si>
  <si>
    <t>Execução de refeitório e oficina em canteiro de obra, com estrutura de madeira, coberta em telha de fibrocimento, fechamentos externos em telhas trapezoidais galvanizadas e piso em cimentado, inclusive mesas bancos e bancadas em tábuas e madeirit rezinado de 9mm</t>
  </si>
  <si>
    <t xml:space="preserve">Oficina = 112,50m²  </t>
  </si>
  <si>
    <t>Refeitório = 31,35m²</t>
  </si>
  <si>
    <t>Passarela= 49,05m²</t>
  </si>
  <si>
    <t>1.10</t>
  </si>
  <si>
    <t>73847/3</t>
  </si>
  <si>
    <t xml:space="preserve">Aluguel de container para sanitário coletivo para 50 pessoas, inclusive ligação e execução de fossa séptca </t>
  </si>
  <si>
    <t>1.11</t>
  </si>
  <si>
    <t>73847/1</t>
  </si>
  <si>
    <t>Aluguel de container para almoxarifado</t>
  </si>
  <si>
    <t>1.12</t>
  </si>
  <si>
    <t>Aluguel de container para escritório (2)</t>
  </si>
  <si>
    <t>1.13</t>
  </si>
  <si>
    <t>74220/1</t>
  </si>
  <si>
    <t>162,82m de tapume (Ver planta de Canteiro de Obras)</t>
  </si>
  <si>
    <t xml:space="preserve">h=2,20m </t>
  </si>
  <si>
    <t>1.14</t>
  </si>
  <si>
    <t>68054/1</t>
  </si>
  <si>
    <t>1.15</t>
  </si>
  <si>
    <t>1.16</t>
  </si>
  <si>
    <t>Tela de proteção para andaime, 1,20m de largura</t>
  </si>
  <si>
    <t xml:space="preserve"> Andaimes geral = (1,50m + 10,44m + 4,98 + 11,37m_+  3,27m + 9,90m + 1,0m + 2,45m + 11,38m + 5,25m + 11,53m + 18,91m + 2,51m) x (h=18,30m)</t>
  </si>
  <si>
    <t xml:space="preserve">Andaimes Torre = 11,30m x 20m x 4 </t>
  </si>
  <si>
    <t>1.17</t>
  </si>
  <si>
    <t>Assoalho para andaime com tábua de 12" x1" Rever quant com os andares</t>
  </si>
  <si>
    <t xml:space="preserve"> Andaimes geral = (1,50m + 10,44m + 4,98 + 11,37m_+  3,27m + 9,90m + 1,0m + 2,45m + 11,38m + 5,25m + 11,53m + 18,91m + 2,51m)</t>
  </si>
  <si>
    <t xml:space="preserve">8 andares x 95m x 3 tábuas </t>
  </si>
  <si>
    <t>11,30m x 4 x 10 andares x 3 táuas</t>
  </si>
  <si>
    <t>1.18</t>
  </si>
  <si>
    <t>8 andares x 95m</t>
  </si>
  <si>
    <t>10 andares x 11,3mx 4</t>
  </si>
  <si>
    <t>1.19</t>
  </si>
  <si>
    <t>A72=134,10m²+A71=28,70m²+A70=100,51m²</t>
  </si>
  <si>
    <t xml:space="preserve">A87=50,83m² + 37,30m² +A96=55,80m² </t>
  </si>
  <si>
    <t>A96=115,72m²</t>
  </si>
  <si>
    <t>1.20</t>
  </si>
  <si>
    <t>Proteção dos pisos, escadas, corrimãos, intradorsos de forros, intradorsos de coberta, elementos decorativos, bens móveIs e integrados, com lonas plásticas e chapas de compensado resinado de 9mm (Rever Quant)</t>
  </si>
  <si>
    <t>A87 = 187,60 m² + A61 = 27,02 m²+ A109 = 29,21 m²+ A110 = 33,84 m² + A111 = 16,41 m²+ A112=33,84 m² + A61"=26,52</t>
  </si>
  <si>
    <t>1.21</t>
  </si>
  <si>
    <t>Tábuas de  12x1" para proteção de pisos (área externa escada + plus )</t>
  </si>
  <si>
    <t>ml</t>
  </si>
  <si>
    <t>87,4m²</t>
  </si>
  <si>
    <t>0,30m²</t>
  </si>
  <si>
    <t>aprox = 295m</t>
  </si>
  <si>
    <t>Acompanhamento dos processos e técnicas com relatórios mensais, desenho das medições e registro fotográfico</t>
  </si>
  <si>
    <t>mès</t>
  </si>
  <si>
    <t>Ensacamento de entulhos em sacos de ráfia, inclusive transporte horizontal e vertical</t>
  </si>
  <si>
    <t>2 caçambas/mês</t>
  </si>
  <si>
    <t>2 x 5m³ x 14 meses</t>
  </si>
  <si>
    <t>2.04</t>
  </si>
  <si>
    <t>4 caçambas/mês</t>
  </si>
  <si>
    <t>4 x 5m³ x 14 meses</t>
  </si>
  <si>
    <t>2.05</t>
  </si>
  <si>
    <t>2.06</t>
  </si>
  <si>
    <t>Aluguel de andaime tipo "H" - montagem e desmontagem</t>
  </si>
  <si>
    <t>2.07</t>
  </si>
  <si>
    <t>Aluguel de Andaimes Metálicos - ACERVO 01 - montagem, desmontagem e transporte</t>
  </si>
  <si>
    <t>2.08</t>
  </si>
  <si>
    <t>Aluguel de Andaimes Metálicos - ACERVO 02 - montagem, desmontagem e transporte</t>
  </si>
  <si>
    <t>2.09</t>
  </si>
  <si>
    <t>Auguel Mensal de Andaimes: BIBLIOTECA – PLATAFORMA DE TRABALHO -  montagem, desmontagem e transporte</t>
  </si>
  <si>
    <t>2.10</t>
  </si>
  <si>
    <t>Aluguel Mensal de Andaimes: ANFITEATRO – Plataforma de Trabalho</t>
  </si>
  <si>
    <t>2.11</t>
  </si>
  <si>
    <t>Aluguel de Andaimes - FACHADA EXTERNA – Andaime na Fachada do Relógio</t>
  </si>
  <si>
    <t>2.12</t>
  </si>
  <si>
    <t>2.13</t>
  </si>
  <si>
    <t>2.14</t>
  </si>
  <si>
    <t>Abastecimento de água em caminhão pipa</t>
  </si>
  <si>
    <t>2.15</t>
  </si>
  <si>
    <t xml:space="preserve">14 meses X 220 H  </t>
  </si>
  <si>
    <t>2.16</t>
  </si>
  <si>
    <t>2.17</t>
  </si>
  <si>
    <t>14 meses X 110 H</t>
  </si>
  <si>
    <t>2.18</t>
  </si>
  <si>
    <t>VIGIA NOTURNO COM ENCARGOS COMPLEMENTARES</t>
  </si>
  <si>
    <t>30 Dias / 7 = 4,28 semanas</t>
  </si>
  <si>
    <t>(4,28 semanas x12h X 5 Diias x 14 meses) + 4,28 semanas x 2 finais de semana x 24h x 14 meses</t>
  </si>
  <si>
    <t>calcular desevolvimento de coberta</t>
  </si>
  <si>
    <t>2x46,25</t>
  </si>
  <si>
    <t>ver planta</t>
  </si>
  <si>
    <t>2x46,26</t>
  </si>
  <si>
    <t>2x46,27</t>
  </si>
  <si>
    <t>ÁREA DAS PLATIBANDAS E CORNIJAS</t>
  </si>
  <si>
    <t>163,07 M²</t>
  </si>
  <si>
    <t xml:space="preserve">Revisão e restauração do conjunto metálico </t>
  </si>
  <si>
    <t>(Área de Coberta = 319,75 m² + 2 x Área das Abóbadas = 2 x 100,75 m² = 201,50 m²) = 521,28 m²</t>
  </si>
  <si>
    <t>95474/1</t>
  </si>
  <si>
    <t>ÁREA DAS COBERTURAS (CERÂMICAS + VIDRO)</t>
  </si>
  <si>
    <t>199,60 M² + (2X46,40M²)</t>
  </si>
  <si>
    <t>REVISÃO DAS CALHAS EM CHAPA DE COBRE</t>
  </si>
  <si>
    <t>160 metros de calha - ver planta de cobertura</t>
  </si>
  <si>
    <t>292,10 M² - (2X46,25M²)</t>
  </si>
  <si>
    <t>2 X 46,25M²</t>
  </si>
  <si>
    <t>35 METROS</t>
  </si>
  <si>
    <t>8,71 m + 26,10m</t>
  </si>
  <si>
    <t>163,07 M² + ((2X15M+ 2X6,5M)X0,30</t>
  </si>
  <si>
    <t>Revisão das descidas de águas pluviais (Renê)</t>
  </si>
  <si>
    <t xml:space="preserve">8 DESCIDAS </t>
  </si>
  <si>
    <t>H=18,14M</t>
  </si>
  <si>
    <t xml:space="preserve">2 DESCIDAS </t>
  </si>
  <si>
    <t>Proteção do Acervo Bibliográfico (VER TEXTO)</t>
  </si>
  <si>
    <t xml:space="preserve">Proteger todas as estantes de livros com plástico e madeirite </t>
  </si>
  <si>
    <t>Abobadas = 2x101,24m² + 2x26,15m²</t>
  </si>
  <si>
    <t xml:space="preserve">Cobertas = 199,60m² </t>
  </si>
  <si>
    <t>Abobadas = 2x101,24m² + 2x26,15m131</t>
  </si>
  <si>
    <t>Cobertas = 199,60m131</t>
  </si>
  <si>
    <t>Restauração do conjunto metálico</t>
  </si>
  <si>
    <t>Abobadas = 2x101,24m² + 2x26,15m132</t>
  </si>
  <si>
    <t>Cobertas = 199,60m132</t>
  </si>
  <si>
    <t>Abobadas = 2x101,24m² + 2x26,15m133</t>
  </si>
  <si>
    <t>Cobertas = 199,60m133</t>
  </si>
  <si>
    <t>Abobadas = 2x101,24m² + 2x26,15m134</t>
  </si>
  <si>
    <t>Cobertas = 199,60m134</t>
  </si>
  <si>
    <t xml:space="preserve">A96 + A87 = 166,71 m² + 198,79m² </t>
  </si>
  <si>
    <t>(COMP 96 + COMP 87 + COMP 110 + COMP 111 + COMP 112 + COMP 61) X H</t>
  </si>
  <si>
    <t>(71,30m + 66,67m + 25,18 + 17,01 + 27,21) x 14,04m</t>
  </si>
  <si>
    <t>A87+A96+A97+A109</t>
  </si>
  <si>
    <t xml:space="preserve">166,71m² + 198,79m² + 28,07m² + 29,21m² </t>
  </si>
  <si>
    <t>ver texto incluir reposição de 10%</t>
  </si>
  <si>
    <t>A110 + A111 + A112</t>
  </si>
  <si>
    <t>25,18m² + 17,01m² + 27,21 m²</t>
  </si>
  <si>
    <t xml:space="preserve">PAREDES = 2911,47 M² + FORROS = 454,38 </t>
  </si>
  <si>
    <t>Tratamento Anticorrosivo e pintura do conjunto metálico da biblioteca, envolvento, estrutura, pisos, escadas e prateleiras (Renê)</t>
  </si>
  <si>
    <t xml:space="preserve">escadas =2,57m² + 5,97m² 12,32 +7 </t>
  </si>
  <si>
    <t>Área da Claraboia = 18,35m²</t>
  </si>
  <si>
    <t>Revisão das instalaçõs elétricas do circuito das luminárias, tomadas e interruptores, com colocação de eletrodutos de PVC de 3/4", fixação com abraçadeiras TMC de 3/4", caixas do tipo condulete de alumínio e substituição da fiação  por cabos de 2,5mm A  4,0 mm, do quadro de distribuição existente na sala até o ponto de luz, com substituição dos disjuntores</t>
  </si>
  <si>
    <t>74041/1</t>
  </si>
  <si>
    <t xml:space="preserve">Luminária tipo globo leitoso de 20cm, plafom, com 01 lâmpada bulbo LED de 12W -  3000 a 4000K  </t>
  </si>
  <si>
    <t>Luminária Abalux ou Intral 60x60cm, aletas branca, com 04 lâmpadas tuboled de 12W - 4000K  - LABORATÓRIO</t>
  </si>
  <si>
    <t>A52=99,48m² +A54=34,93 m² + 149,35m²</t>
  </si>
  <si>
    <t>A52=99,48m² + A54=34,93 m² + 149,35m131</t>
  </si>
  <si>
    <t>Restauração do conjunto metálico (Renê)</t>
  </si>
  <si>
    <t xml:space="preserve">Comp 52 =42,64m x h=12,11m + Comp 54= 49,99m X H=12,11m </t>
  </si>
  <si>
    <t xml:space="preserve">178,62m² + 29,55m² + 102,80m² </t>
  </si>
  <si>
    <t xml:space="preserve">Escada 54 = 16,70m² + Escada Anfiteatro = 2 x 4,29m² + COORIMÃOS = (10,73m + 6,90m) x 1,10m = </t>
  </si>
  <si>
    <t xml:space="preserve">Forro = 183,73 m² </t>
  </si>
  <si>
    <t>Paredes = 573,62 m²</t>
  </si>
  <si>
    <t>Lixamento, tratamento anticorrosivo e pintura das esquadrias de ferro, gradis e elementos decorativos metálicos internos (Renê)</t>
  </si>
  <si>
    <t>área da Claraboia = 26,45 m²</t>
  </si>
  <si>
    <r>
      <rPr>
        <sz val="8"/>
        <rFont val="Arial"/>
        <family val="2"/>
        <charset val="1"/>
      </rPr>
      <t xml:space="preserve">Pendente tipo globo leitoso de 30cm, para lâmpadas fluorescente compacta de </t>
    </r>
    <r>
      <rPr>
        <sz val="8"/>
        <color rgb="FFFF0000"/>
        <rFont val="Arial"/>
        <family val="2"/>
        <charset val="1"/>
      </rPr>
      <t>23W</t>
    </r>
    <r>
      <rPr>
        <sz val="8"/>
        <rFont val="Arial"/>
        <family val="2"/>
        <charset val="1"/>
      </rPr>
      <t>, inclusive lâmpadas e acessórios</t>
    </r>
  </si>
  <si>
    <t>Abobadas centrais  = (4,24m² + 3,46m² + 3,15m²) x Abóbadas Laterais 2X 136,16m²</t>
  </si>
  <si>
    <t>Abobadas centrais  = (4,24m² + 3,46m² + 3,15m²) x Abóbadas Laterais 2X 136,16m131</t>
  </si>
  <si>
    <t>Remoção das placas de ardósia, com aproveitamento 30%</t>
  </si>
  <si>
    <t>Abobadas centrais  = (4,24m² + 3,46m² + 3,15m²) x Abóbadas Laterais 2X 136,16m132</t>
  </si>
  <si>
    <t>Abobadas centrais  = (4,24m² + 3,46m² + 3,15m²) x Abóbadas Laterais 2X 136,16m133</t>
  </si>
  <si>
    <t>Impermeabilização</t>
  </si>
  <si>
    <t>767,49m² - 319,57 m²</t>
  </si>
  <si>
    <t>Reassentamento das placas de ardósia com argamassa flexível</t>
  </si>
  <si>
    <t>Pintura dos intradorsos - caiação - 3 demãos</t>
  </si>
  <si>
    <t>COMP FACHADA = 87,00 M</t>
  </si>
  <si>
    <t>ALTURA = 18,10 M</t>
  </si>
  <si>
    <t>COMP TORRE = 21,94 M</t>
  </si>
  <si>
    <t>ALTURA = 15,68</t>
  </si>
  <si>
    <t>ALTURA = 15,69</t>
  </si>
  <si>
    <t>Demolição dos revestimentos danificados por desagregamento e oxidação das ferragens</t>
  </si>
  <si>
    <t>aproximadamente 13% DA ÁREA DA FACHADA</t>
  </si>
  <si>
    <t>ver plantas de proposta de interveção</t>
  </si>
  <si>
    <t>FACHADA = 87,00m X H=18,10m + TORRE = 4X7,45m x H=15,68m</t>
  </si>
  <si>
    <r>
      <rPr>
        <sz val="8"/>
        <rFont val="Arial"/>
        <family val="2"/>
        <charset val="1"/>
      </rPr>
      <t xml:space="preserve">Impermeab. das superfícies horiz. c/ </t>
    </r>
    <r>
      <rPr>
        <sz val="8"/>
        <color rgb="FFFF0000"/>
        <rFont val="Arial"/>
        <family val="2"/>
        <charset val="1"/>
      </rPr>
      <t>resina acrílica  - hy'dicryl</t>
    </r>
  </si>
  <si>
    <t>(4 níveis de topos de cimalhas x 58m de comprimento  x 0,67m largura) + Torre (12 lados topos de cornijas x 7,45 de comp x 0,47m</t>
  </si>
  <si>
    <t>Cj</t>
  </si>
  <si>
    <t>ESCADA 1 + PISO 1 + PISO 2 + ESCADA HELICOIDAL 1 + ESCADA HELICOIDAL 2 =  16,46m² +  20,34m² + (4,41m x 2,39m) + 3,96m² + 2,3m132</t>
  </si>
  <si>
    <t>ESCADA 1 + PISO 1 + PISO 2 + ESCADA HELICOIDAL 1 + ESCADA HELICOIDAL 2 =  16,46m² +  20,34m² + (4,41m x 2,39m) + 3,96m² + 2,3m133</t>
  </si>
  <si>
    <t>LUCENA</t>
  </si>
  <si>
    <t>Restauração do conjunto metálico - treliças, pilares, vigas, suportes, sistemas de ancoragem, escada tipo marinheiro aparelhos de apoio e reforço</t>
  </si>
  <si>
    <t>ÁREA DE PISO DA TORRE = 20,34M²</t>
  </si>
  <si>
    <t>COMPLEMETOS E APOIOS</t>
  </si>
  <si>
    <t xml:space="preserve"> 8 X 1,22m X 0,91m</t>
  </si>
  <si>
    <t>7.02.12</t>
  </si>
  <si>
    <t>ESQUADRIAS EM M²</t>
  </si>
  <si>
    <t>MADEIRA</t>
  </si>
  <si>
    <t>FERRO</t>
  </si>
  <si>
    <t>10.02</t>
  </si>
  <si>
    <t>SISTEMA DE MEDIÇÃO PRAXE</t>
  </si>
  <si>
    <t>2 PLACAS CO 3M X 2 M</t>
  </si>
  <si>
    <t>Instalação de 4 reservatórios de água elevado (5.000L), apoiado em piso cimentado</t>
  </si>
  <si>
    <t>NÚMERO DE PONTOS INSTALADOS</t>
  </si>
  <si>
    <t>NÚMERO DE QUADROS INSTALADOS</t>
  </si>
  <si>
    <t>Execução de refeitório e oficina em canteiro de obra, com estrutura de madeira, coberta em telha de fibrocimento, fechamentos externos em telhas trapezoidais galvanizadas e piso em cimentado, inclusive mesas bancos e bancadas em tábuas e madeirit rezinado de 9mm  - mudar composição para mais barata</t>
  </si>
  <si>
    <t xml:space="preserve">ÁREA EM PROJEÇÃO DA COBERTA DO CANTEIRO A SER CONSTRUÍDO  </t>
  </si>
  <si>
    <t>Aluguel de 3 container para sanitário coletivo para 50 pessoas, inclusive ligação e execução de fossa séptca</t>
  </si>
  <si>
    <t>MESES DE ALUGUEL DE TRÊS (3) CONTAINERS COM MICTÓRIO NO CANTEIRO</t>
  </si>
  <si>
    <t>Aluguel de 4container para almoxarifado (3)</t>
  </si>
  <si>
    <t>MESES DE ALUGUEL DE QUATROS (4) CONTAINERS TIPO DEPÓSITO NO CANTEIRO</t>
  </si>
  <si>
    <t>73847/1/4</t>
  </si>
  <si>
    <t xml:space="preserve">Aluguel de container para escritório (2) </t>
  </si>
  <si>
    <t>MESES DE ALUGUEL DE QUATROS (1) CONTAINERS TIPO ESCRITÓRIO NO CANTEIRO</t>
  </si>
  <si>
    <t>162,82 m DE PERÍMETRO DE IMPLANTAÇÃO DO TAPUME X 2,20M DE ALTURA = ÁREA DE TAPUME INSTALADO</t>
  </si>
  <si>
    <t>ÁREA DE PORTÕES INSTALADOS</t>
  </si>
  <si>
    <t>Tela de proteção para andaime, 1,20m de largura (aumentar mais meia área) colocar na memoria de cálculo.</t>
  </si>
  <si>
    <t>ÁREA DE ANDAIME FACHADEIRO INSTALADO</t>
  </si>
  <si>
    <t xml:space="preserve">METROS LINEARES DE TÁBUAS DO ASSOALHO DO ANDAIME FACHADEIRO INSTALADO EM TODOS OS ANDARES </t>
  </si>
  <si>
    <t xml:space="preserve">METROS LINEARES DE TÁBUAS DE RODAPÉ DO ANDAIME FACHADEIRO INSTALADO EM TODOS OS ANDARES </t>
  </si>
  <si>
    <t>ÁREAS DE CHAPAS RESINADAS UTILIZADA COMO ASSOALHOS DOS ANDAIMES TIPO TORRE INSTALADO</t>
  </si>
  <si>
    <t>Proteção dos pisos, escadas, corrimãos, intradorsos de forros, intradorsos de coberta, elementos decorativos, bens móveIs e integrados, com lonas plásticas e chapas de compensado resinado de 9mm</t>
  </si>
  <si>
    <t>ÁREA ESTIMADA PARA PROTEÇÃO DE PISOS, ESCADAS, CORRIMÃOS, INTRADORSOS DE FORROS , ELEMENTOS DECORATIVOS E BENS MÓVEIS</t>
  </si>
  <si>
    <t xml:space="preserve">QUANTIDADE ESTIMADA EM METROS LINEARES DE TÁBUAS DE 30CM INSTALADAS COMO APOIO DO CANTEIRO DE OBRAS </t>
  </si>
  <si>
    <t>NÚMERO DE MESES DE DUARAÇÃO DA OBRA</t>
  </si>
  <si>
    <t>VOLUME ESTIMADO DE SACOS DE ENTULHO A SER TRANSPORTADO DURANTE A OBRA</t>
  </si>
  <si>
    <t>VOLUME ESTIMADO ENTULHO A SER TRANSPORTADO DURANTE A OBRA</t>
  </si>
  <si>
    <t>NÚMERO DE MESES DE UTILIZAÇÃO DURANTE A OBRA</t>
  </si>
  <si>
    <t>Auguel de Andaimes: BIBLIOTECA – PLATAFORMA DE TRABALHO -  montagem, desmontagem e transporte</t>
  </si>
  <si>
    <t>Aluguel de Andaimes: ANFITEATRO – Plataforma de Trabalho, montagem, desmontagem e transporte</t>
  </si>
  <si>
    <t>Aluguel de Andaimes - FACHADEIRO - Fachada Sudoeste, montagem, desmontagem e transporte</t>
  </si>
  <si>
    <t>ALUGUEL DE ANDAIMES: para ABÓBODA,  montagem, desmontagem e transporte</t>
  </si>
  <si>
    <t>NÚMERO DE HORAS ESTIMADA PARA MANTER OS MESTRES ARTÍFICES NA OBRA</t>
  </si>
  <si>
    <t>NÚMERO DE HORAS ESTIMADA PARA MANTER A VIGILÂNCIA NA OBRA</t>
  </si>
  <si>
    <t>NÚMERO DE HORAS ESTIMADA PARA MANTER O ENGENHEIRO CIVIL NA OBRA</t>
  </si>
  <si>
    <t>ÁREA DE PROJEÇÃO DE COBERTA DE TELHAS CERÂMICAS</t>
  </si>
  <si>
    <t>ÁREA DE PROJEÇÃO DE COBERTA DE TELHAS DE VIDRO</t>
  </si>
  <si>
    <t>VOLUME ESTIMADO DE DEMOLIÇÃO DEALVENARIAS DE TIJOLOS MACIÇOS DOS APOIOS DE VIGAS E FERRAGENS</t>
  </si>
  <si>
    <t>ÁREA DE TOPOS E PLATIBANDAS A SER IMPERMEABILIZADA</t>
  </si>
  <si>
    <t xml:space="preserve">ÁREA EM PROJEÇÃO DA ESTRUTURA METÁLICA DAS COBERTURAS E ABÓBADAS </t>
  </si>
  <si>
    <t>VOLUME DE RECOMPOSIÇÃO COM TIJOLOS MACIÇOS DE APOIOS DE VIGAS E FERRAGENS DA COBERTA</t>
  </si>
  <si>
    <t>ÁREA DE RECOMPOSIÇÃO EM ARGAMASSA DOS TOPOS E PLATIBANDAS A SER IMPERMEABILIZADA</t>
  </si>
  <si>
    <t>Revisão da subcobertura em chapa de alumínio com substituição parcial (15% menos área vidro)</t>
  </si>
  <si>
    <t xml:space="preserve">ÁREA DE PROJEÇÃO DE COBERTA COM PROTEÇÃO EM ALUMINIO A SER REVISADA </t>
  </si>
  <si>
    <t>METROS LINEARES DE CALHA A SER REVISADA</t>
  </si>
  <si>
    <t xml:space="preserve">ÁREA DE PROJEÇÃO DE COBERTURA DE VIDRO A SER REVISADA </t>
  </si>
  <si>
    <t>COMPRIMENTO DA CUMEEIRA</t>
  </si>
  <si>
    <t>METROS LINEARES DE ALGEROZ A SER REFEITO</t>
  </si>
  <si>
    <t>ÁREA ESTIMADA DE RUFOS, CALHAS, CORNIJAS, ALGEROZES.</t>
  </si>
  <si>
    <t xml:space="preserve">REVISÃO DAS 8 DESCIDAS EM FERRO FUNDIDO DE ÁGUAS PUVIAIS EXISTENTES </t>
  </si>
  <si>
    <t xml:space="preserve">EXECUÇÃO DE 2 DESCIDAS EM PVC DE 100mm A SER EXECUTADA </t>
  </si>
  <si>
    <t>ÁREA DE SUPERFÍCIE DAS CAIXAS DE PROTEÇÃO DO ACERVO DE LIVROS</t>
  </si>
  <si>
    <t>ÁREA DE PROJEÇÃO DOS FORROS E INTRADORSOS DA BIBLIOTECA, SALA DE LEITURA E LABORATÓRIOS</t>
  </si>
  <si>
    <t>ÁREA ESTIMADA DE RESTAURAÇÃO DO CONJUNTO MÉTALICO DOS INTRADORSOS DA BIBLIOTECA, SALA DE LEITURA E LABORATÓRIOS</t>
  </si>
  <si>
    <t>ÁREA ESTIMADA DE TRATADA (REVISADA) DO CONJUNTO MÉTALICO DOS INTRADORSOS DA BIBLIOTECA, SALA DE LEITURA E LABORATÓRIOS</t>
  </si>
  <si>
    <t>NÚMERO DE MOLDES DE ORNATOS INTEGRADOS A SER EXECUTADO</t>
  </si>
  <si>
    <t>NÚMERO DE FORMAS DE GESSO DE ORNATOS APLICADOS A SER EXECUTADA</t>
  </si>
  <si>
    <t>NÚMERO DE FUNDIÇÃO DE ORNATOS APLICADOS EM GESSO A SER EXECUTADO</t>
  </si>
  <si>
    <t>NÚMERO DE ORNATOS APLICADOS EM GESSO A DE FIXADO</t>
  </si>
  <si>
    <t>ÁREA ESTIMADA DO SUBSTRATO DO FORRO A SER RECONSTITUÍDO</t>
  </si>
  <si>
    <t>ÁREA ESTIMADA DO FORRO EM ESTUQUE A SER RECONSTITUÍDO</t>
  </si>
  <si>
    <t>ÁREA ESTIMADA DOS ORNATOS INTEGRADOS A SER REFORÇADO E RECONSTITUÍDO</t>
  </si>
  <si>
    <t>ÁREA DE PROJEÇÃO DE FORROS E PAREDES A SER NIVELADA</t>
  </si>
  <si>
    <t>ÁREA PISOS EM TACO E ASSOALHOS</t>
  </si>
  <si>
    <t>ÁREA DO LABORATÓRIO</t>
  </si>
  <si>
    <t>ÁREA DE PROJEÇÃO DE FORROS E PAREDES A SER PINTADA</t>
  </si>
  <si>
    <t>ÁREA DE SUPERFÍCIE ESTIMADA PARA REVISÃO E PINTURA DOS ELEMENTOS METÁLICOS DOS AMBIENTES: estrutura, pisos, escadas e prateleiras fixas</t>
  </si>
  <si>
    <t xml:space="preserve">ÁREA DE DEGRAUS DE ESCADAS </t>
  </si>
  <si>
    <t>ÁREA DE VIDROSDA CLARABOIA</t>
  </si>
  <si>
    <t xml:space="preserve">NÚMERO ESTIMADOS DE PONTOS </t>
  </si>
  <si>
    <t>74131/4</t>
  </si>
  <si>
    <t>Suwitch</t>
  </si>
  <si>
    <t>Furo em alvenaria de tijolos maciços e= 60cm -  para passagem de exaustão - diâmetro = 4"</t>
  </si>
  <si>
    <t>QUANTIDADE DE FURO PARA PERFURAÇÃO DE AVENATRIA DE TIJOLOS MACIÇOS</t>
  </si>
  <si>
    <t>Aquisição e instalação de ar condicionado do tipo split de 18000 BTUs, inclusive execução de instalação elétrica e drenagem</t>
  </si>
  <si>
    <t>INTERVENÇÕES SOBRE FORROS E INTRADORSOS - ANFITEATRO</t>
  </si>
  <si>
    <t>SOMA DAS ÁREA DE FORRO EM PROJEÇÃO DE CADA AMBIENTE</t>
  </si>
  <si>
    <t>ÁREA ESTIMADA EM PROJEÇÃO DA ESTRUTURA METÁLICA</t>
  </si>
  <si>
    <t>NÚMERO DE MOLDES PARA ORNATOS INTEGRADOS PREVISTOS PARA EXECUÇÃO</t>
  </si>
  <si>
    <t>NÚMERO DE MOLDES PARA ORNATOS APLICADOS PREVISTOS PARA EXECUÇÃO</t>
  </si>
  <si>
    <t>NÚMERO DE FUNDIÇÕES DE ORNATOS APLICADOS PREVISTOS PARA EXECUÇÃO</t>
  </si>
  <si>
    <t>NÚMERO DE FIXAÇÃO DE ORNATOS APLICADOS PREVISTOS PARA EXECUÇÃO</t>
  </si>
  <si>
    <t xml:space="preserve">ÁREA DAS SUPERFICIESDE PAREDES  </t>
  </si>
  <si>
    <t>ÁREA DO PISO DO ANFITEÁTRO INCLUSIVE DESENVOLVIMENTO DOS DEGRAUS</t>
  </si>
  <si>
    <t xml:space="preserve"> ÁREA DE PROJEÇÃO DE ESCADAS E PATAMARES DE MADEIRA</t>
  </si>
  <si>
    <t>ÁREA DE PROJEÇÃO DOS FORROS E PAREDES</t>
  </si>
  <si>
    <t>ÁREA DE PISOS, ESCADAS, GRADIS, ELEMENTOS DECORATIVOS INTERNOS</t>
  </si>
  <si>
    <t>ÁREA DA LÂMINA DE VIDROS DAS CLARABOIAS</t>
  </si>
  <si>
    <t>NÚMERO DE PONTOS A SER INSTALADOS</t>
  </si>
  <si>
    <t>ÁREA DE PROJEÇÃO DAS ABÓBADAS</t>
  </si>
  <si>
    <t>NÚMERO DE ELEMENTOS DECORATIVOS EXTERNOS</t>
  </si>
  <si>
    <t>ÁREA DE PROJEÇÃO DAS FACHADAS</t>
  </si>
  <si>
    <t>ÚMERO DE MOLDAGEM E CATALOGAÇÃO DOS ORNATOS INTEGRADOS</t>
  </si>
  <si>
    <t>ÁREA DE FACHADA PREVISTA PARA DEMOLIÇÃO</t>
  </si>
  <si>
    <t>ÁREA DE FACHADA PREVISTA PARA REMOÇÃO DE FERRAGENS</t>
  </si>
  <si>
    <t>NÚMERO DE FORMAS DE GESSO PREVISTA PARA EXECUÇÃO DOS ORNATOS APLICADOS DAS FACHADAS</t>
  </si>
  <si>
    <t>NÚMERO DE FUNDIÇÃO DE ORNATOS APLICADOS PREVISTOS DAS FACHADAS</t>
  </si>
  <si>
    <t>NÚMERO DE FIXAÇÃO DE ORNATOS APLICADOS PREVISTOS PARA EXECUÇÃO NAS FACHADAS</t>
  </si>
  <si>
    <t>ÁREA DE FACHADA PREVISTA PARA RECONSTITUIÇÃO DE ORNATOS INTEGRADOS</t>
  </si>
  <si>
    <t>ÁREA DE FACHADA PREVISTA PARA RESTAURAÇÃO DE ORNATOS INTEGRADOS</t>
  </si>
  <si>
    <t>NÚMERO DE CONSOLIDAÇÕES E REFORÇO DE ORNATOS APLICADOS PREVISTOS PARA EXECUÇÃO NAS FACHADAS</t>
  </si>
  <si>
    <t>ÁREA DE FACHADA PREVISTA PARA DESOXIDAÇÃO OU SUBSTITUIÇÃO DE FACHADAS</t>
  </si>
  <si>
    <t>ÁREA DE FACHADA PREVISTA PARA ENCHIMENTO COM ARGAMASSA NAS FACHADAS</t>
  </si>
  <si>
    <t>ÁREA DE FACHADA PREVISTA PARA TRATAMENTO E PROTEÇÃO ANTICORROSIVA DE FACHADAS</t>
  </si>
  <si>
    <t>METROS LINEARES DE DRENOS PREVISTO PARA INSTALAÇÃO DE ARCONDICIONADO</t>
  </si>
  <si>
    <t>ÁREA DE FACHADA PREVISTA DE CHAPISCO</t>
  </si>
  <si>
    <t>ÁREA DE FACHADA PREVISTA DE EMBOÇO</t>
  </si>
  <si>
    <t>ÁREA DE FACHADA PREVISTA DE REBOCO</t>
  </si>
  <si>
    <t xml:space="preserve">ÁREA TOTAL DA FACHADA </t>
  </si>
  <si>
    <t>ÁREA DE TOPOS DE CIMALHAS E CORNIJAS DAS FACHADAS E PLATIBANDAS</t>
  </si>
  <si>
    <t xml:space="preserve">METROS LINEARES DE SISTEMA DE PROTEÇÃO CONTRA POMBOS NAS FACHADA </t>
  </si>
  <si>
    <t>VOLUME DE TIJOLOS MACIÇOS PREVISTO NO CAMPANÁRIO E TORRE DO RELÓGIO</t>
  </si>
  <si>
    <t xml:space="preserve">ESCORAMENTO REALIZADO </t>
  </si>
  <si>
    <t>ÁREA DE PRJEÇÃO DE ESCADAS, PISOS E PATAMARES DA TORRE DO RELOGIO</t>
  </si>
  <si>
    <t>TODO O CONJUNTO METÁLICO ESTRUTURAL DS TORRE DO RELÓGIO</t>
  </si>
  <si>
    <t>ÁREA DA LAJE DE CONCRETO ARMADO DA TORRE DO RELÓGIO</t>
  </si>
  <si>
    <t>RECOSTITUIÇÃO DE ALVENARIA DE TIJOLOS MACIÇOS DEMOLIDA</t>
  </si>
  <si>
    <t>RECOSTITUIÇÃO DE ALVENARIA DOBRADA COM TIJOLOS FURADOS DEMOLIDA</t>
  </si>
  <si>
    <t xml:space="preserve">CONJUNTO DOS SUPORTES EM MADEIRA DOS REVESTIMENTOS METÁLICOS </t>
  </si>
  <si>
    <t>7.02.13</t>
  </si>
  <si>
    <t>CONFORME PROPOSTA</t>
  </si>
  <si>
    <t>Caixa de Passagem em condulete aluminio, inclusiveeletroduto de PVC rigido, fiação, caixa e acabamento e acessórios.</t>
  </si>
  <si>
    <t xml:space="preserve">Luminária tipo globo leitoso de 28cm, plafom, com 01 lâmpada bulbo LED de 12W -  3000 a 4000K </t>
  </si>
  <si>
    <t xml:space="preserve">Luminária tipo globo leitoso de 41cm, plafom, para poste com com com 01 lâmpadas bulbo LED de 12W -  3000 a 4000K01 </t>
  </si>
  <si>
    <t>NÚMERO DE SISTEMA A SER INSTALADO</t>
  </si>
  <si>
    <t>NÚMERO DE CONJUNTOS A SER INSTALADO</t>
  </si>
  <si>
    <t>NÚMERO DE ESQUADRIA DO TIPO DISCRIMINADO</t>
  </si>
  <si>
    <t>ÁREA DO VÃO DAS ESQUADRIAS DE MADEIRA X 3 (TRÊS)</t>
  </si>
  <si>
    <t>ÁREA DOS VÃOS DAS GRADES DE FERRO</t>
  </si>
  <si>
    <t>ÁREAS DE VIDRO A SEREM REPOSTOS</t>
  </si>
  <si>
    <t>ÁREA DE CANTARIA A SEREM LAVADAS</t>
  </si>
  <si>
    <t>VOLUME DE PEDRA PREVISTO PARA SER RECONSTITUÍDO</t>
  </si>
  <si>
    <t>ÁREA DA PROJEÇÃO DA EDIFICAÇÃO</t>
  </si>
  <si>
    <t>CODIGO  DA COMPOSICAO</t>
  </si>
  <si>
    <t>CUSTO TOTAL</t>
  </si>
  <si>
    <t>73884/1</t>
  </si>
  <si>
    <t>73884/2</t>
  </si>
  <si>
    <t>73884/3</t>
  </si>
  <si>
    <t>73884/4</t>
  </si>
  <si>
    <t>73884/5</t>
  </si>
  <si>
    <t>73884/6</t>
  </si>
  <si>
    <t>73884/7</t>
  </si>
  <si>
    <t>73884/8</t>
  </si>
  <si>
    <t>73884/9</t>
  </si>
  <si>
    <t>73884/10</t>
  </si>
  <si>
    <t>73884/11</t>
  </si>
  <si>
    <t>73884/12</t>
  </si>
  <si>
    <t>73884/13</t>
  </si>
  <si>
    <t>73884/14</t>
  </si>
  <si>
    <t>73884/15</t>
  </si>
  <si>
    <t>73884/16</t>
  </si>
  <si>
    <t>73885/1</t>
  </si>
  <si>
    <t>73885/2</t>
  </si>
  <si>
    <t>73885/3</t>
  </si>
  <si>
    <t>73885/4</t>
  </si>
  <si>
    <t>73885/5</t>
  </si>
  <si>
    <t>73885/6</t>
  </si>
  <si>
    <t>73885/7</t>
  </si>
  <si>
    <t>73885/8</t>
  </si>
  <si>
    <t>73885/9</t>
  </si>
  <si>
    <t>73885/10</t>
  </si>
  <si>
    <t>73885/11</t>
  </si>
  <si>
    <t>73885/12</t>
  </si>
  <si>
    <t>73866/4</t>
  </si>
  <si>
    <t>73866/5</t>
  </si>
  <si>
    <t>73866/6</t>
  </si>
  <si>
    <t>73866/7</t>
  </si>
  <si>
    <t>73866/8</t>
  </si>
  <si>
    <t>73866/9</t>
  </si>
  <si>
    <t>73867/1</t>
  </si>
  <si>
    <t>73867/2</t>
  </si>
  <si>
    <t>73867/3</t>
  </si>
  <si>
    <t>73867/4</t>
  </si>
  <si>
    <t>74045/2</t>
  </si>
  <si>
    <t>73970/1</t>
  </si>
  <si>
    <t>73970/2</t>
  </si>
  <si>
    <t>73891/1</t>
  </si>
  <si>
    <t>73882/1</t>
  </si>
  <si>
    <t>73882/5</t>
  </si>
  <si>
    <t>73816/1</t>
  </si>
  <si>
    <t>73816/2</t>
  </si>
  <si>
    <t>73881/1</t>
  </si>
  <si>
    <t>73881/3</t>
  </si>
  <si>
    <t>73883/1</t>
  </si>
  <si>
    <t>73883/2</t>
  </si>
  <si>
    <t>73883/3</t>
  </si>
  <si>
    <t>73902/1</t>
  </si>
  <si>
    <t>73968/1</t>
  </si>
  <si>
    <t>73969/1</t>
  </si>
  <si>
    <t>74017/1</t>
  </si>
  <si>
    <t>74017/2</t>
  </si>
  <si>
    <t>75029/1</t>
  </si>
  <si>
    <t>73890/1</t>
  </si>
  <si>
    <t>73890/2</t>
  </si>
  <si>
    <t>73843/1</t>
  </si>
  <si>
    <t>73844/1</t>
  </si>
  <si>
    <t>73844/2</t>
  </si>
  <si>
    <t>73846/1</t>
  </si>
  <si>
    <t>73846/2</t>
  </si>
  <si>
    <t>73799/1</t>
  </si>
  <si>
    <t>73856/1</t>
  </si>
  <si>
    <t>73856/2</t>
  </si>
  <si>
    <t>73856/3</t>
  </si>
  <si>
    <t>73856/4</t>
  </si>
  <si>
    <t>73856/5</t>
  </si>
  <si>
    <t>73856/6</t>
  </si>
  <si>
    <t>73856/7</t>
  </si>
  <si>
    <t>73856/8</t>
  </si>
  <si>
    <t>73856/9</t>
  </si>
  <si>
    <t>73856/10</t>
  </si>
  <si>
    <t>73856/11</t>
  </si>
  <si>
    <t>73856/12</t>
  </si>
  <si>
    <t>73856/13</t>
  </si>
  <si>
    <t>73856/14</t>
  </si>
  <si>
    <t>73856/15</t>
  </si>
  <si>
    <t>73963/1</t>
  </si>
  <si>
    <t>73963/2</t>
  </si>
  <si>
    <t>73963/3</t>
  </si>
  <si>
    <t>73963/5</t>
  </si>
  <si>
    <t>73963/6</t>
  </si>
  <si>
    <t>73963/7</t>
  </si>
  <si>
    <t>73963/8</t>
  </si>
  <si>
    <t>73963/9</t>
  </si>
  <si>
    <t>73963/10</t>
  </si>
  <si>
    <t>73963/11</t>
  </si>
  <si>
    <t>73963/12</t>
  </si>
  <si>
    <t>73963/13</t>
  </si>
  <si>
    <t>73963/14</t>
  </si>
  <si>
    <t>73963/15</t>
  </si>
  <si>
    <t>73963/16</t>
  </si>
  <si>
    <t>73963/17</t>
  </si>
  <si>
    <t>73963/18</t>
  </si>
  <si>
    <t>73963/19</t>
  </si>
  <si>
    <t>73963/20</t>
  </si>
  <si>
    <t>73963/21</t>
  </si>
  <si>
    <t>73963/22</t>
  </si>
  <si>
    <t>73963/23</t>
  </si>
  <si>
    <t>73963/24</t>
  </si>
  <si>
    <t>73963/25</t>
  </si>
  <si>
    <t>73963/26</t>
  </si>
  <si>
    <t>73963/27</t>
  </si>
  <si>
    <t>73963/28</t>
  </si>
  <si>
    <t>73963/29</t>
  </si>
  <si>
    <t>73963/30</t>
  </si>
  <si>
    <t>73963/31</t>
  </si>
  <si>
    <t>73963/32</t>
  </si>
  <si>
    <t>73963/33</t>
  </si>
  <si>
    <t>73963/34</t>
  </si>
  <si>
    <t>73963/35</t>
  </si>
  <si>
    <t>73963/36</t>
  </si>
  <si>
    <t>73963/37</t>
  </si>
  <si>
    <t>73963/38</t>
  </si>
  <si>
    <t>73963/39</t>
  </si>
  <si>
    <t>73963/40</t>
  </si>
  <si>
    <t>73963/41</t>
  </si>
  <si>
    <t>73963/42</t>
  </si>
  <si>
    <t>73963/43</t>
  </si>
  <si>
    <t>73963/44</t>
  </si>
  <si>
    <t>73963/45</t>
  </si>
  <si>
    <t>73963/46</t>
  </si>
  <si>
    <t>73963/47</t>
  </si>
  <si>
    <t>73963/48</t>
  </si>
  <si>
    <t>74124/1</t>
  </si>
  <si>
    <t>74124/2</t>
  </si>
  <si>
    <t>74124/3</t>
  </si>
  <si>
    <t>74124/4</t>
  </si>
  <si>
    <t>74124/5</t>
  </si>
  <si>
    <t>74124/6</t>
  </si>
  <si>
    <t>74124/7</t>
  </si>
  <si>
    <t>74124/8</t>
  </si>
  <si>
    <t>74162/1</t>
  </si>
  <si>
    <t>74206/1</t>
  </si>
  <si>
    <t>74206/2</t>
  </si>
  <si>
    <t>74212/1</t>
  </si>
  <si>
    <t>74214/1</t>
  </si>
  <si>
    <t>74214/2</t>
  </si>
  <si>
    <t>74224/1</t>
  </si>
  <si>
    <t>73877/1</t>
  </si>
  <si>
    <t>73877/2</t>
  </si>
  <si>
    <t>73910/8</t>
  </si>
  <si>
    <t>73910/9</t>
  </si>
  <si>
    <t>73813/1</t>
  </si>
  <si>
    <t>73933/1</t>
  </si>
  <si>
    <t>73933/3</t>
  </si>
  <si>
    <t>73933/4</t>
  </si>
  <si>
    <t>74073/1</t>
  </si>
  <si>
    <t>74073/2</t>
  </si>
  <si>
    <t>74136/1</t>
  </si>
  <si>
    <t>74136/2</t>
  </si>
  <si>
    <t>74136/3</t>
  </si>
  <si>
    <t>73932/1</t>
  </si>
  <si>
    <t>74195/1</t>
  </si>
  <si>
    <t>74072/1</t>
  </si>
  <si>
    <t>74072/2</t>
  </si>
  <si>
    <t>74072/3</t>
  </si>
  <si>
    <t>74194/1</t>
  </si>
  <si>
    <t>73737/1</t>
  </si>
  <si>
    <t>73737/2</t>
  </si>
  <si>
    <t>73737/3</t>
  </si>
  <si>
    <t>73736/1</t>
  </si>
  <si>
    <t>74046/2</t>
  </si>
  <si>
    <t>74047/2</t>
  </si>
  <si>
    <t>74084/1</t>
  </si>
  <si>
    <t>73838/1</t>
  </si>
  <si>
    <t>74125/1</t>
  </si>
  <si>
    <t>74125/2</t>
  </si>
  <si>
    <t>74100/1</t>
  </si>
  <si>
    <t>74238/2</t>
  </si>
  <si>
    <t>73908/1</t>
  </si>
  <si>
    <t>73908/2</t>
  </si>
  <si>
    <t>74156/3</t>
  </si>
  <si>
    <t>73771/1</t>
  </si>
  <si>
    <t>73990/1</t>
  </si>
  <si>
    <t>73994/1</t>
  </si>
  <si>
    <t>79504/1</t>
  </si>
  <si>
    <t>79504/2</t>
  </si>
  <si>
    <t>79504/3</t>
  </si>
  <si>
    <t>79504/4</t>
  </si>
  <si>
    <t>79504/5</t>
  </si>
  <si>
    <t>79504/6</t>
  </si>
  <si>
    <t>79504/7</t>
  </si>
  <si>
    <t>79504/8</t>
  </si>
  <si>
    <t>79504/9</t>
  </si>
  <si>
    <t>79504/10</t>
  </si>
  <si>
    <t>79504/11</t>
  </si>
  <si>
    <t>79504/12</t>
  </si>
  <si>
    <t>74157/4</t>
  </si>
  <si>
    <t>74141/1</t>
  </si>
  <si>
    <t>74141/2</t>
  </si>
  <si>
    <t>74141/3</t>
  </si>
  <si>
    <t>74141/4</t>
  </si>
  <si>
    <t>74202/1</t>
  </si>
  <si>
    <t>74202/2</t>
  </si>
  <si>
    <t>73817/1</t>
  </si>
  <si>
    <t>73817/2</t>
  </si>
  <si>
    <t>74078/1</t>
  </si>
  <si>
    <t>73898/1</t>
  </si>
  <si>
    <t>74121/1</t>
  </si>
  <si>
    <t>73753/1</t>
  </si>
  <si>
    <t>74033/1</t>
  </si>
  <si>
    <t>73929/1</t>
  </si>
  <si>
    <t>73929/4</t>
  </si>
  <si>
    <t>73762/2</t>
  </si>
  <si>
    <t>73762/4</t>
  </si>
  <si>
    <t>74066/2</t>
  </si>
  <si>
    <t>74106/1</t>
  </si>
  <si>
    <t>73872/1</t>
  </si>
  <si>
    <t>73872/2</t>
  </si>
  <si>
    <t>74025/1</t>
  </si>
  <si>
    <t>74190/1</t>
  </si>
  <si>
    <t>73798/1</t>
  </si>
  <si>
    <t>73798/3</t>
  </si>
  <si>
    <t>73782/2</t>
  </si>
  <si>
    <t>73782/3</t>
  </si>
  <si>
    <t>73782/4</t>
  </si>
  <si>
    <t>73782/5</t>
  </si>
  <si>
    <t>74052/5</t>
  </si>
  <si>
    <t>74130/2</t>
  </si>
  <si>
    <t>74130/3</t>
  </si>
  <si>
    <t>74130/4</t>
  </si>
  <si>
    <t>74130/5</t>
  </si>
  <si>
    <t>74130/6</t>
  </si>
  <si>
    <t>74130/7</t>
  </si>
  <si>
    <t>74130/8</t>
  </si>
  <si>
    <t>74130/9</t>
  </si>
  <si>
    <t>74130/10</t>
  </si>
  <si>
    <t>74131/1</t>
  </si>
  <si>
    <t>74131/5</t>
  </si>
  <si>
    <t>74131/6</t>
  </si>
  <si>
    <t>74131/7</t>
  </si>
  <si>
    <t>74131/8</t>
  </si>
  <si>
    <t>73953/4</t>
  </si>
  <si>
    <t>73953/8</t>
  </si>
  <si>
    <t>73953/9</t>
  </si>
  <si>
    <t>73767/1</t>
  </si>
  <si>
    <t>73767/2</t>
  </si>
  <si>
    <t>73767/3</t>
  </si>
  <si>
    <t>73767/4</t>
  </si>
  <si>
    <t>73767/5</t>
  </si>
  <si>
    <t>73781/1</t>
  </si>
  <si>
    <t>73781/2</t>
  </si>
  <si>
    <t>73781/3</t>
  </si>
  <si>
    <t>73783/1</t>
  </si>
  <si>
    <t>73783/3</t>
  </si>
  <si>
    <t>73783/5</t>
  </si>
  <si>
    <t>73783/6</t>
  </si>
  <si>
    <t>73783/8</t>
  </si>
  <si>
    <t>73783/9</t>
  </si>
  <si>
    <t>73783/10</t>
  </si>
  <si>
    <t>73783/11</t>
  </si>
  <si>
    <t>73783/12</t>
  </si>
  <si>
    <t>73783/14</t>
  </si>
  <si>
    <t>73783/15</t>
  </si>
  <si>
    <t>73783/16</t>
  </si>
  <si>
    <t>73783/17</t>
  </si>
  <si>
    <t>73769/1</t>
  </si>
  <si>
    <t>73769/2</t>
  </si>
  <si>
    <t>73769/3</t>
  </si>
  <si>
    <t>73769/4</t>
  </si>
  <si>
    <t>73855/1</t>
  </si>
  <si>
    <t>73831/2</t>
  </si>
  <si>
    <t>73831/3</t>
  </si>
  <si>
    <t>73831/4</t>
  </si>
  <si>
    <t>73831/5</t>
  </si>
  <si>
    <t>73831/6</t>
  </si>
  <si>
    <t>73831/7</t>
  </si>
  <si>
    <t>73831/8</t>
  </si>
  <si>
    <t>73831/9</t>
  </si>
  <si>
    <t>74231/1</t>
  </si>
  <si>
    <t>74246/1</t>
  </si>
  <si>
    <t>73857/1</t>
  </si>
  <si>
    <t>73857/2</t>
  </si>
  <si>
    <t>73857/3</t>
  </si>
  <si>
    <t>73857/4</t>
  </si>
  <si>
    <t>73857/5</t>
  </si>
  <si>
    <t>73857/6</t>
  </si>
  <si>
    <t>73857/7</t>
  </si>
  <si>
    <t>73857/8</t>
  </si>
  <si>
    <t>73857/9</t>
  </si>
  <si>
    <t>73857/10</t>
  </si>
  <si>
    <t>73780/1</t>
  </si>
  <si>
    <t>73780/2</t>
  </si>
  <si>
    <t>73780/3</t>
  </si>
  <si>
    <t>73780/4</t>
  </si>
  <si>
    <t>73775/1</t>
  </si>
  <si>
    <t>73775/2</t>
  </si>
  <si>
    <t>73749/1</t>
  </si>
  <si>
    <t>73749/2</t>
  </si>
  <si>
    <t>73749/3</t>
  </si>
  <si>
    <t>73768/1</t>
  </si>
  <si>
    <t>73768/2</t>
  </si>
  <si>
    <t>73768/3</t>
  </si>
  <si>
    <t>73768/4</t>
  </si>
  <si>
    <t>73768/5</t>
  </si>
  <si>
    <t>73768/6</t>
  </si>
  <si>
    <t>73768/7</t>
  </si>
  <si>
    <t>73768/8</t>
  </si>
  <si>
    <t>73768/9</t>
  </si>
  <si>
    <t>73768/10</t>
  </si>
  <si>
    <t>73768/11</t>
  </si>
  <si>
    <t>73768/12</t>
  </si>
  <si>
    <t>73768/13</t>
  </si>
  <si>
    <t>73768/14</t>
  </si>
  <si>
    <t>74003/1</t>
  </si>
  <si>
    <t>74051/1</t>
  </si>
  <si>
    <t>74104/1</t>
  </si>
  <si>
    <t>74166/2</t>
  </si>
  <si>
    <t>74234/1</t>
  </si>
  <si>
    <t>74198/1</t>
  </si>
  <si>
    <t>73795/1</t>
  </si>
  <si>
    <t>73795/2</t>
  </si>
  <si>
    <t>73795/3</t>
  </si>
  <si>
    <t>73795/4</t>
  </si>
  <si>
    <t>73795/5</t>
  </si>
  <si>
    <t>73795/6</t>
  </si>
  <si>
    <t>73795/7</t>
  </si>
  <si>
    <t>73795/8</t>
  </si>
  <si>
    <t>73795/9</t>
  </si>
  <si>
    <t>73795/10</t>
  </si>
  <si>
    <t>73795/11</t>
  </si>
  <si>
    <t>73795/12</t>
  </si>
  <si>
    <t>73795/13</t>
  </si>
  <si>
    <t>73795/14</t>
  </si>
  <si>
    <t>73795/15</t>
  </si>
  <si>
    <t>73796/1</t>
  </si>
  <si>
    <t>73796/2</t>
  </si>
  <si>
    <t>73796/3</t>
  </si>
  <si>
    <t>73796/4</t>
  </si>
  <si>
    <t>73796/5</t>
  </si>
  <si>
    <t>73796/6</t>
  </si>
  <si>
    <t>73796/7</t>
  </si>
  <si>
    <t>73870/4</t>
  </si>
  <si>
    <t>74091/1</t>
  </si>
  <si>
    <t>74093/1</t>
  </si>
  <si>
    <t>74169/1</t>
  </si>
  <si>
    <t>73826/1</t>
  </si>
  <si>
    <t>73826/2</t>
  </si>
  <si>
    <t>73834/1</t>
  </si>
  <si>
    <t>73834/2</t>
  </si>
  <si>
    <t>73834/3</t>
  </si>
  <si>
    <t>73834/4</t>
  </si>
  <si>
    <t>73835/1</t>
  </si>
  <si>
    <t>73835/2</t>
  </si>
  <si>
    <t>73835/3</t>
  </si>
  <si>
    <t>73836/1</t>
  </si>
  <si>
    <t>73836/2</t>
  </si>
  <si>
    <t>73836/3</t>
  </si>
  <si>
    <t>73836/4</t>
  </si>
  <si>
    <t>73837/1</t>
  </si>
  <si>
    <t>73837/2</t>
  </si>
  <si>
    <t>73837/3</t>
  </si>
  <si>
    <t>73824/1</t>
  </si>
  <si>
    <t>73825/2</t>
  </si>
  <si>
    <t>73873/1</t>
  </si>
  <si>
    <t>73873/2</t>
  </si>
  <si>
    <t>73873/3</t>
  </si>
  <si>
    <t>73873/4</t>
  </si>
  <si>
    <t>73873/5</t>
  </si>
  <si>
    <t>73827/1</t>
  </si>
  <si>
    <t>74218/1</t>
  </si>
  <si>
    <t>74253/1</t>
  </si>
  <si>
    <t>73903/1</t>
  </si>
  <si>
    <t>73903/2</t>
  </si>
  <si>
    <t>74151/1</t>
  </si>
  <si>
    <t>74153/1</t>
  </si>
  <si>
    <t>74154/1</t>
  </si>
  <si>
    <t>74155/1</t>
  </si>
  <si>
    <t>74155/2</t>
  </si>
  <si>
    <t>74205/1</t>
  </si>
  <si>
    <t>73965/9</t>
  </si>
  <si>
    <t>79506/2</t>
  </si>
  <si>
    <t>79518/1</t>
  </si>
  <si>
    <t>79518/2</t>
  </si>
  <si>
    <t>74010/1</t>
  </si>
  <si>
    <t>74241/1</t>
  </si>
  <si>
    <t>74005/1</t>
  </si>
  <si>
    <t>74005/2</t>
  </si>
  <si>
    <t>74034/1</t>
  </si>
  <si>
    <t>73937/1</t>
  </si>
  <si>
    <t>73937/3</t>
  </si>
  <si>
    <t>73937/5</t>
  </si>
  <si>
    <t>73774/1</t>
  </si>
  <si>
    <t>73909/1</t>
  </si>
  <si>
    <t>74229/1</t>
  </si>
  <si>
    <t>73863/1</t>
  </si>
  <si>
    <t>73863/2</t>
  </si>
  <si>
    <t>73790/2</t>
  </si>
  <si>
    <t>73790/4</t>
  </si>
  <si>
    <t>83695/1</t>
  </si>
  <si>
    <t>73760/1</t>
  </si>
  <si>
    <t>73849/1</t>
  </si>
  <si>
    <t>73849/2</t>
  </si>
  <si>
    <t>73770/1</t>
  </si>
  <si>
    <t>73770/2</t>
  </si>
  <si>
    <t>83696/1</t>
  </si>
  <si>
    <t>73759/2</t>
  </si>
  <si>
    <t>74133/1</t>
  </si>
  <si>
    <t>79494/1</t>
  </si>
  <si>
    <t>79514/1</t>
  </si>
  <si>
    <t>73739/1</t>
  </si>
  <si>
    <t>74065/1</t>
  </si>
  <si>
    <t>74065/2</t>
  </si>
  <si>
    <t>79497/1</t>
  </si>
  <si>
    <t>73865/1</t>
  </si>
  <si>
    <t>73924/1</t>
  </si>
  <si>
    <t>73924/3</t>
  </si>
  <si>
    <t>74064/1</t>
  </si>
  <si>
    <t>74064/2</t>
  </si>
  <si>
    <t>74145/1</t>
  </si>
  <si>
    <t>79498/1</t>
  </si>
  <si>
    <t>79499/1</t>
  </si>
  <si>
    <t>79515/1</t>
  </si>
  <si>
    <t>73978/1</t>
  </si>
  <si>
    <t>74245/1</t>
  </si>
  <si>
    <t>79500/2</t>
  </si>
  <si>
    <t>73922/1</t>
  </si>
  <si>
    <t>73922/2</t>
  </si>
  <si>
    <t>73922/3</t>
  </si>
  <si>
    <t>73922/4</t>
  </si>
  <si>
    <t>73922/5</t>
  </si>
  <si>
    <t>73923/1</t>
  </si>
  <si>
    <t>73923/2</t>
  </si>
  <si>
    <t>73923/3</t>
  </si>
  <si>
    <t>73974/1</t>
  </si>
  <si>
    <t>73991/1</t>
  </si>
  <si>
    <t>73991/2</t>
  </si>
  <si>
    <t>73991/3</t>
  </si>
  <si>
    <t>73991/4</t>
  </si>
  <si>
    <t>74079/1</t>
  </si>
  <si>
    <t>76447/1</t>
  </si>
  <si>
    <t>76448/1</t>
  </si>
  <si>
    <t>76448/2</t>
  </si>
  <si>
    <t>76448/3</t>
  </si>
  <si>
    <t>73734/1</t>
  </si>
  <si>
    <t>73743/1</t>
  </si>
  <si>
    <t>73921/2</t>
  </si>
  <si>
    <t>73876/1</t>
  </si>
  <si>
    <t>74111/1</t>
  </si>
  <si>
    <t>73886/1</t>
  </si>
  <si>
    <t>73850/1</t>
  </si>
  <si>
    <t>73807/1</t>
  </si>
  <si>
    <t>73833/1</t>
  </si>
  <si>
    <t>73806/1</t>
  </si>
  <si>
    <t>73948/2</t>
  </si>
  <si>
    <t>73948/3</t>
  </si>
  <si>
    <t>73948/9</t>
  </si>
  <si>
    <t>73948/11</t>
  </si>
  <si>
    <t>73948/16</t>
  </si>
  <si>
    <t>74163/1</t>
  </si>
  <si>
    <t>74163/2</t>
  </si>
  <si>
    <t>73916/2</t>
  </si>
  <si>
    <t>73822/2</t>
  </si>
  <si>
    <t>73859/1</t>
  </si>
  <si>
    <t>73859/2</t>
  </si>
  <si>
    <t>74221/1</t>
  </si>
  <si>
    <t>74219/1</t>
  </si>
  <si>
    <t>74219/2</t>
  </si>
  <si>
    <t>73900/11</t>
  </si>
  <si>
    <t>73900/12</t>
  </si>
  <si>
    <t>74020/1</t>
  </si>
  <si>
    <t>74020/2</t>
  </si>
  <si>
    <t>74021/2</t>
  </si>
  <si>
    <t>74021/3</t>
  </si>
  <si>
    <t>74021/4</t>
  </si>
  <si>
    <t>74021/5</t>
  </si>
  <si>
    <t>74021/6</t>
  </si>
  <si>
    <t>74021/7</t>
  </si>
  <si>
    <t>74021/8</t>
  </si>
  <si>
    <t>74022/1</t>
  </si>
  <si>
    <t>74022/2</t>
  </si>
  <si>
    <t>74022/3</t>
  </si>
  <si>
    <t>74022/4</t>
  </si>
  <si>
    <t>74022/5</t>
  </si>
  <si>
    <t>74022/6</t>
  </si>
  <si>
    <t>74022/7</t>
  </si>
  <si>
    <t>74022/8</t>
  </si>
  <si>
    <t>74022/9</t>
  </si>
  <si>
    <t>74022/10</t>
  </si>
  <si>
    <t>74022/11</t>
  </si>
  <si>
    <t>74022/12</t>
  </si>
  <si>
    <t>74022/13</t>
  </si>
  <si>
    <t>74022/14</t>
  </si>
  <si>
    <t>74022/15</t>
  </si>
  <si>
    <t>74022/16</t>
  </si>
  <si>
    <t>74022/17</t>
  </si>
  <si>
    <t>74022/18</t>
  </si>
  <si>
    <t>74022/19</t>
  </si>
  <si>
    <t>74022/20</t>
  </si>
  <si>
    <t>74022/21</t>
  </si>
  <si>
    <t>74022/22</t>
  </si>
  <si>
    <t>74022/23</t>
  </si>
  <si>
    <t>74022/24</t>
  </si>
  <si>
    <t>74022/25</t>
  </si>
  <si>
    <t>74022/26</t>
  </si>
  <si>
    <t>74022/27</t>
  </si>
  <si>
    <t>74022/28</t>
  </si>
  <si>
    <t>74022/29</t>
  </si>
  <si>
    <t>74022/30</t>
  </si>
  <si>
    <t>74022/31</t>
  </si>
  <si>
    <t>74022/32</t>
  </si>
  <si>
    <t>74022/33</t>
  </si>
  <si>
    <t>74022/34</t>
  </si>
  <si>
    <t>74022/35</t>
  </si>
  <si>
    <t>74022/36</t>
  </si>
  <si>
    <t>74022/37</t>
  </si>
  <si>
    <t>74022/38</t>
  </si>
  <si>
    <t>74022/39</t>
  </si>
  <si>
    <t>74022/40</t>
  </si>
  <si>
    <t>74022/41</t>
  </si>
  <si>
    <t>74022/42</t>
  </si>
  <si>
    <t>74022/43</t>
  </si>
  <si>
    <t>74022/44</t>
  </si>
  <si>
    <t>74022/45</t>
  </si>
  <si>
    <t>74022/47</t>
  </si>
  <si>
    <t>74022/48</t>
  </si>
  <si>
    <t>74022/49</t>
  </si>
  <si>
    <t>74022/50</t>
  </si>
  <si>
    <t>74022/51</t>
  </si>
  <si>
    <t>74022/52</t>
  </si>
  <si>
    <t>74022/53</t>
  </si>
  <si>
    <t>74022/54</t>
  </si>
  <si>
    <t>74022/55</t>
  </si>
  <si>
    <t>74022/56</t>
  </si>
  <si>
    <t>74022/57</t>
  </si>
  <si>
    <t>74022/58</t>
  </si>
  <si>
    <t>73992/1</t>
  </si>
  <si>
    <t>74077/2</t>
  </si>
  <si>
    <t>74077/3</t>
  </si>
  <si>
    <t>73758/1</t>
  </si>
  <si>
    <t>74038/1</t>
  </si>
  <si>
    <t>74039/1</t>
  </si>
  <si>
    <t>74118/1</t>
  </si>
  <si>
    <t>74142/1</t>
  </si>
  <si>
    <t>74142/2</t>
  </si>
  <si>
    <t>74142/3</t>
  </si>
  <si>
    <t>74142/4</t>
  </si>
  <si>
    <t>74143/1</t>
  </si>
  <si>
    <t>74143/2</t>
  </si>
  <si>
    <t>73787/1</t>
  </si>
  <si>
    <t>74244/1</t>
  </si>
  <si>
    <t>73788/2</t>
  </si>
  <si>
    <t>73967/1</t>
  </si>
  <si>
    <t>73967/2</t>
  </si>
  <si>
    <t>73967/4</t>
  </si>
  <si>
    <t>74236/1</t>
  </si>
  <si>
    <t xml:space="preserve">        PRECOS DE INSUMOS</t>
  </si>
  <si>
    <t>MES DE COLETA: 12/2017</t>
  </si>
  <si>
    <t>LOCALIDADE: 1250 - RECIFE</t>
  </si>
  <si>
    <t>ENCARGOS SOCIAIS (%) HORISTA  87,87  MENSALISTA  48,95</t>
  </si>
  <si>
    <t xml:space="preserve">CODIGO  </t>
  </si>
  <si>
    <t xml:space="preserve">  PRECO MEDIANO R$</t>
  </si>
  <si>
    <t>TOTAL DE INSUMOS : 5344</t>
  </si>
  <si>
    <t>OBS: a  é completa pois o trabalho manual é o mesmo que refazer, pois deverá ser desmontado e remontado toda a cobertura.</t>
  </si>
  <si>
    <r>
      <t xml:space="preserve">        </t>
    </r>
    <r>
      <rPr>
        <b/>
        <sz val="16"/>
        <rFont val="Arial"/>
        <family val="2"/>
        <charset val="1"/>
      </rPr>
      <t>UNIVERSIDADE FEDERAL DE PERNAMBUCO</t>
    </r>
    <r>
      <rPr>
        <b/>
        <sz val="20"/>
        <rFont val="Arial"/>
        <family val="2"/>
        <charset val="1"/>
      </rPr>
      <t xml:space="preserve">                                                                                                                                                          </t>
    </r>
    <r>
      <rPr>
        <sz val="12"/>
        <rFont val="Arial"/>
        <family val="2"/>
        <charset val="1"/>
      </rPr>
      <t>SUPERINTENDÊNCIA DE INFRAESTRUTURA                                                                                                                DIRETORIA DE PLANOS E PROJETOS</t>
    </r>
  </si>
  <si>
    <t>CAPACETE DE SEGURANCA ABA FRONTAL COM SUSPENSAO DE POLIETILENO, SEM JUGULAR (CLASSE B)</t>
  </si>
  <si>
    <t>PLOTAGEM EM PAPEL SULFITE</t>
  </si>
  <si>
    <t>BASE DE REFERÊNCIA - SINAPI/85424 - ISOLAMENTO DE OBRA COM TELA PLASTICA COM MALHA DE 5MM E ESTRUTURA DE MADEIRA PONTALETEADA</t>
  </si>
  <si>
    <t>88239</t>
  </si>
  <si>
    <t>4491</t>
  </si>
  <si>
    <t>4509</t>
  </si>
  <si>
    <t>PECA DE MADEIRA 3A QUALIDADE 2,5 X 10CM NAO APARELHADA</t>
  </si>
  <si>
    <t>5061</t>
  </si>
  <si>
    <t>7170</t>
  </si>
  <si>
    <t>0,0600000</t>
  </si>
  <si>
    <t>6,86</t>
  </si>
  <si>
    <t>0,2000000</t>
  </si>
  <si>
    <t>3,52</t>
  </si>
  <si>
    <t>0,0100000</t>
  </si>
  <si>
    <t>9,30</t>
  </si>
  <si>
    <t>1,1000000</t>
  </si>
  <si>
    <t>2,93</t>
  </si>
  <si>
    <t>0,5300000</t>
  </si>
  <si>
    <t>14,05</t>
  </si>
  <si>
    <t>0,4400000</t>
  </si>
  <si>
    <t>17,18</t>
  </si>
  <si>
    <t>4,3706000</t>
  </si>
  <si>
    <t>0,4230000</t>
  </si>
  <si>
    <t>BASE DE REFERÊNCIA - SINAPI-97624</t>
  </si>
  <si>
    <t>6086</t>
  </si>
  <si>
    <t>FUNDO SINTETICO NIVELADOR BRANCO FOSCO PARA MADEIRA</t>
  </si>
  <si>
    <t>7292</t>
  </si>
  <si>
    <r>
      <t xml:space="preserve">  DATA    : Dez</t>
    </r>
    <r>
      <rPr>
        <sz val="8"/>
        <color rgb="FF800000"/>
        <rFont val="Arial"/>
        <family val="2"/>
        <charset val="1"/>
      </rPr>
      <t>embro de 2017</t>
    </r>
  </si>
  <si>
    <t xml:space="preserve">    SUPERINTENDÊNCIA DE INFRAESTRUTURA - DIRETORIA DE PLANOS E PROJETOS</t>
  </si>
  <si>
    <r>
      <t xml:space="preserve">      </t>
    </r>
    <r>
      <rPr>
        <b/>
        <sz val="11"/>
        <color rgb="FF800000"/>
        <rFont val="Arial"/>
        <family val="2"/>
        <charset val="1"/>
      </rPr>
      <t xml:space="preserve"> SUPERINTENDÊNCIA DE INFRAESTRUTURA - DIRETORIA DE PLANOS E PROJETOS      </t>
    </r>
    <r>
      <rPr>
        <b/>
        <sz val="8"/>
        <color rgb="FF800000"/>
        <rFont val="Arial"/>
        <family val="2"/>
        <charset val="1"/>
      </rPr>
      <t xml:space="preserve">                                                                                                                                              </t>
    </r>
  </si>
  <si>
    <t>BDI - 27,64%</t>
  </si>
  <si>
    <t>Dezembro de 2017</t>
  </si>
  <si>
    <t>PLANILHA DE COMPOSIÇÃO ANALÍTICA DA TAXA DE BDI (ACIMA DE 1,5 MILHÕES)</t>
  </si>
  <si>
    <r>
      <t>LOCAL</t>
    </r>
    <r>
      <rPr>
        <sz val="12"/>
        <rFont val="Arial"/>
        <family val="2"/>
      </rPr>
      <t xml:space="preserve">: </t>
    </r>
  </si>
  <si>
    <t>UFPE</t>
  </si>
  <si>
    <t>FONTE</t>
  </si>
  <si>
    <t>ACÓRDÃO TCU 2369/2011</t>
  </si>
  <si>
    <t>ENCARGOS</t>
  </si>
  <si>
    <t>PERCENTUAL (%)</t>
  </si>
  <si>
    <t>AC</t>
  </si>
  <si>
    <t>Administração Central</t>
  </si>
  <si>
    <t>S</t>
  </si>
  <si>
    <t>Seguros</t>
  </si>
  <si>
    <t>R</t>
  </si>
  <si>
    <t>Riscos  e Imprevistos</t>
  </si>
  <si>
    <t>G</t>
  </si>
  <si>
    <t>Garantia</t>
  </si>
  <si>
    <t>DF</t>
  </si>
  <si>
    <t>Despesas Financeiras</t>
  </si>
  <si>
    <t>Lucro</t>
  </si>
  <si>
    <t>I</t>
  </si>
  <si>
    <t>Impostos</t>
  </si>
  <si>
    <t>PIS</t>
  </si>
  <si>
    <t>COFINS</t>
  </si>
  <si>
    <t>CPRB</t>
  </si>
  <si>
    <t>ISS</t>
  </si>
  <si>
    <t>PLANILHA DE COMPOSIÇÃO ANALÍTICA DA TAXA DE BDI SEM ISS (FORNECIMENTO DE MATERIAIS)</t>
  </si>
  <si>
    <r>
      <t>OBRA</t>
    </r>
    <r>
      <rPr>
        <sz val="12"/>
        <rFont val="Arial"/>
        <family val="2"/>
      </rPr>
      <t xml:space="preserve">: </t>
    </r>
  </si>
  <si>
    <t>COMP 1</t>
  </si>
  <si>
    <t>COMP 1A</t>
  </si>
  <si>
    <t>COMP 1B</t>
  </si>
  <si>
    <t>COMP 1C</t>
  </si>
  <si>
    <t>COMP 2</t>
  </si>
  <si>
    <t>COMP 3</t>
  </si>
  <si>
    <t>COMP 5</t>
  </si>
  <si>
    <t>COMP 6</t>
  </si>
  <si>
    <t>COMP 6A</t>
  </si>
  <si>
    <t>COMP 7</t>
  </si>
  <si>
    <t>COMP 8</t>
  </si>
  <si>
    <t>COMP 9</t>
  </si>
  <si>
    <t>COMP 10</t>
  </si>
  <si>
    <t>COMP 11</t>
  </si>
  <si>
    <t>COMP 12</t>
  </si>
  <si>
    <t>COMP 13</t>
  </si>
  <si>
    <t>COMP 14</t>
  </si>
  <si>
    <t>COMP 17</t>
  </si>
  <si>
    <t>SINAPI 94295</t>
  </si>
  <si>
    <t>SINAPI 93572</t>
  </si>
  <si>
    <t>COMP 17A</t>
  </si>
  <si>
    <t>COMP 18</t>
  </si>
  <si>
    <t>COMP 28</t>
  </si>
  <si>
    <t>COMP 29</t>
  </si>
  <si>
    <t>COMP 29A</t>
  </si>
  <si>
    <t>SINAPI 97624</t>
  </si>
  <si>
    <t>SINAPI 73802/1</t>
  </si>
  <si>
    <t>SINAPI 87529</t>
  </si>
  <si>
    <t>COMP 30</t>
  </si>
  <si>
    <t>COMP 31</t>
  </si>
  <si>
    <t>COMP 32</t>
  </si>
  <si>
    <t>COMP 33</t>
  </si>
  <si>
    <t>COMP 34</t>
  </si>
  <si>
    <t xml:space="preserve">BASE DE REFERÊNCIA - 00304/ORSE Rufo de concreto armado fck=20mpa l=30cm e h=5cm
</t>
  </si>
  <si>
    <t>COMP 35</t>
  </si>
  <si>
    <t>COMP 36</t>
  </si>
  <si>
    <t>COMP 37</t>
  </si>
  <si>
    <t>COMP 38</t>
  </si>
  <si>
    <t>COMP 40</t>
  </si>
  <si>
    <t>COMP 41</t>
  </si>
  <si>
    <t>COMP 42</t>
  </si>
  <si>
    <t>COMP 43</t>
  </si>
  <si>
    <t>COMP 44</t>
  </si>
  <si>
    <t>COMP 45</t>
  </si>
  <si>
    <t>COMP 46</t>
  </si>
  <si>
    <t>COMP 47</t>
  </si>
  <si>
    <t>COMP 48</t>
  </si>
  <si>
    <t>COMP 48A</t>
  </si>
  <si>
    <t>SINAPI 88486</t>
  </si>
  <si>
    <t>COMP 49</t>
  </si>
  <si>
    <t>COMP 50</t>
  </si>
  <si>
    <t>COMP 51</t>
  </si>
  <si>
    <t>COMP 52</t>
  </si>
  <si>
    <t>COMP 53</t>
  </si>
  <si>
    <t>COMP 54</t>
  </si>
  <si>
    <t>SINAPI 95777</t>
  </si>
  <si>
    <t>COMP 54A</t>
  </si>
  <si>
    <t>COMP 54B</t>
  </si>
  <si>
    <t>COMP 55</t>
  </si>
  <si>
    <t>COMP 56</t>
  </si>
  <si>
    <t>COMP 57</t>
  </si>
  <si>
    <t>COMP 58</t>
  </si>
  <si>
    <t>COMP 60</t>
  </si>
  <si>
    <t>COMP 61</t>
  </si>
  <si>
    <t>SINAPI 73445</t>
  </si>
  <si>
    <t>COMP 62</t>
  </si>
  <si>
    <t>COMP 63</t>
  </si>
  <si>
    <t>COMP 64</t>
  </si>
  <si>
    <t>COMP 65</t>
  </si>
  <si>
    <t>COMP 66</t>
  </si>
  <si>
    <t>COMP 67</t>
  </si>
  <si>
    <t>COMP 68</t>
  </si>
  <si>
    <t>COMP 69</t>
  </si>
  <si>
    <t>COMP 70</t>
  </si>
  <si>
    <t>COMP 71</t>
  </si>
  <si>
    <t>COMP 71A</t>
  </si>
  <si>
    <t>SINAPI 87871</t>
  </si>
  <si>
    <t>SINAPI 87536</t>
  </si>
  <si>
    <t>COMP 72</t>
  </si>
  <si>
    <t>COMP 73</t>
  </si>
  <si>
    <t>COMP 74</t>
  </si>
  <si>
    <t>SINAPI 88489</t>
  </si>
  <si>
    <t>COMP 75</t>
  </si>
  <si>
    <t xml:space="preserve">SINAPI 95474 </t>
  </si>
  <si>
    <t>SINAPI 87475</t>
  </si>
  <si>
    <t>SINAPI 93128</t>
  </si>
  <si>
    <t>COMP 76</t>
  </si>
  <si>
    <t>COMP 77</t>
  </si>
  <si>
    <t>COMP 78</t>
  </si>
  <si>
    <t>COMP 79</t>
  </si>
  <si>
    <t>COMP 80</t>
  </si>
  <si>
    <t>COMP 80A</t>
  </si>
  <si>
    <t>COMP 80B</t>
  </si>
  <si>
    <t>COMP 81</t>
  </si>
  <si>
    <t>COMP 82</t>
  </si>
  <si>
    <t>COMP 83</t>
  </si>
  <si>
    <t>COMP 84</t>
  </si>
  <si>
    <t>COMP 85</t>
  </si>
  <si>
    <t>COMP 86</t>
  </si>
  <si>
    <t>COMP 86A</t>
  </si>
  <si>
    <t>COMP 86B</t>
  </si>
  <si>
    <t>COMP 86C</t>
  </si>
  <si>
    <t>COMP 86D</t>
  </si>
  <si>
    <t>COMP 86E</t>
  </si>
  <si>
    <t>COMP 86F</t>
  </si>
  <si>
    <t>COMP 86G</t>
  </si>
  <si>
    <t>COMP 86H</t>
  </si>
  <si>
    <t>COMP 86I</t>
  </si>
  <si>
    <t>COMP 86J</t>
  </si>
  <si>
    <t>COMP 86K</t>
  </si>
  <si>
    <t>COMP 86L</t>
  </si>
  <si>
    <t>COMP 87</t>
  </si>
  <si>
    <t>SINAPI 74133/002</t>
  </si>
  <si>
    <t>SINAPI 72117</t>
  </si>
  <si>
    <t>COMP 88</t>
  </si>
  <si>
    <t>COMP 89</t>
  </si>
  <si>
    <t>COMP 90</t>
  </si>
  <si>
    <t>COMP 91</t>
  </si>
  <si>
    <t>COMP 92</t>
  </si>
  <si>
    <t>COMP 93A</t>
  </si>
  <si>
    <t>COMP 95</t>
  </si>
  <si>
    <t>COMP 96</t>
  </si>
  <si>
    <t>COMP 96A</t>
  </si>
  <si>
    <t>COMP 97</t>
  </si>
  <si>
    <t>COMP 97A</t>
  </si>
  <si>
    <t>COMP 97B</t>
  </si>
  <si>
    <t>COMP 17B</t>
  </si>
  <si>
    <t>COMP 98</t>
  </si>
  <si>
    <t>COMP 102</t>
  </si>
  <si>
    <t>COMP 103</t>
  </si>
  <si>
    <t>COMP 104</t>
  </si>
  <si>
    <t>COMP 105</t>
  </si>
  <si>
    <t>COMP 106</t>
  </si>
  <si>
    <t>COMP 107</t>
  </si>
  <si>
    <t>COMP 108</t>
  </si>
  <si>
    <t>SINAPI 90438</t>
  </si>
  <si>
    <t>COMP 109</t>
  </si>
  <si>
    <t>SINAPI 73948/8</t>
  </si>
  <si>
    <t>COMP 110</t>
  </si>
  <si>
    <t>COMP 111</t>
  </si>
  <si>
    <t>COMP 112</t>
  </si>
  <si>
    <t>COMP 113</t>
  </si>
  <si>
    <t>COMP 114</t>
  </si>
  <si>
    <t>COMP 115</t>
  </si>
  <si>
    <t>COMP 116</t>
  </si>
  <si>
    <t>COMP 117</t>
  </si>
  <si>
    <t>COMP 118</t>
  </si>
  <si>
    <t>COMP 119</t>
  </si>
  <si>
    <t>COMP 120</t>
  </si>
  <si>
    <t>COMP 121</t>
  </si>
  <si>
    <t>COMP 122</t>
  </si>
  <si>
    <t>COMP 123</t>
  </si>
  <si>
    <t>COMP 126</t>
  </si>
  <si>
    <t>COMP 127</t>
  </si>
  <si>
    <t>COMP 128</t>
  </si>
  <si>
    <t>COMP 128B</t>
  </si>
  <si>
    <t>COMP 128C</t>
  </si>
  <si>
    <t>COMP 128E</t>
  </si>
  <si>
    <t>COMP 129</t>
  </si>
  <si>
    <t>COMP 130</t>
  </si>
  <si>
    <t>COMP 131</t>
  </si>
  <si>
    <t>COMP 132</t>
  </si>
  <si>
    <t>COMP 133</t>
  </si>
  <si>
    <t>COMP 134</t>
  </si>
  <si>
    <t>COMP 135</t>
  </si>
  <si>
    <t>COMP 136</t>
  </si>
  <si>
    <t>COMP 137</t>
  </si>
  <si>
    <t>COMP 138</t>
  </si>
  <si>
    <t>COMP 139</t>
  </si>
  <si>
    <t>COMP 140</t>
  </si>
  <si>
    <t>COMP 141</t>
  </si>
  <si>
    <t>COMP 142</t>
  </si>
  <si>
    <t>COMP 143</t>
  </si>
  <si>
    <t>COMP 144</t>
  </si>
  <si>
    <t>COMP 19</t>
  </si>
  <si>
    <t>COMP 20</t>
  </si>
  <si>
    <t>COMP 21</t>
  </si>
  <si>
    <t>COMP 22</t>
  </si>
  <si>
    <t>COMP 25</t>
  </si>
  <si>
    <t>COMP 26</t>
  </si>
  <si>
    <t>COMP 27</t>
  </si>
  <si>
    <t>COMP 23</t>
  </si>
  <si>
    <t>COMP 102A</t>
  </si>
  <si>
    <t>SINAPI 41598</t>
  </si>
  <si>
    <t>SINAPI 68054</t>
  </si>
  <si>
    <t xml:space="preserve">Caixa de passagem 60X60X70 fundo brita com tampa </t>
  </si>
  <si>
    <t>Conservação do Piso em Granilit</t>
  </si>
  <si>
    <t>BASE DE REFERÊNCIA - SINAPI/87871- CHAPISCO APLICADO SOMENTE EM ESTRUTURAS DE CONCRETO EM ALVENARIAS INTERNAS, COM DESEMPENADEIRA DENTADA. ARGAMASSA INDUSTRIALIZADA COM PREPARO MANUAL. AF_06/2014</t>
  </si>
  <si>
    <t>RESTAURAÇÃO DE CONCRETO ARMADO</t>
  </si>
  <si>
    <t>SINAPI  73876/1</t>
  </si>
  <si>
    <t>Tratamento anticorrosivo e pintura das estruturas do conjunto metálico, pisos e escadas metálicas inclusive corrimão</t>
  </si>
  <si>
    <t xml:space="preserve">Instalação de Cabos de aço inox tensionados contra pombos </t>
  </si>
  <si>
    <t>73802/1</t>
  </si>
  <si>
    <t>COMP 15</t>
  </si>
  <si>
    <t>COMP 16</t>
  </si>
  <si>
    <t>SINAPI 74198/2</t>
  </si>
  <si>
    <t>SINAPI 74133/2</t>
  </si>
  <si>
    <t>SINAPI 74065/3</t>
  </si>
  <si>
    <t>SINAPI 73924/2</t>
  </si>
  <si>
    <t xml:space="preserve">CALAFETADOR/CALAFATE COM ENCARGOS COMPLEMENTARES </t>
  </si>
  <si>
    <t>VERNIZ SINTETICO BRILHANTE PARA MADEIRA, COM FILTRO SOLAR, USO INTERNO E EXTERNO</t>
  </si>
  <si>
    <t>PERI</t>
  </si>
  <si>
    <t>ESTAF</t>
  </si>
  <si>
    <t>ENGESCORE</t>
  </si>
  <si>
    <t>ACERVO 1</t>
  </si>
  <si>
    <t>ACERVO 2</t>
  </si>
  <si>
    <t>BIBLIOTECA</t>
  </si>
  <si>
    <t>FACHADA</t>
  </si>
  <si>
    <t>ABÓBODA</t>
  </si>
  <si>
    <t>RELÓGIO</t>
  </si>
  <si>
    <t>ANDAIME H</t>
  </si>
  <si>
    <t>MESES</t>
  </si>
  <si>
    <t>MAPA COMPARATIVO (LOCAÇÃO ANDAIME)</t>
  </si>
  <si>
    <t>ENGESCORE (COT 1) (PROPOSTA VENCEDORA) VER TABELA ABAIXO</t>
  </si>
  <si>
    <t>Instalação de reservatório de água elevado (3.000L), apoiado em estrutura de madeira</t>
  </si>
  <si>
    <t>INSTALAÇÃO DE RESERVATÓRIO DE ÁGUA ELEVADO (5.000L), APOIADO EM PISO CIMENTADO</t>
  </si>
  <si>
    <t xml:space="preserve">Montagem de andaime (BIBLIOTECA), inclusive transporte horizontal </t>
  </si>
  <si>
    <t xml:space="preserve">Montagem de andaime (ANFITEATRO), inclusive transporte horizontal </t>
  </si>
  <si>
    <t xml:space="preserve">Montagem de andaime (ABÓBODA), inclusive transporte horizontal </t>
  </si>
  <si>
    <t>Montagem de andaime (FACHADEIRO), inclusive transporte horizontal</t>
  </si>
  <si>
    <t xml:space="preserve">Montagem de andaime (RELÓGIO), inclusive transporte horizontal </t>
  </si>
  <si>
    <t>Desmontagem de andaime (ACERVO 1), inclusive transporte horizontal</t>
  </si>
  <si>
    <t xml:space="preserve">Desmontagem de andaime (ACERVO 2), inclusive transporte horizontal </t>
  </si>
  <si>
    <t xml:space="preserve">Desmontagem de andaime (BIBLIOTECA), inclusive transporte horizontal </t>
  </si>
  <si>
    <t xml:space="preserve">Desmontagem de andaime (ANFITEATRO), inclusive transporte horizontal </t>
  </si>
  <si>
    <t xml:space="preserve">Desmontagem de andaime (ABÓBODA), inclusive transporte horizontal </t>
  </si>
  <si>
    <t xml:space="preserve">Desmontagem de andaime (FACHADEIRO), inclusive transporte horizontal </t>
  </si>
  <si>
    <t xml:space="preserve">Desmontagem de andaime (RELÓGIO), inclusive transporte horizontal </t>
  </si>
  <si>
    <t>Conjunto de EPIs ( bota, capacete ) para fiscalização e visitantes durante todo período da obra</t>
  </si>
  <si>
    <t>COMP 24</t>
  </si>
  <si>
    <t>SINAPI 85424</t>
  </si>
  <si>
    <t>AR CONDICIONADO TIPO JANELA CAPACIDADE 9000 BTUS (VALOR A IDENIZAR COMPUTANDO DEPRECIAÇÃO 20% AO ANO)</t>
  </si>
  <si>
    <t>RESMA</t>
  </si>
  <si>
    <t>ÁGUA OXIGENADA 10VOL 100ML</t>
  </si>
  <si>
    <t>ALGODÃO HIDRÓFILO TIPO BOLINHA 100G</t>
  </si>
  <si>
    <t>PORTÃO COM ESTRUTURA METÁLICA E VEDAÇÃO EM TELHAS TRAPEZOIDAIS GALVANIZADAS</t>
  </si>
  <si>
    <t>PONTO DE LUZ EMBUTIDO NO TETO, PAREDE OU PISO</t>
  </si>
  <si>
    <t>Execução de dreno para ar condicionado em tubo de 3/4", inclusive conecções, abertura e fechamento de rasdo e caixa de alvenaria com fundo em brita 50x50x50cm e tampa em concreto armado</t>
  </si>
  <si>
    <t>ARQUITETO RESTAURADOR</t>
  </si>
  <si>
    <t>ARQUITETO DE OBRA SENIOR</t>
  </si>
  <si>
    <t>30B</t>
  </si>
  <si>
    <t>COMP 30B</t>
  </si>
  <si>
    <t>Arquiteto Restaurador (2 horas por dia)</t>
  </si>
  <si>
    <t>PROJETOR MP 30 LEDS MID POWER ENGINE 50.000 HRS IP66 12.500L 60º, 3 MÓDULOS/5700K/113W</t>
  </si>
  <si>
    <t xml:space="preserve">BASE DE REFERÊNCIA - SINAPI/74041/1 - </t>
  </si>
  <si>
    <t xml:space="preserve">LUMINÁRIA RETANGULAR DE SOBREPOR, IP65. COMPLETA COM 02 LÂMPADAS TUBOLEDS DE 18W/BN/220V. </t>
  </si>
  <si>
    <t>GLOBO LEITOSO PLAFON, PARA ADAPTAR EM POSTE. COMPLETO COM 02 LÂMPADAS BULBO LED 12W 3000K A 4000K</t>
  </si>
  <si>
    <t>26A</t>
  </si>
  <si>
    <t>LUMINÁRIA TIPO GLOBO LEITOSO PLAFON, PARA ADAPTAR EM POSTE. COMPLETO COM 02 LÂMPADAS BULBO LED 12W 3000K A 4000K</t>
  </si>
  <si>
    <t xml:space="preserve">BASE DE REFERÊNCIA - SINAPI/ 73953/004  - </t>
  </si>
  <si>
    <t>PENDENTE GLOBO DE VIDRO FOSCO, 41CM COMPLETA COM 02 LAMPADAS
BULBO LED 12W/3000K/220V. OBS: PRODUTO VAI SER COM CABO CRISTAL,
SEM O FIO DECORATIVO, CABO PADRÃO 3MTS ALTURA.</t>
  </si>
  <si>
    <t>PENDENTE GLOBO DE VIDRO FOSCO, 41CM COMPLETA COM 02 LAMPADAS BULBO LED 12W/3000K/220V. OBS: PRODUTO VAI SER COM CABO CRISTAL, SEM O FIO DECORATIVO, CABO PADRÃO 3MTS ALTURA</t>
  </si>
  <si>
    <t>ACHEI NA INTERNET MADELUSTRE 2270 POR R$ 629,00 SEM FRETE</t>
  </si>
  <si>
    <t xml:space="preserve">Pendente tipo globo leitoso de 41cm, com 02 lâmpadas bulbo LED de 12W -  3000 a 4000K  </t>
  </si>
  <si>
    <t>Luminária tipo Globo Leitoso Plafon, para adaptar em poste. Completo com 02 lâmpadas bulbo led 12w 3000k a 4000k</t>
  </si>
  <si>
    <t>LUMINÁRIA RETANGULAR DE SOBREPOR, IP65. COMPLETA COM 02 LÂMPADAS TUBOLEDS DE 18W/BN/220V.</t>
  </si>
  <si>
    <t>ARANDELA, BASE EM ALUMINIO, DIFUSOR EM VIDRO CURVO ACETINADO, COPATIVEL COM CAIXA 4X2. COMPLETA COM 01 LAMPADA BULBO LED 12W/3000K/220V. A=16CM, B=33CM E C=80CM - BIBLIOTECA</t>
  </si>
  <si>
    <t>ARANDELA ECCENTRIC COR PT. COMPLETA COM 01 LÂMPADA BULBO LED 12W 4000K</t>
  </si>
  <si>
    <t>32A</t>
  </si>
  <si>
    <t>ARANDELA ECCENTRIC COR PT. COMPLETA COM 01 LÂMPADA BULBO LED 12W 4000K - LABORATÓRIO</t>
  </si>
  <si>
    <t>Arandela eccentric cor pt. Completa com 01 lâmpada bulbo led 12W 4000K - LABORATÓRIO</t>
  </si>
  <si>
    <t>Arandela, base em aluminio, difusor em vidro curvo acetinado, copativel com caixa 4x2. Completa com 01 lampada bulbo led 12W/3000K/220V. A=16CM, B=33CM E C=80CM - BIBLIOTECA</t>
  </si>
  <si>
    <t>Projetor mp 30 leds mid power engine 50.000 HRS IP66 12.500L 60º, 3 módulos/5700K/113W</t>
  </si>
  <si>
    <t>Luminária retangular de sobrepor, IP65. Completa com 02 lâmpadas tuboleds de 18w/BN/220v</t>
  </si>
  <si>
    <t>Luminária retangular de sobrepor, IP65. Completa com 02 lâmpadas tuboleds de 18W/BN/220v</t>
  </si>
  <si>
    <t>Pendente tipo globo leitoso de 41cm, com 02 lâmpadas bulbo LED de 12W -  3000 a 4000K</t>
  </si>
  <si>
    <t>33A</t>
  </si>
  <si>
    <t>LUMINÁRIA TIPO GLOBO DE VIDRO FOSCO, 30CM. COMPLETA COM 01 LÂMPADA BULBO LED 12W/3000 A 4000K</t>
  </si>
  <si>
    <t>Luminária tipo globo de vidro fosco, 30cm. Completa com 01 lâmpada bulbo led 12W/3000 a 4000K</t>
  </si>
  <si>
    <t>3,89M² ESQUADRIA ( GD) DECAPAGEM TOTAL DE TODA A ESQUADRIA UTILIZANDO MÁQUINAS ELÉTRICAS, PNEUMÁTICAS, TAIS COMO; LIXADEIRA, RETIFICAS, DESENGRUSTRADOR E FERRAMENTAS MANUAIS DESENVOLVIDAS ESPECIFICAMENTE PARA ESTE SERVIÇO TRATAMENTO ANTIORROZIVO E PINTURA DAS ESQUADRIAS DO TIPO GB: UTILIZANDO SUMASTIC 228 AR COMO TRATAMENTO ANTICORROZIVO E PINTURA DE ACABAMENTO UTILIZANDO POLIURETANO SUMASTAME HS 2677</t>
  </si>
  <si>
    <t>Gb - 2,04 x 3,36</t>
  </si>
  <si>
    <t xml:space="preserve">ESQUADRIA ( GB) RESTAURAÇÃO COM SUBSTITUIÇÃO DE PARTES METÁLICAS QUE ESTÃO COMPLETAMENTE COMPROMETIDAS PELA FERRUGEM, PREENCHIMENTO DAS LACUNAS, TROCA DE CRAVOS METÁLICOS, ORNATOS, FOLHAS, GUIRLANDAS ETC..  </t>
  </si>
  <si>
    <t>ESQUADRIA ( GB) DECAPAGEM TOTAL DE TODA A ESQUADRIA UTILIZANDO MÁQUINAS ELÉTRICAS, PNEUMÁTICAS, TAIS COMO; LIXADEIRA, RETIFICAS, DESENGRUSTRADOR E FERRAMENTAS MANUAIS DESENVOLVIDAS ESPECIFICAMENTE PARA ESTE SERVIÇO TRATAMENTO ANTIORROZIVO E PINTURA DAS ESQUADRIAS DO TIPO GB: UTILIZANDO SUMASTIC 228 AR COMO TRATAMENTO ANTICORROZIVO E PINTURA DE ACABAMENTO UTILIZANDO POLIURETANO SUMASTAME HS 2677</t>
  </si>
  <si>
    <t>127A</t>
  </si>
  <si>
    <t>COMP 127A</t>
  </si>
  <si>
    <t>Revisão e pintura do conjunto metálico da biblioteca, envolvendo, estrutura, pisos, escadas e prateleiras fixas</t>
  </si>
  <si>
    <t>MAPA COMPARATIVO (RESTAURO)</t>
  </si>
  <si>
    <t>MANAGE</t>
  </si>
  <si>
    <t>R4 METAIS (PREÇO MAIS BAIXO)</t>
  </si>
  <si>
    <t xml:space="preserve">ESQUADRIA ( GA) RESTAURAÇÃO COM SUBSTITUIÇÃO DE PARTES METÁLICAS QUE ESTÃO COMPLETAMENTE COMPROMETIDAS PELA FERRUGEM, PREENCHIMENTO DAS LACUNAS, TROCA DE CRAVOS METÁLICOS, ORNATOS, FOLHAS, GUIRLANDAS ETC...
</t>
  </si>
  <si>
    <t xml:space="preserve">ESQUADRIA ( GA) DECAPAGEM TOTAL DE TODA A ESQUADRIA UTILIZANDO MÁQUINAS ELÉTRICAS, PNEUMÁTICAS, TAIS COMO; LIXADEIRA, RETIFICAS, DESENGRUSTRADOR E FERRAMENTAS MANUAIS DESENVOLVIDAS ESPECIFICAMENTE PARA ESTE SERVIÇO. TRATAMENTO ANTIORROZIVO E PINTURA DAS ESQUADRIAS DO TIPO GA: UTILIZANDO SUMASTIC 228 AR COMO TRATAMENTO ANTICORROZIVO E PINTURA DE ACABAMENTO UTILIZANDO POLIURETANO SUMASTAME HS 2677
</t>
  </si>
  <si>
    <t>ESQUADRIA ( GA) RESTAURAÇÃO COM SUBSTITUIÇÃO DE PARTES METÁLICAS QUE ESTÃO COMPLETAMENTE COMPROMETIDAS PELA FERRUGEM, PREENCHIMENTO DAS LACUNAS, TROCA DE CRAVOS METÁLICOS, ORNATOS, FOLHAS, GUIRLANDAS ETC...</t>
  </si>
  <si>
    <t>ESQUADRIA ( GA) DECAPAGEM TOTAL DE TODA A ESQUADRIA UTILIZANDO MÁQUINAS ELÉTRICAS, PNEUMÁTICAS, TAIS COMO; LIXADEIRA, RETIFICAS, DESENGRUSTRADOR E FERRAMENTAS MANUAIS DESENVOLVIDAS ESPECIFICAMENTE PARA ESTE SERVIÇO. TRATAMENTO ANTIORROZIVO E PINTURA DAS ESQUADRIAS DO TIPO GA: UTILIZANDO SUMASTIC 228 AR COMO TRATAMENTO ANTICORROZIVO E PINTURA DE ACABAMENTO UTILIZANDO POLIURETANO SUMASTAME HS 2677</t>
  </si>
  <si>
    <t>ESQUADRIA ( GB) RESTAURAÇÃO COM SUBSTITUIÇÃO DE PARTES METÁLICAS QUE ESTÃO COMPLETAMENTE COMPROMETIDAS PELA FERRUGEM, PREENCHIMENTO DAS LACUNAS, TROCA DE CRAVOS METÁLICOS, ORNATOS, FOLHAS, GUIRLANDAS ETC.</t>
  </si>
  <si>
    <t>5,3M2</t>
  </si>
  <si>
    <t>ESQUADRIA ( MOSTRADORES DO RELÓGIO) A RESTAURAÇÃO CONSISTE EM: REMOÇÃO DE TODOS OS VIDROS CUIDADOSAMENTE, E REMOÇÃO DE TODAS AS MASSAS QUE COMPÕE O TRAVAMENTO DOS VIDROS. SUBSTITUIÇÃO DE PARTES METÁLICAS QUE ESTÃO COMPLETAMENTE COMPROMETIDAS PELA FERRUGEM, PREENCHIMENTO DAS LACUNAS, TROCA DE CRAVOS METÁLICOS.</t>
  </si>
  <si>
    <t xml:space="preserve"> ESQUADRIA ( MOSTRADORES DO RELÓGIO) A RESTAURAÇÃO CONSISTE EM: REMOÇÃO DE TODOS OS VIDROS CUIDADOSAMENTE, E REMOÇÃO DE TODAS AS MASSAS QUE COMPÕE O TRAVAMENTO DOS VIDROS. SUBSTITUIÇÃO DE PARTES METÁLICAS QUE ESTÃO COMPLETAMENTE COMPROMETIDAS PELA FERRUGEM, PREENCHIMENTO DAS LACUNAS, TROCA DE CRAVOS METÁLICOS.</t>
  </si>
  <si>
    <t>COT LN REST.</t>
  </si>
  <si>
    <t>4073</t>
  </si>
  <si>
    <t>ANDRADE E
COSTA</t>
  </si>
  <si>
    <t xml:space="preserve">BASE DE REFERÊNCIA - COTAÇÃO </t>
  </si>
  <si>
    <t>DECAPAGEM TOTAL DE TODOS OS PISOS E ESCADAS METÁLICAS INCLUSIVE CORRIMÃO: UTILIZANDO MÁQUINAS ELÉTRICAS, PNEUMÁTICAS, TAIS COMO; LIXADEIRA, RETIFICAS, DESENGRUSTRADOR E FERRAMENTAS MANUAIS DESENVOLVIDAS ESPECIFICAMENTE PARA ESTE SERVIÇO.  TRATAMENTO ANTIORROZIVO E PINTURA DOS PISOS E ESCADAS METÁLICAS INCLUSIVE CORRIMÃO: UTILIZANDO SUMASTIC 228 AR COMO TRATAMENTO ANTICORROSIVO E PINTURA DE ACABAMENTO UTILIZANDO POLIURETANO SUMASTAME HS 2677</t>
  </si>
  <si>
    <t>COTACAO</t>
  </si>
  <si>
    <t>RESTAURAÇÃO DOS PISOS E ESCADAS METÁLICAS INCLUSIVE CORRIMÃO: RESTAURAÇÃO COM SUBSTITUIÇÃO DE PARTES METÁLICAS QUE ESTÃO COMPLETAMENTE COMPROMETIDAS PELA FERRUGEM, PREENCHIMENTO DAS LACUNAS, TROCA DE ARREBITES, PARAFUSOS E ETC.</t>
  </si>
  <si>
    <t>BASE DE REFERÊNCIA - Cotação</t>
  </si>
  <si>
    <t>BASE DE REFERÊNCIA -  Cotação</t>
  </si>
  <si>
    <t>COMP 124</t>
  </si>
  <si>
    <t xml:space="preserve"> ESQUADRIA (MOSTRADORES DO RELÓGIO). DECAPAGEM TOTAL DE TODA A ESQUADRIA UTILIZANDO MÁQUINAS ELÉTRICAS, PNEUMÁTICAS, TAIS COMO; LIXADEIRA, RETIFICAS, DESENGRUSTRADOR E FERRAMENTAS MANUAIS DESENVOLVIDAS ESPECIFICAMENTE PARA ESTE SERVIÇO. REINSTALAÇÃO DOS VIDROS REMOVIDOS.  TRATAMENTO ANTIORROSIVO E PINTURA DAS ESQUADRIAS DO TIPO (MOSTRADORES DO RELÓGIO): UTILIZANDO SUMASTIC 228 AR COMO TRATAMENTO ANTICORROSIVO E PINTURA DE ACABAMENTO UTILIZANDO POLIURETANO SUMASTAME HS 2677</t>
  </si>
  <si>
    <t>Conservação dos mostradores -  restauração dos  ponteiros, vidros, números em algarismo romano e marcadores.</t>
  </si>
  <si>
    <t>ESQUADRIA (MOSTRADORES DO RELÓGIO). DECAPAGEM TOTAL DE TODA A ESQUADRIA UTILIZANDO MÁQUINAS ELÉTRICAS, PNEUMÁTICAS, TAIS COMO; LIXADEIRA, RETIFICAS, DESENGRUSTRADOR E FERRAMENTAS MANUAIS DESENVOLVIDAS ESPECIFICAMENTE PARA ESTE SERVIÇO. REINSTALAÇÃO DOS VIDROS REMOVIDOS.  TRATAMENTO ANTIORROsIVO E PINTURA DAS ESQUADRIAS DO TIPO (MOSTRADORES DO RELÓGIO): UTILIZANDO SUMASTIC 228 AR COMO TRATAMENTO ANTICORROsIVO E PINTURA DE ACABAMENTO UTILIZANDO POLIURETANO SUMASTAME HS 2677</t>
  </si>
  <si>
    <t xml:space="preserve">ESQUADRIA ( JFA) A RESTAURAÇÃO CONSISTE EM: REMOÇÃO DE TODOS OS VIDROS CUIDADOSAMENTE, E REMOÇÃO DE TODAS AS MASSAS QUE COMPÕE O TRAVAMENTO DOS VIDROS. SUBSTITUIÇÃO DE PARTES METÁLICAS QUE ESTÃO COMPLETAMENTE COMPROMETIDAS PELA FERRUGEM, PREENCHIMENTO DAS LACUNAS, TROCA DE CRAVOS METÁLICOS. </t>
  </si>
  <si>
    <t>ESQUADRIA ( JFA)  DECAPAGEM TOTAL DE TODA A ESQUADRIA UTILIZANDO MÁQUINAS ELÉTRICAS, PNEUMÁTICAS, TAIS COMO; LIXADEIRA, RETIFICAS, DESENGRUSTRADOR E FERRAMENTAS MANUAIS DESENVOLVIDAS ESPECIFICAMENTE PARA ESTE SERVIÇO. REINSTALAÇÃO DOS VIDROS REMOVIDOS. TRATAMENTO ANTIORROSIVO E PINTURA DAS ESQUADRIAS DO TIPO JPFA: UTILIZANDO SUMASTIC 228 AR COMO TRATAMENTO ANTICORROSIVO E PINTURA DE ACABAMENTO UTILIZANDO POLIURETANO SUMASTAME HS 2677</t>
  </si>
  <si>
    <t>R4 METAIS (COT 1) (PROPOSTA VENCEDORA) VER TABELA ABAIXO</t>
  </si>
  <si>
    <r>
      <rPr>
        <b/>
        <sz val="8"/>
        <color rgb="FF800000"/>
        <rFont val="Arial"/>
        <family val="2"/>
        <charset val="1"/>
      </rPr>
      <t xml:space="preserve">  DATA    : Dez</t>
    </r>
    <r>
      <rPr>
        <sz val="8"/>
        <color rgb="FF800000"/>
        <rFont val="Arial"/>
        <family val="2"/>
        <charset val="1"/>
      </rPr>
      <t>embro de 2017</t>
    </r>
  </si>
  <si>
    <t>DESPESAS MENSAIS</t>
  </si>
  <si>
    <t>4.20.01</t>
  </si>
  <si>
    <t>4.20.02</t>
  </si>
  <si>
    <t>4.20.03</t>
  </si>
  <si>
    <t>4.20.04</t>
  </si>
  <si>
    <t>4.20.05</t>
  </si>
  <si>
    <t>4.20.06</t>
  </si>
  <si>
    <t>4.20.07</t>
  </si>
  <si>
    <t>4.20.08</t>
  </si>
  <si>
    <t>4.20.09</t>
  </si>
  <si>
    <t xml:space="preserve">Caixa de passagem em condulete de alumínio, inclusive eletroduto de PVC rígido, fiação, caixa acabamento e acessórios </t>
  </si>
  <si>
    <t xml:space="preserve">Luminária tipo globo leitoso de 35cm, plafom, com 01 lâmpada bulbo LED de 12W -  3000 a 4000K </t>
  </si>
  <si>
    <t>5.18.01</t>
  </si>
  <si>
    <t>5.18.02</t>
  </si>
  <si>
    <t>5.18.03</t>
  </si>
  <si>
    <t>5.18.07</t>
  </si>
  <si>
    <t>10.03</t>
  </si>
  <si>
    <t>LS/mês: 48,95%</t>
  </si>
  <si>
    <t>5B</t>
  </si>
  <si>
    <t>1.02.19</t>
  </si>
  <si>
    <t>Placas para sinalização do canteiro</t>
  </si>
  <si>
    <t>COMP 5B</t>
  </si>
  <si>
    <t>BASE DE REFERÊNCIA - SINAPI 74209/1</t>
  </si>
  <si>
    <t>4417</t>
  </si>
  <si>
    <t>4813</t>
  </si>
  <si>
    <t>5075</t>
  </si>
  <si>
    <t>Pisos A87+ Escadas + Mezanino</t>
  </si>
  <si>
    <t xml:space="preserve">DECAPAGEM TOTAL DE ESCADAS COM CORRIMÃO E GUARDA CORPO E ELEMENTOS DECORATIVOS, E PRATELEIRAS DA BIBLIOTECA. UTILIZANDO MÁQUINAS ELÉTRICAS, PNEUMÁTICAS, TAIS COMO; LIXADEIRA, RETIFICAS, DESENGRUSTRADOR E FERRAMENTAS MANUAIS DESENVOLVIDAS ESPECIFICAMENTE PARA ESTE SERVIÇO. TRATAMENTO ANTIORROSIVO E PINTURA, ESCADAS COM CORRIMÃO E GUARDA CORPO E ELEMENTOS DECORATIVOS, E PRATELEIRAS DA BIBLIOTECA: UTILIZANDO SUMASTIC 228 AR COMO TRATAMENTO ANTICORROZIVO E PINTURA DE ACABAMENTO UTILIZANDO POLIURETANO SUMASTAME HS 2677
</t>
  </si>
  <si>
    <t>Revisão e pintura do conjunto metálico da Biblioteca, envolvendo , estrutura, pisos, escadas e prateleiras fixas</t>
  </si>
  <si>
    <t>RESTAURAÇÃO DOS PISOS, ESCADAS COM CORRIMÃO E GUARDA CORPO E ELEMENTOS DECORATIVOS, E PRATELEIRAS DA BIBLIOTECA. RESTAURAÇÃO COM SUBSTITUIÇÃO DE PARTES METÁLICAS QUE ESTÃO COMPLETAMENTE COMPROMETIDAS PELA FERRUGEM, PREENCHIMENTO DAS LACUNAS, TROCA DE ARREBITES, PARAFUSOS E ETC</t>
  </si>
  <si>
    <t>2.02.02.07</t>
  </si>
  <si>
    <t>37370</t>
  </si>
  <si>
    <t>37371</t>
  </si>
  <si>
    <t>37372</t>
  </si>
  <si>
    <t>37373</t>
  </si>
  <si>
    <t>95388</t>
  </si>
  <si>
    <t>ALIMENTACAO - HORISTA (ENCARGOS COMPLEMENTARES) (COLETADO CAIXA)</t>
  </si>
  <si>
    <t>TRANSPORTE - HORISTA (ENCARGOS COMPLEMENTARES) (COLETADO CAIXA)</t>
  </si>
  <si>
    <t>EXAMES - HORISTA (ENCARGOS COMPLEMENTARES) (COLETADO CAIXA)</t>
  </si>
  <si>
    <t>SEGURO - HORISTA (ENCARGOS COMPLEMENTARES) (COLETADO CAIXA)</t>
  </si>
  <si>
    <t>VIGIA DIURNO</t>
  </si>
  <si>
    <t>CURSO DE CAPACITAÇÃO PARA VIGIA (ENCARGOS COMPLEMENTARES) - HORISTA</t>
  </si>
  <si>
    <t>COMP 17C</t>
  </si>
  <si>
    <t>VIGIA DIURNO COM LEIS SOCIAIS ( FINAIS DE SEMANA)  E ENCARGOS COMPLEMENTARES</t>
  </si>
  <si>
    <t>2.02.02.08</t>
  </si>
  <si>
    <t>Vigia diurno com leis sociais (finais de semana) e encargos complementares</t>
  </si>
  <si>
    <t>Vigia noturno com leis sociais ( 02 profissionais ) em regime 12/36horas e encargos complementares</t>
  </si>
  <si>
    <t>BASE DE REFERÊNCIA - ORSE</t>
  </si>
  <si>
    <t xml:space="preserve">BASE DE REFERÊNCIA -12254/ORSE - TAPUME EM CHAPA GALVANIZADA Nº30, ESP=0,35MM, H=2,00M, EXCLUSIVE PINTURA  </t>
  </si>
  <si>
    <t xml:space="preserve">99,28m² + 30,09m² + 9,25m² </t>
  </si>
  <si>
    <t>74209/001</t>
  </si>
  <si>
    <r>
      <t xml:space="preserve">        </t>
    </r>
    <r>
      <rPr>
        <b/>
        <sz val="16"/>
        <rFont val="Arial"/>
        <family val="2"/>
        <charset val="1"/>
      </rPr>
      <t>UNIVERSIDADE FEDERAL DE PERNAMBUCO</t>
    </r>
    <r>
      <rPr>
        <b/>
        <sz val="20"/>
        <rFont val="Arial"/>
        <family val="2"/>
        <charset val="1"/>
      </rPr>
      <t xml:space="preserve">                                                                                                                                                                                             </t>
    </r>
    <r>
      <rPr>
        <sz val="12"/>
        <rFont val="Arial"/>
        <family val="2"/>
        <charset val="1"/>
      </rPr>
      <t>SUPERINTENDÊNCIA DE INFRAESTRUTURA                                                                                                                                 DIRETORIA DE PLANOS E PROJETOS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</si>
</sst>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* #,##0.00_-;\-* #,##0.00_-;_-* \-??_-;_-@_-"/>
    <numFmt numFmtId="165" formatCode="_(* #,##0.00_);_(* \(#,##0.00\);_(* \-??_);_(@_)"/>
    <numFmt numFmtId="166" formatCode="_-&quot;R$ &quot;* #,##0.00_-;&quot;-R$ &quot;* #,##0.00_-;_-&quot;R$ &quot;* \-??_-;_-@_-"/>
    <numFmt numFmtId="167" formatCode="&quot;R$ &quot;#,##0.00;[Red]&quot;-R$ &quot;#,##0.00"/>
    <numFmt numFmtId="168" formatCode="mmm\-yy;@"/>
    <numFmt numFmtId="169" formatCode="0.0000"/>
    <numFmt numFmtId="170" formatCode="_(&quot;R$ &quot;* #,##0.00_);_(&quot;R$ &quot;* \(#,##0.00\);_(&quot;R$ &quot;* \-??_);_(@_)"/>
    <numFmt numFmtId="171" formatCode="#,##0.000000"/>
    <numFmt numFmtId="172" formatCode="_(* #,##0.00000_);_(* \(#,##0.00000\);_(* \-??_);_(@_)"/>
    <numFmt numFmtId="173" formatCode="#,##0.0000000"/>
    <numFmt numFmtId="174" formatCode="_(* #,##0.0000_);_(* \(#,##0.0000\);_(* \-??_);_(@_)"/>
    <numFmt numFmtId="175" formatCode="_(* #,##0.000_);_(* \(#,##0.000\);_(* \-??_);_(@_)"/>
    <numFmt numFmtId="176" formatCode="_-* #,##0.0000_-;\-* #,##0.0000_-;_-* \-??_-;_-@_-"/>
    <numFmt numFmtId="177" formatCode="0.000000"/>
    <numFmt numFmtId="178" formatCode="[$R$-416]\ #,##0.00;[Red]\-[$R$-416]\ #,##0.00"/>
    <numFmt numFmtId="179" formatCode="&quot;R$&quot;\ #,##0.00"/>
    <numFmt numFmtId="180" formatCode="_(* #,##0.00_);_(* \(#,##0.00\);_(* &quot;-&quot;??_);_(@_)"/>
    <numFmt numFmtId="181" formatCode="[$-416]mmm\-yy;@"/>
  </numFmts>
  <fonts count="73" x14ac:knownFonts="1">
    <font>
      <sz val="8"/>
      <name val="Arial"/>
      <family val="2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charset val="1"/>
    </font>
    <font>
      <sz val="10"/>
      <name val="Arial"/>
      <family val="2"/>
      <charset val="1"/>
    </font>
    <font>
      <sz val="8"/>
      <color rgb="FF800000"/>
      <name val="Arial"/>
      <family val="2"/>
      <charset val="1"/>
    </font>
    <font>
      <b/>
      <sz val="16"/>
      <name val="Arial"/>
      <family val="2"/>
      <charset val="1"/>
    </font>
    <font>
      <b/>
      <sz val="20"/>
      <name val="Arial"/>
      <family val="2"/>
      <charset val="1"/>
    </font>
    <font>
      <sz val="12"/>
      <name val="Arial"/>
      <family val="2"/>
      <charset val="1"/>
    </font>
    <font>
      <b/>
      <sz val="12"/>
      <color rgb="FF800000"/>
      <name val="Arial"/>
      <family val="2"/>
      <charset val="1"/>
    </font>
    <font>
      <b/>
      <sz val="8"/>
      <name val="Arial"/>
      <family val="2"/>
      <charset val="1"/>
    </font>
    <font>
      <b/>
      <u/>
      <sz val="8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color rgb="FFFF0000"/>
      <name val="Arial"/>
      <family val="2"/>
      <charset val="1"/>
    </font>
    <font>
      <sz val="8"/>
      <color rgb="FF000000"/>
      <name val="Arial"/>
      <family val="2"/>
      <charset val="1"/>
    </font>
    <font>
      <sz val="9"/>
      <name val="Arial"/>
      <family val="2"/>
      <charset val="1"/>
    </font>
    <font>
      <sz val="8"/>
      <color rgb="FF0E0E0E"/>
      <name val="Arial"/>
      <family val="2"/>
      <charset val="1"/>
    </font>
    <font>
      <b/>
      <sz val="11"/>
      <name val="Arial"/>
      <family val="2"/>
      <charset val="1"/>
    </font>
    <font>
      <b/>
      <sz val="9"/>
      <name val="Arial"/>
      <family val="2"/>
      <charset val="1"/>
    </font>
    <font>
      <b/>
      <sz val="12"/>
      <name val="Arial"/>
      <family val="2"/>
      <charset val="1"/>
    </font>
    <font>
      <b/>
      <sz val="10"/>
      <name val="Arial"/>
      <family val="2"/>
      <charset val="1"/>
    </font>
    <font>
      <sz val="11"/>
      <name val="Arial"/>
      <family val="2"/>
      <charset val="1"/>
    </font>
    <font>
      <sz val="11"/>
      <color rgb="FF9C0006"/>
      <name val="Calibri"/>
      <family val="2"/>
      <charset val="1"/>
    </font>
    <font>
      <sz val="7.5"/>
      <name val="Arial"/>
      <family val="2"/>
      <charset val="1"/>
    </font>
    <font>
      <b/>
      <sz val="12"/>
      <color rgb="FF800080"/>
      <name val="Arial"/>
      <family val="2"/>
      <charset val="1"/>
    </font>
    <font>
      <b/>
      <sz val="12"/>
      <color rgb="FF0E0E0E"/>
      <name val="Arial"/>
      <family val="2"/>
      <charset val="1"/>
    </font>
    <font>
      <b/>
      <sz val="9"/>
      <color rgb="FF0E0E0E"/>
      <name val="Arial"/>
      <family val="2"/>
      <charset val="1"/>
    </font>
    <font>
      <b/>
      <sz val="8"/>
      <color rgb="FFC00000"/>
      <name val="Arial"/>
      <family val="2"/>
      <charset val="1"/>
    </font>
    <font>
      <b/>
      <sz val="10"/>
      <color rgb="FF0E0E0E"/>
      <name val="Arial"/>
      <family val="2"/>
      <charset val="1"/>
    </font>
    <font>
      <b/>
      <sz val="9"/>
      <color rgb="FFC00000"/>
      <name val="Arial"/>
      <family val="2"/>
      <charset val="1"/>
    </font>
    <font>
      <sz val="9"/>
      <color rgb="FF0E0E0E"/>
      <name val="Arial"/>
      <family val="2"/>
      <charset val="1"/>
    </font>
    <font>
      <u/>
      <sz val="12.65"/>
      <color rgb="FF0000FF"/>
      <name val="Calibri"/>
      <family val="2"/>
      <charset val="1"/>
    </font>
    <font>
      <sz val="9"/>
      <color rgb="FF0E0E0E"/>
      <name val="Calibri"/>
      <family val="2"/>
      <charset val="1"/>
    </font>
    <font>
      <sz val="9"/>
      <name val="Calibri"/>
      <family val="2"/>
      <charset val="1"/>
    </font>
    <font>
      <sz val="8"/>
      <color rgb="FF0E0E0E"/>
      <name val="Calibri"/>
      <family val="2"/>
      <charset val="1"/>
    </font>
    <font>
      <sz val="8"/>
      <color rgb="FF0E0E0E"/>
      <name val="Courier New"/>
      <family val="3"/>
      <charset val="1"/>
    </font>
    <font>
      <sz val="8"/>
      <color rgb="FFC00000"/>
      <name val="Arial"/>
      <family val="2"/>
      <charset val="1"/>
    </font>
    <font>
      <sz val="7.5"/>
      <color rgb="FF000000"/>
      <name val="Arial"/>
      <family val="2"/>
      <charset val="1"/>
    </font>
    <font>
      <sz val="9"/>
      <color rgb="FF000000"/>
      <name val="Arial"/>
      <family val="2"/>
      <charset val="1"/>
    </font>
    <font>
      <b/>
      <sz val="11"/>
      <color rgb="FF0E0E0E"/>
      <name val="Arial"/>
      <family val="2"/>
      <charset val="1"/>
    </font>
    <font>
      <sz val="9"/>
      <color rgb="FF000000"/>
      <name val="Calibri"/>
      <family val="2"/>
      <charset val="1"/>
    </font>
    <font>
      <sz val="8"/>
      <name val="Calibri"/>
      <family val="2"/>
      <charset val="1"/>
    </font>
    <font>
      <sz val="10"/>
      <color rgb="FF0E0E0E"/>
      <name val="Calibri"/>
      <family val="2"/>
      <charset val="1"/>
    </font>
    <font>
      <sz val="10"/>
      <name val="Calibri"/>
      <family val="2"/>
      <charset val="1"/>
    </font>
    <font>
      <sz val="8"/>
      <color rgb="FF000000"/>
      <name val="Verdana"/>
      <family val="2"/>
      <charset val="1"/>
    </font>
    <font>
      <sz val="8"/>
      <color rgb="FF00B050"/>
      <name val="Arial"/>
      <family val="2"/>
      <charset val="1"/>
    </font>
    <font>
      <b/>
      <sz val="11"/>
      <color rgb="FF800000"/>
      <name val="Arial"/>
      <family val="2"/>
      <charset val="1"/>
    </font>
    <font>
      <b/>
      <sz val="8"/>
      <color rgb="FF800000"/>
      <name val="Arial"/>
      <family val="2"/>
      <charset val="1"/>
    </font>
    <font>
      <sz val="8"/>
      <color rgb="FF000080"/>
      <name val="Arial"/>
      <family val="2"/>
      <charset val="1"/>
    </font>
    <font>
      <sz val="8"/>
      <color rgb="FF800080"/>
      <name val="Arial"/>
      <family val="2"/>
      <charset val="1"/>
    </font>
    <font>
      <sz val="7.5"/>
      <color rgb="FF000080"/>
      <name val="Arial"/>
      <family val="2"/>
      <charset val="1"/>
    </font>
    <font>
      <b/>
      <sz val="7.5"/>
      <name val="Arial"/>
      <family val="2"/>
      <charset val="1"/>
    </font>
    <font>
      <sz val="8"/>
      <color rgb="FF002060"/>
      <name val="Arial"/>
      <family val="2"/>
      <charset val="1"/>
    </font>
    <font>
      <b/>
      <sz val="8"/>
      <color rgb="FF0E0E0E"/>
      <name val="Arial"/>
      <family val="2"/>
      <charset val="1"/>
    </font>
    <font>
      <b/>
      <sz val="11"/>
      <color rgb="FFFF0000"/>
      <name val="Arial"/>
      <family val="2"/>
      <charset val="1"/>
    </font>
    <font>
      <b/>
      <sz val="20"/>
      <color rgb="FF800000"/>
      <name val="Arial"/>
      <family val="2"/>
      <charset val="1"/>
    </font>
    <font>
      <sz val="8"/>
      <color rgb="FF800000"/>
      <name val="Times New Roman"/>
      <family val="1"/>
      <charset val="1"/>
    </font>
    <font>
      <sz val="10"/>
      <name val="Courier New"/>
      <family val="3"/>
      <charset val="1"/>
    </font>
    <font>
      <sz val="8"/>
      <name val="Arial"/>
      <family val="2"/>
      <charset val="1"/>
    </font>
    <font>
      <b/>
      <sz val="12"/>
      <name val="Arial"/>
      <family val="2"/>
    </font>
    <font>
      <sz val="12"/>
      <name val="Arial"/>
      <family val="2"/>
    </font>
    <font>
      <sz val="10"/>
      <name val="MS Sans Serif"/>
      <family val="2"/>
    </font>
    <font>
      <b/>
      <sz val="12"/>
      <color rgb="FFFF0000"/>
      <name val="Arial"/>
      <family val="2"/>
    </font>
    <font>
      <sz val="24"/>
      <name val="Arial"/>
      <family val="2"/>
      <charset val="1"/>
    </font>
    <font>
      <b/>
      <sz val="8"/>
      <color rgb="FFC00000"/>
      <name val="Arial"/>
      <family val="2"/>
    </font>
    <font>
      <sz val="8"/>
      <name val="Arial"/>
      <family val="2"/>
    </font>
    <font>
      <sz val="10"/>
      <name val="Arial"/>
      <family val="2"/>
    </font>
    <font>
      <u/>
      <sz val="12.65"/>
      <color theme="10"/>
      <name val="Calibri"/>
      <family val="2"/>
    </font>
    <font>
      <sz val="11"/>
      <color rgb="FF000000"/>
      <name val="Calibri"/>
      <family val="2"/>
    </font>
    <font>
      <sz val="8"/>
      <name val="Courier"/>
      <family val="3"/>
    </font>
    <font>
      <sz val="7"/>
      <name val="Arial"/>
      <family val="2"/>
      <charset val="1"/>
    </font>
  </fonts>
  <fills count="22">
    <fill>
      <patternFill patternType="none"/>
    </fill>
    <fill>
      <patternFill patternType="gray125"/>
    </fill>
    <fill>
      <patternFill patternType="solid">
        <fgColor rgb="FFF2DCDB"/>
        <bgColor rgb="FFE6E0EC"/>
      </patternFill>
    </fill>
    <fill>
      <patternFill patternType="solid">
        <fgColor rgb="FFE6B9B8"/>
        <bgColor rgb="FFFFC7CE"/>
      </patternFill>
    </fill>
    <fill>
      <patternFill patternType="solid">
        <fgColor rgb="FFFFC7CE"/>
        <bgColor rgb="FFFCD5B5"/>
      </patternFill>
    </fill>
    <fill>
      <patternFill patternType="solid">
        <fgColor rgb="FFFFFFFF"/>
        <bgColor rgb="FFF2F2F2"/>
      </patternFill>
    </fill>
    <fill>
      <patternFill patternType="solid">
        <fgColor rgb="FFBFBFBF"/>
        <bgColor rgb="FFC0C0C0"/>
      </patternFill>
    </fill>
    <fill>
      <patternFill patternType="solid">
        <fgColor rgb="FFFFFF00"/>
        <bgColor rgb="FFFFEB9C"/>
      </patternFill>
    </fill>
    <fill>
      <patternFill patternType="solid">
        <fgColor rgb="FFF2F2F2"/>
        <bgColor rgb="FFEBF1DE"/>
      </patternFill>
    </fill>
    <fill>
      <patternFill patternType="solid">
        <fgColor rgb="FFA6A6A6"/>
        <bgColor rgb="FFB2B2B2"/>
      </patternFill>
    </fill>
    <fill>
      <patternFill patternType="solid">
        <fgColor rgb="FF92D050"/>
        <bgColor rgb="FFB2B2B2"/>
      </patternFill>
    </fill>
    <fill>
      <patternFill patternType="solid">
        <fgColor rgb="FFD9D9D9"/>
        <bgColor rgb="FFE6E0EC"/>
      </patternFill>
    </fill>
    <fill>
      <patternFill patternType="solid">
        <fgColor rgb="FFC0C0C0"/>
        <bgColor rgb="FFBFBFBF"/>
      </patternFill>
    </fill>
    <fill>
      <patternFill patternType="solid">
        <fgColor rgb="FFA6CAF0"/>
        <bgColor rgb="FFA6CAEF"/>
      </patternFill>
    </fill>
    <fill>
      <patternFill patternType="solid">
        <fgColor rgb="FFA6CAEF"/>
        <bgColor rgb="FFA6CAF0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rgb="FFF2F2F2"/>
      </patternFill>
    </fill>
    <fill>
      <patternFill patternType="solid">
        <fgColor theme="0" tint="-0.249977111117893"/>
        <bgColor rgb="FFF2F2F2"/>
      </patternFill>
    </fill>
    <fill>
      <patternFill patternType="solid">
        <fgColor theme="0" tint="-0.249977111117893"/>
        <bgColor rgb="FFC0C0C0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FF"/>
        <bgColor rgb="FFFFFFCC"/>
      </patternFill>
    </fill>
  </fills>
  <borders count="10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rgb="FF969696"/>
      </bottom>
      <diagonal/>
    </border>
    <border>
      <left style="medium">
        <color auto="1"/>
      </left>
      <right style="thin">
        <color rgb="FF969696"/>
      </right>
      <top style="thin">
        <color rgb="FF969696"/>
      </top>
      <bottom style="thin">
        <color rgb="FF969696"/>
      </bottom>
      <diagonal/>
    </border>
    <border>
      <left style="thin">
        <color rgb="FF969696"/>
      </left>
      <right/>
      <top style="thin">
        <color rgb="FF969696"/>
      </top>
      <bottom style="thin">
        <color rgb="FF969696"/>
      </bottom>
      <diagonal/>
    </border>
    <border>
      <left style="thin">
        <color auto="1"/>
      </left>
      <right style="medium">
        <color auto="1"/>
      </right>
      <top style="thin">
        <color rgb="FF969696"/>
      </top>
      <bottom style="thin">
        <color rgb="FF969696"/>
      </bottom>
      <diagonal/>
    </border>
    <border>
      <left style="medium">
        <color auto="1"/>
      </left>
      <right style="thin">
        <color rgb="FF969696"/>
      </right>
      <top style="thin">
        <color rgb="FF969696"/>
      </top>
      <bottom style="medium">
        <color auto="1"/>
      </bottom>
      <diagonal/>
    </border>
    <border>
      <left style="thin">
        <color rgb="FF969696"/>
      </left>
      <right/>
      <top style="thin">
        <color rgb="FF969696"/>
      </top>
      <bottom/>
      <diagonal/>
    </border>
    <border>
      <left/>
      <right style="medium">
        <color auto="1"/>
      </right>
      <top style="thin">
        <color rgb="FF969696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rgb="FF969696"/>
      </right>
      <top/>
      <bottom style="thin">
        <color rgb="FF969696"/>
      </bottom>
      <diagonal/>
    </border>
    <border>
      <left/>
      <right style="thin">
        <color rgb="FF969696"/>
      </right>
      <top/>
      <bottom style="thin">
        <color rgb="FF969696"/>
      </bottom>
      <diagonal/>
    </border>
    <border>
      <left style="thin">
        <color rgb="FF969696"/>
      </left>
      <right style="thin">
        <color rgb="FF969696"/>
      </right>
      <top/>
      <bottom style="thin">
        <color rgb="FF969696"/>
      </bottom>
      <diagonal/>
    </border>
    <border>
      <left style="thin">
        <color rgb="FF969696"/>
      </left>
      <right style="thin">
        <color rgb="FF969696"/>
      </right>
      <top style="thin">
        <color rgb="FF969696"/>
      </top>
      <bottom style="thin">
        <color rgb="FF969696"/>
      </bottom>
      <diagonal/>
    </border>
    <border>
      <left/>
      <right style="thin">
        <color rgb="FF969696"/>
      </right>
      <top style="thin">
        <color rgb="FF969696"/>
      </top>
      <bottom style="thin">
        <color rgb="FF969696"/>
      </bottom>
      <diagonal/>
    </border>
    <border>
      <left style="hair">
        <color auto="1"/>
      </left>
      <right style="hair">
        <color rgb="FF0E0E0E"/>
      </right>
      <top style="hair">
        <color rgb="FF0E0E0E"/>
      </top>
      <bottom style="hair">
        <color rgb="FF0E0E0E"/>
      </bottom>
      <diagonal/>
    </border>
    <border>
      <left style="hair">
        <color rgb="FF0E0E0E"/>
      </left>
      <right style="hair">
        <color rgb="FF0E0E0E"/>
      </right>
      <top style="hair">
        <color rgb="FF0E0E0E"/>
      </top>
      <bottom style="hair">
        <color rgb="FF0E0E0E"/>
      </bottom>
      <diagonal/>
    </border>
    <border>
      <left/>
      <right style="thin">
        <color rgb="FF969696"/>
      </right>
      <top style="thin">
        <color rgb="FF969696"/>
      </top>
      <bottom/>
      <diagonal/>
    </border>
    <border>
      <left style="thin">
        <color rgb="FFA6A6A6"/>
      </left>
      <right style="thin">
        <color rgb="FF969696"/>
      </right>
      <top style="thin">
        <color rgb="FF969696"/>
      </top>
      <bottom style="thin">
        <color rgb="FF969696"/>
      </bottom>
      <diagonal/>
    </border>
    <border>
      <left/>
      <right style="thin">
        <color rgb="FFA6A6A6"/>
      </right>
      <top style="thin">
        <color rgb="FFA6A6A6"/>
      </top>
      <bottom style="thin">
        <color rgb="FFA6A6A6"/>
      </bottom>
      <diagonal/>
    </border>
    <border>
      <left/>
      <right style="thin">
        <color rgb="FFA6A6A6"/>
      </right>
      <top style="thin">
        <color rgb="FFA6A6A6"/>
      </top>
      <bottom/>
      <diagonal/>
    </border>
    <border>
      <left/>
      <right style="thin">
        <color rgb="FF969696"/>
      </right>
      <top/>
      <bottom/>
      <diagonal/>
    </border>
    <border>
      <left style="thin">
        <color rgb="FF969696"/>
      </left>
      <right style="thin">
        <color rgb="FF969696"/>
      </right>
      <top/>
      <bottom/>
      <diagonal/>
    </border>
    <border>
      <left style="thin">
        <color rgb="FF969696"/>
      </left>
      <right style="medium">
        <color auto="1"/>
      </right>
      <top style="thin">
        <color rgb="FF969696"/>
      </top>
      <bottom style="thin">
        <color rgb="FF96969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medium">
        <color auto="1"/>
      </left>
      <right style="thin">
        <color rgb="FF969696"/>
      </right>
      <top style="thin">
        <color rgb="FF969696"/>
      </top>
      <bottom/>
      <diagonal/>
    </border>
    <border>
      <left style="thin">
        <color rgb="FF969696"/>
      </left>
      <right style="thin">
        <color rgb="FF969696"/>
      </right>
      <top style="thin">
        <color rgb="FF969696"/>
      </top>
      <bottom/>
      <diagonal/>
    </border>
    <border>
      <left style="thin">
        <color rgb="FF969696"/>
      </left>
      <right style="thin">
        <color rgb="FF969696"/>
      </right>
      <top style="thin">
        <color rgb="FF969696"/>
      </top>
      <bottom style="medium">
        <color auto="1"/>
      </bottom>
      <diagonal/>
    </border>
    <border>
      <left style="medium">
        <color auto="1"/>
      </left>
      <right style="thin">
        <color rgb="FF969696"/>
      </right>
      <top style="medium">
        <color auto="1"/>
      </top>
      <bottom style="thin">
        <color rgb="FF969696"/>
      </bottom>
      <diagonal/>
    </border>
    <border>
      <left style="thin">
        <color rgb="FF969696"/>
      </left>
      <right style="thin">
        <color rgb="FF969696"/>
      </right>
      <top style="medium">
        <color auto="1"/>
      </top>
      <bottom style="thin">
        <color rgb="FF969696"/>
      </bottom>
      <diagonal/>
    </border>
    <border>
      <left style="thin">
        <color rgb="FF969696"/>
      </left>
      <right style="medium">
        <color auto="1"/>
      </right>
      <top style="medium">
        <color auto="1"/>
      </top>
      <bottom style="thin">
        <color rgb="FF969696"/>
      </bottom>
      <diagonal/>
    </border>
    <border>
      <left style="thin">
        <color rgb="FF969696"/>
      </left>
      <right/>
      <top style="thin">
        <color rgb="FF969696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rgb="FF969696"/>
      </left>
      <right style="medium">
        <color auto="1"/>
      </right>
      <top style="thin">
        <color rgb="FF969696"/>
      </top>
      <bottom/>
      <diagonal/>
    </border>
    <border>
      <left style="thin">
        <color rgb="FF969696"/>
      </left>
      <right style="thin">
        <color rgb="FF969696"/>
      </right>
      <top/>
      <bottom style="medium">
        <color auto="1"/>
      </bottom>
      <diagonal/>
    </border>
    <border>
      <left style="thin">
        <color rgb="FF969696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rgb="FF969696"/>
      </right>
      <top style="thin">
        <color auto="1"/>
      </top>
      <bottom style="thin">
        <color rgb="FF969696"/>
      </bottom>
      <diagonal/>
    </border>
    <border>
      <left style="thin">
        <color rgb="FF969696"/>
      </left>
      <right style="medium">
        <color auto="1"/>
      </right>
      <top/>
      <bottom style="thin">
        <color rgb="FF969696"/>
      </bottom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hair">
        <color rgb="FF0E0E0E"/>
      </left>
      <right style="hair">
        <color rgb="FF0E0E0E"/>
      </right>
      <top style="hair">
        <color rgb="FF0E0E0E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hair">
        <color rgb="FF0E0E0E"/>
      </left>
      <right style="hair">
        <color rgb="FF0E0E0E"/>
      </right>
      <top/>
      <bottom style="hair">
        <color rgb="FF0E0E0E"/>
      </bottom>
      <diagonal/>
    </border>
    <border>
      <left style="medium">
        <color auto="1"/>
      </left>
      <right/>
      <top style="thin">
        <color rgb="FF969696"/>
      </top>
      <bottom/>
      <diagonal/>
    </border>
    <border>
      <left/>
      <right/>
      <top style="thin">
        <color rgb="FF969696"/>
      </top>
      <bottom/>
      <diagonal/>
    </border>
    <border>
      <left style="thin">
        <color rgb="FF969696"/>
      </left>
      <right style="thin">
        <color rgb="FF969696"/>
      </right>
      <top style="thin">
        <color rgb="FF969696"/>
      </top>
      <bottom style="thin">
        <color auto="1"/>
      </bottom>
      <diagonal/>
    </border>
    <border>
      <left style="medium">
        <color auto="1"/>
      </left>
      <right/>
      <top/>
      <bottom style="thin">
        <color rgb="FF969696"/>
      </bottom>
      <diagonal/>
    </border>
    <border>
      <left/>
      <right/>
      <top/>
      <bottom style="thin">
        <color rgb="FF969696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rgb="FF0E0E0E"/>
      </right>
      <top style="medium">
        <color auto="1"/>
      </top>
      <bottom/>
      <diagonal/>
    </border>
    <border>
      <left/>
      <right style="medium">
        <color rgb="FF0E0E0E"/>
      </right>
      <top/>
      <bottom/>
      <diagonal/>
    </border>
    <border>
      <left/>
      <right style="medium">
        <color rgb="FF0E0E0E"/>
      </right>
      <top/>
      <bottom style="medium">
        <color auto="1"/>
      </bottom>
      <diagonal/>
    </border>
    <border>
      <left style="thin">
        <color rgb="FF969696"/>
      </left>
      <right style="thin">
        <color rgb="FF808080"/>
      </right>
      <top style="medium">
        <color auto="1"/>
      </top>
      <bottom style="thin">
        <color rgb="FF808080"/>
      </bottom>
      <diagonal/>
    </border>
    <border>
      <left style="thin">
        <color rgb="FF808080"/>
      </left>
      <right style="thin">
        <color rgb="FF808080"/>
      </right>
      <top style="medium">
        <color auto="1"/>
      </top>
      <bottom style="thin">
        <color rgb="FF808080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808080"/>
      </left>
      <right/>
      <top/>
      <bottom/>
      <diagonal/>
    </border>
    <border>
      <left style="thin">
        <color rgb="FF808080"/>
      </left>
      <right/>
      <top style="thin">
        <color rgb="FF808080"/>
      </top>
      <bottom style="thin">
        <color rgb="FF808080"/>
      </bottom>
      <diagonal/>
    </border>
    <border>
      <left style="thin">
        <color auto="1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/>
      <right style="thin">
        <color rgb="FF808080"/>
      </right>
      <top style="thin">
        <color rgb="FF808080"/>
      </top>
      <bottom style="thin">
        <color rgb="FF808080"/>
      </bottom>
      <diagonal/>
    </border>
    <border>
      <left/>
      <right style="thin">
        <color rgb="FF969696"/>
      </right>
      <top style="thin">
        <color rgb="FF969696"/>
      </top>
      <bottom style="medium">
        <color auto="1"/>
      </bottom>
      <diagonal/>
    </border>
    <border>
      <left style="thin">
        <color rgb="FF969696"/>
      </left>
      <right style="medium">
        <color auto="1"/>
      </right>
      <top style="thin">
        <color rgb="FF969696"/>
      </top>
      <bottom style="medium">
        <color auto="1"/>
      </bottom>
      <diagonal/>
    </border>
    <border>
      <left style="thin">
        <color rgb="FF969696"/>
      </left>
      <right style="thin">
        <color rgb="FF969696"/>
      </right>
      <top style="thin">
        <color rgb="FF808080"/>
      </top>
      <bottom style="thin">
        <color rgb="FF969696"/>
      </bottom>
      <diagonal/>
    </border>
    <border>
      <left style="thin">
        <color rgb="FF969696"/>
      </left>
      <right style="thin">
        <color rgb="FF808080"/>
      </right>
      <top style="thin">
        <color rgb="FF969696"/>
      </top>
      <bottom style="thin">
        <color rgb="FF969696"/>
      </bottom>
      <diagonal/>
    </border>
    <border>
      <left style="thin">
        <color rgb="FF969696"/>
      </left>
      <right style="thin">
        <color rgb="FF969696"/>
      </right>
      <top style="thin">
        <color rgb="FF969696"/>
      </top>
      <bottom style="thin">
        <color rgb="FF7F7F7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/>
      <diagonal/>
    </border>
    <border>
      <left/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969696"/>
      </left>
      <right style="thin">
        <color rgb="FF969696"/>
      </right>
      <top style="thin">
        <color rgb="FF7F7F7F"/>
      </top>
      <bottom style="thin">
        <color rgb="FF969696"/>
      </bottom>
      <diagonal/>
    </border>
    <border>
      <left style="thin">
        <color rgb="FF969696"/>
      </left>
      <right style="thin">
        <color rgb="FF7F7F7F"/>
      </right>
      <top style="thin">
        <color rgb="FF969696"/>
      </top>
      <bottom style="thin">
        <color rgb="FF969696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rgb="FFA6A6A6"/>
      </left>
      <right style="medium">
        <color rgb="FFA6A6A6"/>
      </right>
      <top style="medium">
        <color rgb="FFA6A6A6"/>
      </top>
      <bottom style="thin">
        <color rgb="FF969696"/>
      </bottom>
      <diagonal/>
    </border>
    <border>
      <left style="medium">
        <color rgb="FFA6A6A6"/>
      </left>
      <right style="thin">
        <color rgb="FF969696"/>
      </right>
      <top style="thin">
        <color rgb="FFA6A6A6"/>
      </top>
      <bottom style="thin">
        <color rgb="FFA6A6A6"/>
      </bottom>
      <diagonal/>
    </border>
    <border>
      <left/>
      <right style="thin">
        <color rgb="FF969696"/>
      </right>
      <top style="thin">
        <color rgb="FFA6A6A6"/>
      </top>
      <bottom style="thin">
        <color rgb="FFA6A6A6"/>
      </bottom>
      <diagonal/>
    </border>
    <border>
      <left style="thin">
        <color rgb="FF969696"/>
      </left>
      <right style="thin">
        <color rgb="FF969696"/>
      </right>
      <top style="thin">
        <color rgb="FFA6A6A6"/>
      </top>
      <bottom style="thin">
        <color rgb="FFA6A6A6"/>
      </bottom>
      <diagonal/>
    </border>
    <border>
      <left style="thin">
        <color rgb="FF969696"/>
      </left>
      <right style="medium">
        <color rgb="FFA6A6A6"/>
      </right>
      <top style="thin">
        <color rgb="FFA6A6A6"/>
      </top>
      <bottom style="thin">
        <color rgb="FFA6A6A6"/>
      </bottom>
      <diagonal/>
    </border>
    <border>
      <left style="medium">
        <color rgb="FFA6A6A6"/>
      </left>
      <right style="thin">
        <color rgb="FF969696"/>
      </right>
      <top/>
      <bottom style="thin">
        <color rgb="FF969696"/>
      </bottom>
      <diagonal/>
    </border>
    <border>
      <left/>
      <right style="medium">
        <color rgb="FFA6A6A6"/>
      </right>
      <top/>
      <bottom style="medium">
        <color rgb="FFA6A6A6"/>
      </bottom>
      <diagonal/>
    </border>
    <border>
      <left style="medium">
        <color rgb="FFA6A6A6"/>
      </left>
      <right style="thin">
        <color rgb="FF969696"/>
      </right>
      <top style="thin">
        <color rgb="FF969696"/>
      </top>
      <bottom style="medium">
        <color rgb="FFA6A6A6"/>
      </bottom>
      <diagonal/>
    </border>
    <border>
      <left/>
      <right style="thin">
        <color rgb="FF969696"/>
      </right>
      <top style="thin">
        <color rgb="FF969696"/>
      </top>
      <bottom style="medium">
        <color rgb="FFA6A6A6"/>
      </bottom>
      <diagonal/>
    </border>
    <border>
      <left style="thin">
        <color rgb="FF969696"/>
      </left>
      <right style="thin">
        <color rgb="FF969696"/>
      </right>
      <top style="thin">
        <color rgb="FF969696"/>
      </top>
      <bottom style="medium">
        <color rgb="FFA6A6A6"/>
      </bottom>
      <diagonal/>
    </border>
    <border>
      <left style="thin">
        <color rgb="FF969696"/>
      </left>
      <right/>
      <top style="thin">
        <color rgb="FF969696"/>
      </top>
      <bottom style="medium">
        <color rgb="FFA6A6A6"/>
      </bottom>
      <diagonal/>
    </border>
    <border>
      <left style="thin">
        <color rgb="FF969696"/>
      </left>
      <right/>
      <top/>
      <bottom style="thin">
        <color rgb="FF969696"/>
      </bottom>
      <diagonal/>
    </border>
    <border>
      <left style="thin">
        <color rgb="FFA6A6A6"/>
      </left>
      <right style="medium">
        <color rgb="FFA6A6A6"/>
      </right>
      <top/>
      <bottom style="thin">
        <color rgb="FFA6A6A6"/>
      </bottom>
      <diagonal/>
    </border>
    <border>
      <left style="medium">
        <color rgb="FFA6A6A6"/>
      </left>
      <right style="thin">
        <color rgb="FF969696"/>
      </right>
      <top style="thin">
        <color rgb="FF969696"/>
      </top>
      <bottom style="thin">
        <color rgb="FF969696"/>
      </bottom>
      <diagonal/>
    </border>
    <border>
      <left style="thin">
        <color rgb="FFA6A6A6"/>
      </left>
      <right style="medium">
        <color rgb="FFA6A6A6"/>
      </right>
      <top style="thin">
        <color rgb="FFA6A6A6"/>
      </top>
      <bottom style="thin">
        <color rgb="FFA6A6A6"/>
      </bottom>
      <diagonal/>
    </border>
    <border>
      <left style="medium">
        <color rgb="FFA6A6A6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hair">
        <color rgb="FF0E0E0E"/>
      </right>
      <top style="hair">
        <color rgb="FF0E0E0E"/>
      </top>
      <bottom style="hair">
        <color rgb="FF0E0E0E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969696"/>
      </top>
      <bottom style="thin">
        <color rgb="FF969696"/>
      </bottom>
      <diagonal/>
    </border>
  </borders>
  <cellStyleXfs count="34">
    <xf numFmtId="0" fontId="0" fillId="0" borderId="0"/>
    <xf numFmtId="165" fontId="60" fillId="0" borderId="0" applyBorder="0" applyProtection="0"/>
    <xf numFmtId="166" fontId="60" fillId="0" borderId="0" applyBorder="0" applyProtection="0"/>
    <xf numFmtId="9" fontId="60" fillId="0" borderId="0" applyBorder="0" applyProtection="0"/>
    <xf numFmtId="0" fontId="33" fillId="0" borderId="0" applyBorder="0" applyProtection="0"/>
    <xf numFmtId="0" fontId="24" fillId="4" borderId="0" applyBorder="0" applyProtection="0"/>
    <xf numFmtId="0" fontId="63" fillId="0" borderId="0"/>
    <xf numFmtId="181" fontId="67" fillId="0" borderId="0"/>
    <xf numFmtId="180" fontId="68" fillId="0" borderId="0" applyFont="0" applyFill="0" applyBorder="0" applyAlignment="0" applyProtection="0"/>
    <xf numFmtId="44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181" fontId="68" fillId="0" borderId="0"/>
    <xf numFmtId="181" fontId="69" fillId="0" borderId="0" applyNumberFormat="0" applyFill="0" applyBorder="0" applyAlignment="0" applyProtection="0">
      <alignment vertical="top"/>
      <protection locked="0"/>
    </xf>
    <xf numFmtId="0" fontId="60" fillId="0" borderId="0"/>
    <xf numFmtId="165" fontId="60" fillId="0" borderId="0" applyBorder="0" applyProtection="0"/>
    <xf numFmtId="166" fontId="60" fillId="0" borderId="0" applyBorder="0" applyProtection="0"/>
    <xf numFmtId="9" fontId="60" fillId="0" borderId="0" applyBorder="0" applyProtection="0"/>
    <xf numFmtId="0" fontId="33" fillId="0" borderId="0" applyBorder="0" applyProtection="0"/>
    <xf numFmtId="0" fontId="24" fillId="4" borderId="0" applyBorder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7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70" fillId="0" borderId="0"/>
  </cellStyleXfs>
  <cellXfs count="895">
    <xf numFmtId="0" fontId="0" fillId="0" borderId="0" xfId="0"/>
    <xf numFmtId="0" fontId="0" fillId="0" borderId="0" xfId="0"/>
    <xf numFmtId="165" fontId="0" fillId="5" borderId="4" xfId="1" applyFont="1" applyFill="1" applyBorder="1" applyAlignment="1" applyProtection="1">
      <alignment horizontal="left" vertical="center"/>
    </xf>
    <xf numFmtId="165" fontId="0" fillId="5" borderId="6" xfId="1" applyFont="1" applyFill="1" applyBorder="1" applyAlignment="1" applyProtection="1"/>
    <xf numFmtId="165" fontId="0" fillId="5" borderId="7" xfId="1" applyFont="1" applyFill="1" applyBorder="1" applyAlignment="1" applyProtection="1"/>
    <xf numFmtId="0" fontId="0" fillId="0" borderId="0" xfId="0" applyBorder="1"/>
    <xf numFmtId="0" fontId="0" fillId="0" borderId="9" xfId="0" applyBorder="1" applyAlignment="1">
      <alignment vertical="center"/>
    </xf>
    <xf numFmtId="0" fontId="0" fillId="0" borderId="10" xfId="0" applyBorder="1" applyAlignment="1">
      <alignment horizontal="center" vertical="center"/>
    </xf>
    <xf numFmtId="0" fontId="11" fillId="0" borderId="11" xfId="0" applyFont="1" applyBorder="1" applyAlignment="1">
      <alignment vertical="center"/>
    </xf>
    <xf numFmtId="0" fontId="0" fillId="0" borderId="11" xfId="0" applyBorder="1" applyAlignment="1">
      <alignment horizontal="center" vertical="center"/>
    </xf>
    <xf numFmtId="2" fontId="0" fillId="0" borderId="11" xfId="0" applyNumberFormat="1" applyBorder="1" applyAlignment="1">
      <alignment vertical="center"/>
    </xf>
    <xf numFmtId="165" fontId="0" fillId="0" borderId="11" xfId="1" applyFont="1" applyBorder="1" applyAlignment="1" applyProtection="1">
      <alignment vertical="center"/>
    </xf>
    <xf numFmtId="10" fontId="0" fillId="0" borderId="0" xfId="3" applyNumberFormat="1" applyFont="1" applyBorder="1" applyAlignment="1" applyProtection="1">
      <alignment vertical="center"/>
    </xf>
    <xf numFmtId="0" fontId="12" fillId="0" borderId="2" xfId="0" applyFont="1" applyBorder="1" applyAlignment="1">
      <alignment vertical="center"/>
    </xf>
    <xf numFmtId="0" fontId="12" fillId="0" borderId="12" xfId="0" applyFont="1" applyBorder="1" applyAlignment="1">
      <alignment horizontal="center" vertical="center"/>
    </xf>
    <xf numFmtId="0" fontId="12" fillId="0" borderId="12" xfId="0" applyFont="1" applyBorder="1" applyAlignment="1">
      <alignment horizontal="left" vertical="center"/>
    </xf>
    <xf numFmtId="0" fontId="12" fillId="0" borderId="12" xfId="0" applyFont="1" applyBorder="1" applyAlignment="1">
      <alignment vertical="center"/>
    </xf>
    <xf numFmtId="165" fontId="12" fillId="0" borderId="12" xfId="1" applyFont="1" applyBorder="1" applyAlignment="1" applyProtection="1">
      <alignment horizontal="center" vertical="center" wrapText="1"/>
    </xf>
    <xf numFmtId="10" fontId="0" fillId="0" borderId="0" xfId="0" applyNumberFormat="1" applyAlignment="1">
      <alignment vertical="center"/>
    </xf>
    <xf numFmtId="0" fontId="12" fillId="0" borderId="2" xfId="0" applyFont="1" applyBorder="1" applyAlignment="1">
      <alignment horizontal="left"/>
    </xf>
    <xf numFmtId="0" fontId="12" fillId="0" borderId="13" xfId="0" applyFont="1" applyBorder="1" applyAlignment="1">
      <alignment horizontal="center"/>
    </xf>
    <xf numFmtId="0" fontId="13" fillId="0" borderId="12" xfId="0" applyFont="1" applyBorder="1" applyAlignment="1">
      <alignment horizontal="left"/>
    </xf>
    <xf numFmtId="0" fontId="0" fillId="0" borderId="12" xfId="0" applyFont="1" applyBorder="1" applyAlignment="1">
      <alignment horizontal="fill"/>
    </xf>
    <xf numFmtId="165" fontId="12" fillId="0" borderId="12" xfId="1" applyFont="1" applyBorder="1" applyAlignment="1" applyProtection="1">
      <alignment horizontal="fill"/>
    </xf>
    <xf numFmtId="164" fontId="0" fillId="0" borderId="0" xfId="0" applyNumberFormat="1" applyAlignment="1">
      <alignment vertical="center"/>
    </xf>
    <xf numFmtId="0" fontId="12" fillId="0" borderId="12" xfId="0" applyFont="1" applyBorder="1" applyAlignment="1">
      <alignment horizontal="left"/>
    </xf>
    <xf numFmtId="0" fontId="14" fillId="0" borderId="12" xfId="0" applyFont="1" applyBorder="1" applyAlignment="1">
      <alignment horizontal="fill"/>
    </xf>
    <xf numFmtId="165" fontId="15" fillId="0" borderId="12" xfId="1" applyFont="1" applyBorder="1" applyAlignment="1" applyProtection="1">
      <alignment horizontal="fill"/>
    </xf>
    <xf numFmtId="0" fontId="0" fillId="0" borderId="2" xfId="0" applyFont="1" applyBorder="1" applyAlignment="1">
      <alignment horizontal="left"/>
    </xf>
    <xf numFmtId="0" fontId="0" fillId="0" borderId="13" xfId="0" applyFont="1" applyBorder="1" applyAlignment="1">
      <alignment horizontal="center"/>
    </xf>
    <xf numFmtId="0" fontId="0" fillId="0" borderId="12" xfId="0" applyFont="1" applyBorder="1" applyAlignment="1">
      <alignment horizontal="left"/>
    </xf>
    <xf numFmtId="0" fontId="0" fillId="0" borderId="12" xfId="0" applyFont="1" applyBorder="1" applyAlignment="1">
      <alignment horizontal="center"/>
    </xf>
    <xf numFmtId="2" fontId="0" fillId="0" borderId="12" xfId="0" applyNumberFormat="1" applyFont="1" applyBorder="1" applyAlignment="1"/>
    <xf numFmtId="166" fontId="0" fillId="0" borderId="12" xfId="1" applyNumberFormat="1" applyFont="1" applyBorder="1" applyAlignment="1" applyProtection="1"/>
    <xf numFmtId="165" fontId="0" fillId="0" borderId="12" xfId="1" applyFont="1" applyBorder="1" applyAlignment="1" applyProtection="1"/>
    <xf numFmtId="0" fontId="0" fillId="0" borderId="0" xfId="0" applyAlignment="1">
      <alignment vertical="center"/>
    </xf>
    <xf numFmtId="0" fontId="0" fillId="0" borderId="12" xfId="0" applyFont="1" applyBorder="1" applyAlignment="1">
      <alignment horizontal="left"/>
    </xf>
    <xf numFmtId="2" fontId="0" fillId="0" borderId="12" xfId="0" applyNumberFormat="1" applyFont="1" applyBorder="1" applyAlignment="1"/>
    <xf numFmtId="0" fontId="0" fillId="0" borderId="12" xfId="0" applyFont="1" applyBorder="1" applyAlignment="1">
      <alignment horizontal="left" wrapText="1"/>
    </xf>
    <xf numFmtId="0" fontId="0" fillId="0" borderId="12" xfId="0" applyFont="1" applyBorder="1" applyAlignment="1">
      <alignment horizontal="left" wrapText="1"/>
    </xf>
    <xf numFmtId="49" fontId="0" fillId="0" borderId="0" xfId="0" applyNumberFormat="1"/>
    <xf numFmtId="0" fontId="0" fillId="0" borderId="12" xfId="0" applyFont="1" applyBorder="1" applyAlignment="1">
      <alignment horizontal="center"/>
    </xf>
    <xf numFmtId="0" fontId="0" fillId="6" borderId="2" xfId="0" applyFont="1" applyFill="1" applyBorder="1" applyAlignment="1">
      <alignment horizontal="left"/>
    </xf>
    <xf numFmtId="0" fontId="0" fillId="6" borderId="13" xfId="0" applyFont="1" applyFill="1" applyBorder="1" applyAlignment="1">
      <alignment horizontal="center"/>
    </xf>
    <xf numFmtId="0" fontId="0" fillId="6" borderId="12" xfId="0" applyFont="1" applyFill="1" applyBorder="1" applyAlignment="1">
      <alignment horizontal="left"/>
    </xf>
    <xf numFmtId="0" fontId="0" fillId="6" borderId="12" xfId="0" applyFont="1" applyFill="1" applyBorder="1" applyAlignment="1">
      <alignment horizontal="center"/>
    </xf>
    <xf numFmtId="165" fontId="12" fillId="6" borderId="12" xfId="1" applyFont="1" applyFill="1" applyBorder="1" applyAlignment="1" applyProtection="1"/>
    <xf numFmtId="165" fontId="12" fillId="0" borderId="12" xfId="1" applyFont="1" applyBorder="1" applyAlignment="1" applyProtection="1"/>
    <xf numFmtId="165" fontId="15" fillId="0" borderId="12" xfId="1" applyFont="1" applyBorder="1" applyAlignment="1" applyProtection="1"/>
    <xf numFmtId="0" fontId="0" fillId="0" borderId="13" xfId="0" applyFont="1" applyBorder="1" applyAlignment="1">
      <alignment horizontal="center"/>
    </xf>
    <xf numFmtId="0" fontId="0" fillId="0" borderId="12" xfId="0" applyFont="1" applyBorder="1" applyAlignment="1">
      <alignment wrapText="1"/>
    </xf>
    <xf numFmtId="0" fontId="0" fillId="0" borderId="12" xfId="0" applyFont="1" applyBorder="1" applyAlignment="1"/>
    <xf numFmtId="0" fontId="14" fillId="3" borderId="2" xfId="0" applyFont="1" applyFill="1" applyBorder="1" applyAlignment="1">
      <alignment horizontal="left"/>
    </xf>
    <xf numFmtId="0" fontId="14" fillId="3" borderId="13" xfId="0" applyFont="1" applyFill="1" applyBorder="1" applyAlignment="1">
      <alignment horizontal="center"/>
    </xf>
    <xf numFmtId="0" fontId="0" fillId="3" borderId="16" xfId="0" applyFont="1" applyFill="1" applyBorder="1" applyAlignment="1">
      <alignment horizontal="left" wrapText="1"/>
    </xf>
    <xf numFmtId="0" fontId="0" fillId="3" borderId="13" xfId="0" applyFont="1" applyFill="1" applyBorder="1" applyAlignment="1">
      <alignment horizontal="center"/>
    </xf>
    <xf numFmtId="165" fontId="12" fillId="3" borderId="12" xfId="1" applyFont="1" applyFill="1" applyBorder="1" applyAlignment="1" applyProtection="1"/>
    <xf numFmtId="165" fontId="0" fillId="3" borderId="12" xfId="1" applyFont="1" applyFill="1" applyBorder="1" applyAlignment="1" applyProtection="1"/>
    <xf numFmtId="166" fontId="0" fillId="0" borderId="0" xfId="0" applyNumberFormat="1" applyAlignment="1">
      <alignment vertical="center"/>
    </xf>
    <xf numFmtId="166" fontId="0" fillId="0" borderId="0" xfId="0" applyNumberFormat="1"/>
    <xf numFmtId="165" fontId="0" fillId="0" borderId="0" xfId="0" applyNumberFormat="1"/>
    <xf numFmtId="0" fontId="12" fillId="0" borderId="12" xfId="0" applyFont="1" applyBorder="1" applyAlignment="1">
      <alignment horizontal="left" wrapText="1"/>
    </xf>
    <xf numFmtId="0" fontId="14" fillId="0" borderId="13" xfId="0" applyFont="1" applyBorder="1" applyAlignment="1">
      <alignment horizontal="center" wrapText="1"/>
    </xf>
    <xf numFmtId="165" fontId="14" fillId="0" borderId="12" xfId="1" applyFont="1" applyBorder="1" applyAlignment="1" applyProtection="1">
      <alignment wrapText="1"/>
    </xf>
    <xf numFmtId="0" fontId="14" fillId="0" borderId="13" xfId="0" applyFont="1" applyBorder="1" applyAlignment="1">
      <alignment horizontal="center"/>
    </xf>
    <xf numFmtId="165" fontId="14" fillId="0" borderId="12" xfId="1" applyFont="1" applyBorder="1" applyAlignment="1" applyProtection="1"/>
    <xf numFmtId="166" fontId="0" fillId="0" borderId="12" xfId="0" applyNumberFormat="1" applyBorder="1"/>
    <xf numFmtId="0" fontId="0" fillId="0" borderId="16" xfId="0" applyFont="1" applyBorder="1" applyAlignment="1">
      <alignment horizontal="left" wrapText="1"/>
    </xf>
    <xf numFmtId="0" fontId="0" fillId="0" borderId="17" xfId="0" applyFont="1" applyBorder="1" applyAlignment="1">
      <alignment horizontal="center"/>
    </xf>
    <xf numFmtId="0" fontId="0" fillId="0" borderId="18" xfId="0" applyFont="1" applyBorder="1" applyAlignment="1">
      <alignment horizontal="left" wrapText="1"/>
    </xf>
    <xf numFmtId="0" fontId="0" fillId="0" borderId="16" xfId="0" applyFont="1" applyBorder="1" applyAlignment="1">
      <alignment horizontal="center"/>
    </xf>
    <xf numFmtId="166" fontId="14" fillId="0" borderId="12" xfId="1" applyNumberFormat="1" applyFont="1" applyBorder="1" applyAlignment="1" applyProtection="1"/>
    <xf numFmtId="0" fontId="0" fillId="0" borderId="16" xfId="0" applyFont="1" applyBorder="1" applyAlignment="1">
      <alignment horizontal="left"/>
    </xf>
    <xf numFmtId="0" fontId="14" fillId="0" borderId="12" xfId="0" applyFont="1" applyBorder="1" applyAlignment="1">
      <alignment horizontal="center" vertical="center"/>
    </xf>
    <xf numFmtId="2" fontId="14" fillId="0" borderId="12" xfId="0" applyNumberFormat="1" applyFont="1" applyBorder="1" applyAlignment="1">
      <alignment vertical="center"/>
    </xf>
    <xf numFmtId="0" fontId="0" fillId="0" borderId="13" xfId="0" applyFont="1" applyBorder="1" applyAlignment="1">
      <alignment horizontal="center" wrapText="1"/>
    </xf>
    <xf numFmtId="0" fontId="14" fillId="6" borderId="2" xfId="0" applyFont="1" applyFill="1" applyBorder="1" applyAlignment="1">
      <alignment horizontal="left"/>
    </xf>
    <xf numFmtId="0" fontId="0" fillId="6" borderId="10" xfId="0" applyFont="1" applyFill="1" applyBorder="1" applyAlignment="1">
      <alignment horizontal="center"/>
    </xf>
    <xf numFmtId="0" fontId="0" fillId="6" borderId="12" xfId="0" applyFont="1" applyFill="1" applyBorder="1" applyAlignment="1">
      <alignment horizontal="left" wrapText="1"/>
    </xf>
    <xf numFmtId="0" fontId="12" fillId="0" borderId="10" xfId="0" applyFont="1" applyBorder="1" applyAlignment="1">
      <alignment horizontal="center"/>
    </xf>
    <xf numFmtId="2" fontId="16" fillId="0" borderId="12" xfId="0" applyNumberFormat="1" applyFont="1" applyBorder="1" applyAlignment="1"/>
    <xf numFmtId="165" fontId="16" fillId="0" borderId="12" xfId="1" applyFont="1" applyBorder="1" applyAlignment="1" applyProtection="1"/>
    <xf numFmtId="0" fontId="16" fillId="0" borderId="12" xfId="0" applyFont="1" applyBorder="1" applyAlignment="1">
      <alignment horizontal="left"/>
    </xf>
    <xf numFmtId="0" fontId="16" fillId="0" borderId="12" xfId="0" applyFont="1" applyBorder="1" applyAlignment="1">
      <alignment horizontal="left" wrapText="1"/>
    </xf>
    <xf numFmtId="0" fontId="0" fillId="0" borderId="20" xfId="0" applyFont="1" applyBorder="1" applyAlignment="1">
      <alignment horizontal="center"/>
    </xf>
    <xf numFmtId="0" fontId="0" fillId="0" borderId="21" xfId="0" applyFont="1" applyBorder="1" applyAlignment="1">
      <alignment horizontal="left" wrapText="1"/>
    </xf>
    <xf numFmtId="0" fontId="0" fillId="0" borderId="21" xfId="0" applyFont="1" applyBorder="1" applyAlignment="1">
      <alignment horizontal="left"/>
    </xf>
    <xf numFmtId="0" fontId="16" fillId="0" borderId="13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0" fillId="0" borderId="0" xfId="0" applyAlignment="1"/>
    <xf numFmtId="0" fontId="0" fillId="6" borderId="2" xfId="0" applyFill="1" applyBorder="1" applyAlignment="1">
      <alignment horizontal="left"/>
    </xf>
    <xf numFmtId="0" fontId="16" fillId="6" borderId="13" xfId="0" applyFont="1" applyFill="1" applyBorder="1" applyAlignment="1">
      <alignment horizontal="center"/>
    </xf>
    <xf numFmtId="0" fontId="16" fillId="6" borderId="12" xfId="0" applyFont="1" applyFill="1" applyBorder="1" applyAlignment="1">
      <alignment horizontal="left" wrapText="1"/>
    </xf>
    <xf numFmtId="0" fontId="16" fillId="6" borderId="12" xfId="0" applyFont="1" applyFill="1" applyBorder="1" applyAlignment="1">
      <alignment horizontal="center"/>
    </xf>
    <xf numFmtId="165" fontId="12" fillId="6" borderId="3" xfId="1" applyFont="1" applyFill="1" applyBorder="1" applyAlignment="1" applyProtection="1"/>
    <xf numFmtId="0" fontId="13" fillId="0" borderId="12" xfId="0" applyFont="1" applyBorder="1" applyAlignment="1">
      <alignment horizontal="left" wrapText="1"/>
    </xf>
    <xf numFmtId="165" fontId="12" fillId="0" borderId="22" xfId="1" applyFont="1" applyBorder="1" applyAlignment="1" applyProtection="1"/>
    <xf numFmtId="9" fontId="0" fillId="0" borderId="0" xfId="0" applyNumberFormat="1" applyAlignment="1">
      <alignment vertical="center"/>
    </xf>
    <xf numFmtId="0" fontId="0" fillId="0" borderId="12" xfId="0" applyFont="1" applyBorder="1" applyAlignment="1">
      <alignment wrapText="1"/>
    </xf>
    <xf numFmtId="2" fontId="0" fillId="0" borderId="12" xfId="0" applyNumberFormat="1" applyBorder="1" applyAlignment="1"/>
    <xf numFmtId="0" fontId="12" fillId="0" borderId="12" xfId="0" applyFont="1" applyBorder="1" applyAlignment="1">
      <alignment wrapText="1"/>
    </xf>
    <xf numFmtId="0" fontId="16" fillId="0" borderId="23" xfId="0" applyFont="1" applyBorder="1" applyAlignment="1">
      <alignment horizontal="left" wrapText="1"/>
    </xf>
    <xf numFmtId="165" fontId="0" fillId="0" borderId="12" xfId="1" applyFont="1" applyBorder="1" applyAlignment="1" applyProtection="1">
      <alignment horizontal="center"/>
    </xf>
    <xf numFmtId="166" fontId="0" fillId="0" borderId="12" xfId="0" applyNumberFormat="1" applyFont="1" applyBorder="1" applyAlignment="1">
      <alignment horizontal="fill"/>
    </xf>
    <xf numFmtId="0" fontId="14" fillId="6" borderId="2" xfId="0" applyFont="1" applyFill="1" applyBorder="1" applyAlignment="1">
      <alignment horizontal="left" vertical="center"/>
    </xf>
    <xf numFmtId="0" fontId="14" fillId="6" borderId="13" xfId="0" applyFont="1" applyFill="1" applyBorder="1" applyAlignment="1">
      <alignment horizontal="center" vertical="center"/>
    </xf>
    <xf numFmtId="0" fontId="14" fillId="6" borderId="12" xfId="0" applyFont="1" applyFill="1" applyBorder="1" applyAlignment="1">
      <alignment horizontal="left" vertical="center"/>
    </xf>
    <xf numFmtId="0" fontId="14" fillId="6" borderId="12" xfId="0" applyFont="1" applyFill="1" applyBorder="1" applyAlignment="1">
      <alignment horizontal="center" vertical="center"/>
    </xf>
    <xf numFmtId="165" fontId="12" fillId="6" borderId="12" xfId="1" applyFont="1" applyFill="1" applyBorder="1" applyAlignment="1" applyProtection="1">
      <alignment vertical="center"/>
    </xf>
    <xf numFmtId="2" fontId="0" fillId="0" borderId="12" xfId="0" applyNumberFormat="1" applyBorder="1" applyAlignment="1"/>
    <xf numFmtId="0" fontId="0" fillId="0" borderId="0" xfId="0" applyBorder="1" applyAlignment="1">
      <alignment vertical="center" wrapText="1"/>
    </xf>
    <xf numFmtId="0" fontId="0" fillId="0" borderId="23" xfId="0" applyFont="1" applyBorder="1" applyAlignment="1">
      <alignment horizontal="left" wrapText="1"/>
    </xf>
    <xf numFmtId="0" fontId="0" fillId="6" borderId="13" xfId="0" applyFill="1" applyBorder="1" applyAlignment="1">
      <alignment horizontal="center"/>
    </xf>
    <xf numFmtId="0" fontId="0" fillId="6" borderId="12" xfId="0" applyFill="1" applyBorder="1" applyAlignment="1">
      <alignment horizontal="center"/>
    </xf>
    <xf numFmtId="0" fontId="0" fillId="6" borderId="12" xfId="0" applyFill="1" applyBorder="1" applyAlignment="1">
      <alignment horizontal="left"/>
    </xf>
    <xf numFmtId="0" fontId="12" fillId="0" borderId="12" xfId="0" applyFont="1" applyBorder="1" applyAlignment="1">
      <alignment horizontal="center"/>
    </xf>
    <xf numFmtId="0" fontId="0" fillId="6" borderId="2" xfId="0" applyFill="1" applyBorder="1" applyAlignment="1">
      <alignment vertical="center"/>
    </xf>
    <xf numFmtId="0" fontId="0" fillId="6" borderId="12" xfId="0" applyFill="1" applyBorder="1" applyAlignment="1">
      <alignment horizontal="center" vertical="center"/>
    </xf>
    <xf numFmtId="0" fontId="0" fillId="6" borderId="12" xfId="0" applyFill="1" applyBorder="1" applyAlignment="1">
      <alignment horizontal="left" vertical="center"/>
    </xf>
    <xf numFmtId="0" fontId="12" fillId="0" borderId="2" xfId="0" applyFont="1" applyBorder="1" applyAlignment="1"/>
    <xf numFmtId="0" fontId="0" fillId="0" borderId="21" xfId="0" applyBorder="1" applyAlignment="1">
      <alignment horizontal="center"/>
    </xf>
    <xf numFmtId="0" fontId="0" fillId="5" borderId="12" xfId="0" applyFont="1" applyFill="1" applyBorder="1" applyAlignment="1">
      <alignment horizontal="center"/>
    </xf>
    <xf numFmtId="165" fontId="0" fillId="5" borderId="12" xfId="1" applyFont="1" applyFill="1" applyBorder="1" applyAlignment="1" applyProtection="1"/>
    <xf numFmtId="0" fontId="17" fillId="0" borderId="12" xfId="0" applyFont="1" applyBorder="1" applyAlignment="1">
      <alignment horizontal="center"/>
    </xf>
    <xf numFmtId="0" fontId="0" fillId="0" borderId="12" xfId="0" applyFont="1" applyBorder="1" applyAlignment="1"/>
    <xf numFmtId="0" fontId="16" fillId="0" borderId="23" xfId="0" applyFont="1" applyBorder="1" applyAlignment="1">
      <alignment wrapText="1"/>
    </xf>
    <xf numFmtId="0" fontId="16" fillId="0" borderId="23" xfId="0" applyFont="1" applyBorder="1" applyAlignment="1">
      <alignment wrapText="1"/>
    </xf>
    <xf numFmtId="0" fontId="0" fillId="6" borderId="12" xfId="0" applyFill="1" applyBorder="1" applyAlignment="1">
      <alignment horizontal="left" wrapText="1"/>
    </xf>
    <xf numFmtId="165" fontId="12" fillId="0" borderId="12" xfId="1" applyFont="1" applyBorder="1" applyAlignment="1" applyProtection="1"/>
    <xf numFmtId="165" fontId="12" fillId="5" borderId="12" xfId="1" applyFont="1" applyFill="1" applyBorder="1" applyAlignment="1" applyProtection="1"/>
    <xf numFmtId="0" fontId="12" fillId="0" borderId="3" xfId="0" applyFont="1" applyBorder="1" applyAlignment="1">
      <alignment horizontal="left"/>
    </xf>
    <xf numFmtId="165" fontId="12" fillId="5" borderId="12" xfId="0" applyNumberFormat="1" applyFont="1" applyFill="1" applyBorder="1" applyAlignment="1">
      <alignment horizontal="fill"/>
    </xf>
    <xf numFmtId="0" fontId="18" fillId="0" borderId="12" xfId="0" applyFont="1" applyBorder="1" applyAlignment="1">
      <alignment horizontal="left"/>
    </xf>
    <xf numFmtId="0" fontId="18" fillId="6" borderId="12" xfId="0" applyFont="1" applyFill="1" applyBorder="1" applyAlignment="1">
      <alignment horizontal="left"/>
    </xf>
    <xf numFmtId="0" fontId="12" fillId="6" borderId="24" xfId="0" applyFont="1" applyFill="1" applyBorder="1" applyAlignment="1">
      <alignment horizontal="left"/>
    </xf>
    <xf numFmtId="0" fontId="12" fillId="6" borderId="25" xfId="0" applyFont="1" applyFill="1" applyBorder="1" applyAlignment="1">
      <alignment horizontal="center"/>
    </xf>
    <xf numFmtId="0" fontId="12" fillId="6" borderId="25" xfId="0" applyFont="1" applyFill="1" applyBorder="1" applyAlignment="1">
      <alignment horizontal="left"/>
    </xf>
    <xf numFmtId="0" fontId="0" fillId="6" borderId="25" xfId="0" applyFont="1" applyFill="1" applyBorder="1" applyAlignment="1">
      <alignment horizontal="center"/>
    </xf>
    <xf numFmtId="165" fontId="12" fillId="6" borderId="25" xfId="1" applyFont="1" applyFill="1" applyBorder="1" applyAlignment="1" applyProtection="1"/>
    <xf numFmtId="0" fontId="12" fillId="0" borderId="27" xfId="0" applyFont="1" applyBorder="1" applyAlignment="1">
      <alignment horizontal="left" vertical="center"/>
    </xf>
    <xf numFmtId="0" fontId="12" fillId="0" borderId="28" xfId="0" applyFont="1" applyBorder="1" applyAlignment="1">
      <alignment horizontal="center" vertical="center"/>
    </xf>
    <xf numFmtId="0" fontId="12" fillId="0" borderId="28" xfId="0" applyFont="1" applyBorder="1" applyAlignment="1">
      <alignment horizontal="left" vertical="center"/>
    </xf>
    <xf numFmtId="0" fontId="0" fillId="0" borderId="28" xfId="0" applyFont="1" applyBorder="1" applyAlignment="1">
      <alignment horizontal="center" vertical="center"/>
    </xf>
    <xf numFmtId="0" fontId="0" fillId="0" borderId="28" xfId="0" applyFont="1" applyBorder="1" applyAlignment="1">
      <alignment horizontal="fill" vertical="center"/>
    </xf>
    <xf numFmtId="165" fontId="0" fillId="0" borderId="28" xfId="1" applyFont="1" applyBorder="1" applyAlignment="1" applyProtection="1">
      <alignment vertical="center"/>
    </xf>
    <xf numFmtId="165" fontId="0" fillId="0" borderId="29" xfId="1" applyFont="1" applyBorder="1" applyAlignment="1" applyProtection="1">
      <alignment vertical="center"/>
    </xf>
    <xf numFmtId="0" fontId="12" fillId="6" borderId="2" xfId="0" applyFont="1" applyFill="1" applyBorder="1" applyAlignment="1">
      <alignment horizontal="left" vertical="center"/>
    </xf>
    <xf numFmtId="0" fontId="12" fillId="6" borderId="12" xfId="0" applyFont="1" applyFill="1" applyBorder="1" applyAlignment="1">
      <alignment horizontal="center" vertical="center"/>
    </xf>
    <xf numFmtId="0" fontId="19" fillId="6" borderId="12" xfId="0" applyFont="1" applyFill="1" applyBorder="1" applyAlignment="1">
      <alignment horizontal="right" vertical="center"/>
    </xf>
    <xf numFmtId="0" fontId="0" fillId="6" borderId="12" xfId="0" applyFont="1" applyFill="1" applyBorder="1" applyAlignment="1">
      <alignment horizontal="fill" vertical="center"/>
    </xf>
    <xf numFmtId="165" fontId="20" fillId="6" borderId="22" xfId="1" applyFont="1" applyFill="1" applyBorder="1" applyAlignment="1" applyProtection="1">
      <alignment vertical="center"/>
    </xf>
    <xf numFmtId="0" fontId="12" fillId="6" borderId="12" xfId="0" applyFont="1" applyFill="1" applyBorder="1" applyAlignment="1">
      <alignment horizontal="right" vertical="center"/>
    </xf>
    <xf numFmtId="0" fontId="0" fillId="6" borderId="12" xfId="0" applyFont="1" applyFill="1" applyBorder="1" applyAlignment="1">
      <alignment horizontal="center" vertical="center"/>
    </xf>
    <xf numFmtId="0" fontId="0" fillId="6" borderId="2" xfId="0" applyFont="1" applyFill="1" applyBorder="1" applyAlignment="1">
      <alignment horizontal="left" vertical="center"/>
    </xf>
    <xf numFmtId="2" fontId="0" fillId="6" borderId="12" xfId="0" applyNumberFormat="1" applyFont="1" applyFill="1" applyBorder="1" applyAlignment="1">
      <alignment vertical="center"/>
    </xf>
    <xf numFmtId="0" fontId="0" fillId="0" borderId="2" xfId="0" applyFont="1" applyBorder="1" applyAlignment="1">
      <alignment horizontal="left" vertical="center"/>
    </xf>
    <xf numFmtId="0" fontId="0" fillId="0" borderId="12" xfId="0" applyFont="1" applyBorder="1" applyAlignment="1">
      <alignment horizontal="center" vertical="center"/>
    </xf>
    <xf numFmtId="0" fontId="19" fillId="0" borderId="12" xfId="0" applyFont="1" applyBorder="1" applyAlignment="1">
      <alignment horizontal="right" vertical="center"/>
    </xf>
    <xf numFmtId="2" fontId="0" fillId="0" borderId="12" xfId="0" applyNumberFormat="1" applyFont="1" applyBorder="1" applyAlignment="1">
      <alignment vertical="center"/>
    </xf>
    <xf numFmtId="165" fontId="20" fillId="0" borderId="22" xfId="1" applyFont="1" applyBorder="1" applyAlignment="1" applyProtection="1">
      <alignment vertical="center"/>
    </xf>
    <xf numFmtId="0" fontId="0" fillId="3" borderId="2" xfId="0" applyFont="1" applyFill="1" applyBorder="1" applyAlignment="1">
      <alignment horizontal="left" vertical="center"/>
    </xf>
    <xf numFmtId="0" fontId="0" fillId="3" borderId="12" xfId="0" applyFont="1" applyFill="1" applyBorder="1" applyAlignment="1">
      <alignment horizontal="center" vertical="center"/>
    </xf>
    <xf numFmtId="0" fontId="19" fillId="3" borderId="12" xfId="0" applyFont="1" applyFill="1" applyBorder="1" applyAlignment="1">
      <alignment horizontal="right" vertical="center"/>
    </xf>
    <xf numFmtId="2" fontId="0" fillId="3" borderId="12" xfId="0" applyNumberFormat="1" applyFont="1" applyFill="1" applyBorder="1" applyAlignment="1">
      <alignment vertical="center"/>
    </xf>
    <xf numFmtId="0" fontId="19" fillId="3" borderId="3" xfId="0" applyFont="1" applyFill="1" applyBorder="1" applyAlignment="1">
      <alignment horizontal="right" vertical="center"/>
    </xf>
    <xf numFmtId="165" fontId="20" fillId="3" borderId="12" xfId="1" applyFont="1" applyFill="1" applyBorder="1" applyAlignment="1" applyProtection="1">
      <alignment vertical="center"/>
    </xf>
    <xf numFmtId="0" fontId="12" fillId="3" borderId="12" xfId="0" applyFont="1" applyFill="1" applyBorder="1" applyAlignment="1">
      <alignment horizontal="right" vertical="center"/>
    </xf>
    <xf numFmtId="0" fontId="12" fillId="3" borderId="3" xfId="0" applyFont="1" applyFill="1" applyBorder="1" applyAlignment="1">
      <alignment horizontal="right" vertical="center"/>
    </xf>
    <xf numFmtId="165" fontId="0" fillId="3" borderId="12" xfId="1" applyFont="1" applyFill="1" applyBorder="1" applyAlignment="1" applyProtection="1">
      <alignment vertical="center"/>
    </xf>
    <xf numFmtId="0" fontId="0" fillId="0" borderId="24" xfId="0" applyFont="1" applyBorder="1" applyAlignment="1">
      <alignment horizontal="left" vertical="center"/>
    </xf>
    <xf numFmtId="0" fontId="0" fillId="0" borderId="25" xfId="0" applyFont="1" applyBorder="1" applyAlignment="1">
      <alignment horizontal="center" vertical="center"/>
    </xf>
    <xf numFmtId="0" fontId="19" fillId="0" borderId="25" xfId="0" applyFont="1" applyBorder="1" applyAlignment="1">
      <alignment horizontal="right" vertical="center"/>
    </xf>
    <xf numFmtId="165" fontId="0" fillId="0" borderId="25" xfId="1" applyFont="1" applyBorder="1" applyAlignment="1" applyProtection="1">
      <alignment vertical="center"/>
    </xf>
    <xf numFmtId="0" fontId="19" fillId="0" borderId="6" xfId="0" applyFont="1" applyBorder="1" applyAlignment="1">
      <alignment horizontal="right" vertical="center"/>
    </xf>
    <xf numFmtId="165" fontId="20" fillId="0" borderId="25" xfId="1" applyFont="1" applyBorder="1" applyAlignment="1" applyProtection="1">
      <alignment vertical="center"/>
    </xf>
    <xf numFmtId="0" fontId="0" fillId="0" borderId="5" xfId="0" applyFont="1" applyBorder="1" applyAlignment="1">
      <alignment horizontal="left" vertical="center"/>
    </xf>
    <xf numFmtId="0" fontId="0" fillId="0" borderId="26" xfId="0" applyFont="1" applyBorder="1" applyAlignment="1">
      <alignment horizontal="center" vertical="center"/>
    </xf>
    <xf numFmtId="0" fontId="19" fillId="0" borderId="26" xfId="0" applyFont="1" applyBorder="1" applyAlignment="1">
      <alignment horizontal="right" vertical="center"/>
    </xf>
    <xf numFmtId="165" fontId="0" fillId="0" borderId="26" xfId="1" applyFont="1" applyBorder="1" applyAlignment="1" applyProtection="1">
      <alignment vertical="center"/>
    </xf>
    <xf numFmtId="0" fontId="21" fillId="0" borderId="30" xfId="0" applyFont="1" applyBorder="1" applyAlignment="1">
      <alignment horizontal="right" vertical="center"/>
    </xf>
    <xf numFmtId="165" fontId="22" fillId="0" borderId="31" xfId="1" applyFont="1" applyBorder="1" applyAlignment="1" applyProtection="1">
      <alignment vertical="center"/>
    </xf>
    <xf numFmtId="165" fontId="0" fillId="0" borderId="0" xfId="1" applyFont="1" applyBorder="1" applyAlignment="1" applyProtection="1">
      <alignment vertical="center"/>
    </xf>
    <xf numFmtId="0" fontId="6" fillId="0" borderId="0" xfId="5" applyNumberFormat="1" applyFont="1" applyFill="1" applyBorder="1"/>
    <xf numFmtId="0" fontId="0" fillId="0" borderId="0" xfId="0" applyBorder="1"/>
    <xf numFmtId="165" fontId="0" fillId="5" borderId="22" xfId="1" applyFont="1" applyFill="1" applyBorder="1" applyAlignment="1" applyProtection="1">
      <alignment horizontal="left" vertical="center"/>
    </xf>
    <xf numFmtId="0" fontId="0" fillId="0" borderId="0" xfId="0" applyFont="1" applyBorder="1" applyAlignment="1">
      <alignment horizontal="right"/>
    </xf>
    <xf numFmtId="165" fontId="0" fillId="5" borderId="32" xfId="1" applyFont="1" applyFill="1" applyBorder="1" applyAlignment="1" applyProtection="1">
      <alignment horizontal="left" vertical="center"/>
    </xf>
    <xf numFmtId="0" fontId="0" fillId="0" borderId="0" xfId="0" applyBorder="1" applyAlignment="1">
      <alignment horizontal="right"/>
    </xf>
    <xf numFmtId="0" fontId="24" fillId="0" borderId="0" xfId="5" applyFill="1" applyBorder="1" applyAlignment="1" applyProtection="1">
      <alignment vertical="center"/>
    </xf>
    <xf numFmtId="165" fontId="0" fillId="5" borderId="33" xfId="1" applyFont="1" applyFill="1" applyBorder="1" applyAlignment="1" applyProtection="1">
      <alignment horizontal="left" vertical="center"/>
    </xf>
    <xf numFmtId="165" fontId="25" fillId="5" borderId="34" xfId="1" applyFont="1" applyFill="1" applyBorder="1" applyAlignment="1" applyProtection="1">
      <alignment horizontal="left" vertical="center"/>
    </xf>
    <xf numFmtId="0" fontId="0" fillId="5" borderId="35" xfId="0" applyFont="1" applyFill="1" applyBorder="1" applyAlignment="1">
      <alignment horizontal="left" vertical="center"/>
    </xf>
    <xf numFmtId="0" fontId="0" fillId="5" borderId="0" xfId="0" applyFont="1" applyFill="1" applyBorder="1" applyAlignment="1">
      <alignment horizontal="left" vertical="center"/>
    </xf>
    <xf numFmtId="0" fontId="0" fillId="0" borderId="37" xfId="0" applyBorder="1" applyAlignment="1">
      <alignment vertical="center"/>
    </xf>
    <xf numFmtId="0" fontId="0" fillId="0" borderId="12" xfId="0" applyBorder="1" applyAlignment="1">
      <alignment horizontal="center" vertical="center"/>
    </xf>
    <xf numFmtId="0" fontId="26" fillId="0" borderId="12" xfId="0" applyFont="1" applyBorder="1" applyAlignment="1">
      <alignment vertical="center"/>
    </xf>
    <xf numFmtId="2" fontId="0" fillId="0" borderId="12" xfId="0" applyNumberFormat="1" applyBorder="1" applyAlignment="1">
      <alignment vertical="center"/>
    </xf>
    <xf numFmtId="165" fontId="0" fillId="0" borderId="38" xfId="1" applyFont="1" applyBorder="1" applyAlignment="1" applyProtection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0" fillId="0" borderId="35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26" fillId="0" borderId="0" xfId="0" applyFont="1" applyBorder="1" applyAlignment="1">
      <alignment vertical="center"/>
    </xf>
    <xf numFmtId="2" fontId="0" fillId="0" borderId="0" xfId="0" applyNumberFormat="1" applyBorder="1" applyAlignment="1">
      <alignment vertical="center"/>
    </xf>
    <xf numFmtId="165" fontId="0" fillId="0" borderId="39" xfId="1" applyFont="1" applyBorder="1" applyAlignment="1" applyProtection="1">
      <alignment vertical="center"/>
    </xf>
    <xf numFmtId="0" fontId="28" fillId="5" borderId="40" xfId="5" applyNumberFormat="1" applyFont="1" applyFill="1" applyBorder="1" applyAlignment="1">
      <alignment horizontal="center" vertical="center" wrapText="1"/>
    </xf>
    <xf numFmtId="0" fontId="28" fillId="5" borderId="41" xfId="5" applyNumberFormat="1" applyFont="1" applyFill="1" applyBorder="1" applyAlignment="1">
      <alignment horizontal="center" vertical="center" wrapText="1"/>
    </xf>
    <xf numFmtId="169" fontId="28" fillId="5" borderId="41" xfId="2" applyNumberFormat="1" applyFont="1" applyFill="1" applyBorder="1" applyAlignment="1" applyProtection="1">
      <alignment horizontal="center" vertical="center" wrapText="1"/>
    </xf>
    <xf numFmtId="165" fontId="28" fillId="5" borderId="0" xfId="1" applyFont="1" applyFill="1" applyBorder="1" applyAlignment="1" applyProtection="1">
      <alignment horizontal="center" vertical="center" wrapText="1"/>
    </xf>
    <xf numFmtId="0" fontId="20" fillId="6" borderId="39" xfId="0" applyFont="1" applyFill="1" applyBorder="1" applyAlignment="1">
      <alignment horizontal="center" vertical="center" wrapText="1"/>
    </xf>
    <xf numFmtId="0" fontId="18" fillId="5" borderId="40" xfId="5" applyNumberFormat="1" applyFont="1" applyFill="1" applyBorder="1" applyAlignment="1">
      <alignment horizontal="center" vertical="center" wrapText="1"/>
    </xf>
    <xf numFmtId="0" fontId="18" fillId="5" borderId="41" xfId="5" applyNumberFormat="1" applyFont="1" applyFill="1" applyBorder="1" applyAlignment="1">
      <alignment horizontal="center" vertical="center" wrapText="1"/>
    </xf>
    <xf numFmtId="0" fontId="18" fillId="5" borderId="41" xfId="5" applyNumberFormat="1" applyFont="1" applyFill="1" applyBorder="1" applyAlignment="1">
      <alignment horizontal="left" vertical="center" wrapText="1"/>
    </xf>
    <xf numFmtId="169" fontId="18" fillId="5" borderId="41" xfId="2" applyNumberFormat="1" applyFont="1" applyFill="1" applyBorder="1" applyAlignment="1" applyProtection="1">
      <alignment horizontal="center" vertical="center" wrapText="1"/>
    </xf>
    <xf numFmtId="165" fontId="0" fillId="0" borderId="41" xfId="1" applyFont="1" applyBorder="1" applyAlignment="1" applyProtection="1">
      <alignment vertical="center"/>
    </xf>
    <xf numFmtId="170" fontId="0" fillId="0" borderId="42" xfId="2" applyNumberFormat="1" applyFont="1" applyBorder="1" applyAlignment="1" applyProtection="1">
      <alignment horizontal="center" vertical="center" wrapText="1"/>
    </xf>
    <xf numFmtId="0" fontId="18" fillId="0" borderId="41" xfId="5" applyNumberFormat="1" applyFont="1" applyFill="1" applyBorder="1" applyAlignment="1">
      <alignment horizontal="center" vertical="center" wrapText="1"/>
    </xf>
    <xf numFmtId="0" fontId="18" fillId="0" borderId="41" xfId="5" applyNumberFormat="1" applyFont="1" applyFill="1" applyBorder="1" applyAlignment="1">
      <alignment horizontal="left" vertical="center" wrapText="1"/>
    </xf>
    <xf numFmtId="169" fontId="18" fillId="0" borderId="41" xfId="2" applyNumberFormat="1" applyFont="1" applyBorder="1" applyAlignment="1" applyProtection="1">
      <alignment horizontal="center" vertical="center" wrapText="1"/>
    </xf>
    <xf numFmtId="0" fontId="0" fillId="0" borderId="40" xfId="0" applyBorder="1"/>
    <xf numFmtId="0" fontId="0" fillId="0" borderId="41" xfId="0" applyBorder="1"/>
    <xf numFmtId="0" fontId="12" fillId="6" borderId="41" xfId="0" applyFont="1" applyFill="1" applyBorder="1" applyAlignment="1">
      <alignment horizontal="center"/>
    </xf>
    <xf numFmtId="165" fontId="0" fillId="6" borderId="41" xfId="1" applyFont="1" applyFill="1" applyBorder="1" applyAlignment="1" applyProtection="1">
      <alignment vertical="center"/>
    </xf>
    <xf numFmtId="170" fontId="12" fillId="6" borderId="42" xfId="0" applyNumberFormat="1" applyFont="1" applyFill="1" applyBorder="1"/>
    <xf numFmtId="170" fontId="29" fillId="6" borderId="42" xfId="0" applyNumberFormat="1" applyFont="1" applyFill="1" applyBorder="1"/>
    <xf numFmtId="0" fontId="0" fillId="0" borderId="35" xfId="0" applyBorder="1"/>
    <xf numFmtId="0" fontId="0" fillId="0" borderId="39" xfId="0" applyBorder="1"/>
    <xf numFmtId="0" fontId="12" fillId="6" borderId="42" xfId="0" applyFont="1" applyFill="1" applyBorder="1" applyAlignment="1">
      <alignment horizontal="center" vertical="center" wrapText="1"/>
    </xf>
    <xf numFmtId="0" fontId="30" fillId="5" borderId="40" xfId="5" applyNumberFormat="1" applyFont="1" applyFill="1" applyBorder="1" applyAlignment="1">
      <alignment horizontal="center" vertical="center" wrapText="1"/>
    </xf>
    <xf numFmtId="0" fontId="30" fillId="5" borderId="41" xfId="5" applyNumberFormat="1" applyFont="1" applyFill="1" applyBorder="1" applyAlignment="1">
      <alignment horizontal="center" vertical="center" wrapText="1"/>
    </xf>
    <xf numFmtId="169" fontId="30" fillId="5" borderId="41" xfId="2" applyNumberFormat="1" applyFont="1" applyFill="1" applyBorder="1" applyAlignment="1" applyProtection="1">
      <alignment horizontal="center" vertical="center" wrapText="1"/>
    </xf>
    <xf numFmtId="165" fontId="30" fillId="5" borderId="0" xfId="1" applyFont="1" applyFill="1" applyBorder="1" applyAlignment="1" applyProtection="1">
      <alignment horizontal="center" vertical="center" wrapText="1"/>
    </xf>
    <xf numFmtId="0" fontId="12" fillId="6" borderId="39" xfId="0" applyFont="1" applyFill="1" applyBorder="1" applyAlignment="1">
      <alignment horizontal="center" vertical="center" wrapText="1"/>
    </xf>
    <xf numFmtId="0" fontId="18" fillId="5" borderId="43" xfId="5" applyNumberFormat="1" applyFont="1" applyFill="1" applyBorder="1" applyAlignment="1">
      <alignment horizontal="center" vertical="center" wrapText="1"/>
    </xf>
    <xf numFmtId="0" fontId="0" fillId="0" borderId="40" xfId="0" applyFont="1" applyBorder="1" applyAlignment="1">
      <alignment horizontal="center"/>
    </xf>
    <xf numFmtId="0" fontId="0" fillId="0" borderId="41" xfId="0" applyFont="1" applyBorder="1" applyAlignment="1">
      <alignment horizontal="center"/>
    </xf>
    <xf numFmtId="0" fontId="31" fillId="0" borderId="41" xfId="0" applyFont="1" applyBorder="1" applyAlignment="1">
      <alignment vertical="center" wrapText="1"/>
    </xf>
    <xf numFmtId="0" fontId="20" fillId="6" borderId="41" xfId="0" applyFont="1" applyFill="1" applyBorder="1" applyAlignment="1">
      <alignment horizontal="center" vertical="center" wrapText="1"/>
    </xf>
    <xf numFmtId="170" fontId="12" fillId="6" borderId="42" xfId="0" applyNumberFormat="1" applyFont="1" applyFill="1" applyBorder="1" applyAlignment="1">
      <alignment horizontal="center" vertical="center" wrapText="1"/>
    </xf>
    <xf numFmtId="0" fontId="0" fillId="0" borderId="40" xfId="0" applyFont="1" applyBorder="1"/>
    <xf numFmtId="0" fontId="0" fillId="0" borderId="41" xfId="0" applyFont="1" applyBorder="1"/>
    <xf numFmtId="171" fontId="16" fillId="0" borderId="15" xfId="0" applyNumberFormat="1" applyFont="1" applyBorder="1" applyAlignment="1">
      <alignment horizontal="right" vertical="top" wrapText="1"/>
    </xf>
    <xf numFmtId="4" fontId="16" fillId="0" borderId="15" xfId="0" applyNumberFormat="1" applyFont="1" applyBorder="1" applyAlignment="1">
      <alignment horizontal="right" vertical="top" wrapText="1"/>
    </xf>
    <xf numFmtId="171" fontId="16" fillId="0" borderId="44" xfId="0" applyNumberFormat="1" applyFont="1" applyBorder="1" applyAlignment="1">
      <alignment horizontal="right" vertical="top" wrapText="1"/>
    </xf>
    <xf numFmtId="4" fontId="16" fillId="0" borderId="44" xfId="0" applyNumberFormat="1" applyFont="1" applyBorder="1" applyAlignment="1">
      <alignment horizontal="right" vertical="top" wrapText="1"/>
    </xf>
    <xf numFmtId="0" fontId="16" fillId="0" borderId="41" xfId="0" applyFont="1" applyBorder="1" applyAlignment="1">
      <alignment horizontal="left" vertical="top" wrapText="1"/>
    </xf>
    <xf numFmtId="171" fontId="16" fillId="0" borderId="41" xfId="0" applyNumberFormat="1" applyFont="1" applyBorder="1" applyAlignment="1">
      <alignment horizontal="right" vertical="top" wrapText="1"/>
    </xf>
    <xf numFmtId="4" fontId="16" fillId="0" borderId="41" xfId="0" applyNumberFormat="1" applyFont="1" applyBorder="1" applyAlignment="1">
      <alignment horizontal="right" vertical="top" wrapText="1"/>
    </xf>
    <xf numFmtId="0" fontId="18" fillId="0" borderId="40" xfId="5" applyNumberFormat="1" applyFont="1" applyFill="1" applyBorder="1" applyAlignment="1">
      <alignment horizontal="center" vertical="center" wrapText="1"/>
    </xf>
    <xf numFmtId="0" fontId="32" fillId="0" borderId="41" xfId="0" applyFont="1" applyBorder="1" applyAlignment="1">
      <alignment horizontal="center" vertical="center"/>
    </xf>
    <xf numFmtId="165" fontId="32" fillId="0" borderId="41" xfId="1" applyFont="1" applyBorder="1" applyAlignment="1" applyProtection="1">
      <alignment horizontal="center" vertical="center"/>
    </xf>
    <xf numFmtId="0" fontId="32" fillId="0" borderId="41" xfId="0" applyFont="1" applyBorder="1" applyAlignment="1">
      <alignment horizontal="center" vertical="center"/>
    </xf>
    <xf numFmtId="172" fontId="32" fillId="0" borderId="41" xfId="1" applyNumberFormat="1" applyFont="1" applyBorder="1" applyAlignment="1" applyProtection="1">
      <alignment horizontal="center" vertical="center" wrapText="1"/>
    </xf>
    <xf numFmtId="0" fontId="18" fillId="0" borderId="46" xfId="5" applyNumberFormat="1" applyFont="1" applyFill="1" applyBorder="1" applyAlignment="1">
      <alignment horizontal="center" vertical="center" wrapText="1"/>
    </xf>
    <xf numFmtId="172" fontId="32" fillId="0" borderId="46" xfId="1" applyNumberFormat="1" applyFont="1" applyBorder="1" applyAlignment="1" applyProtection="1">
      <alignment horizontal="center" vertical="center" wrapText="1"/>
    </xf>
    <xf numFmtId="172" fontId="18" fillId="0" borderId="41" xfId="1" applyNumberFormat="1" applyFont="1" applyBorder="1" applyAlignment="1" applyProtection="1">
      <alignment horizontal="center" vertical="center" wrapText="1"/>
    </xf>
    <xf numFmtId="170" fontId="0" fillId="0" borderId="0" xfId="0" applyNumberFormat="1"/>
    <xf numFmtId="0" fontId="18" fillId="5" borderId="41" xfId="5" applyNumberFormat="1" applyFont="1" applyFill="1" applyBorder="1" applyAlignment="1">
      <alignment horizontal="center" vertical="center" wrapText="1"/>
    </xf>
    <xf numFmtId="173" fontId="18" fillId="5" borderId="41" xfId="5" applyNumberFormat="1" applyFont="1" applyFill="1" applyBorder="1" applyAlignment="1">
      <alignment horizontal="right" vertical="center" wrapText="1"/>
    </xf>
    <xf numFmtId="173" fontId="18" fillId="0" borderId="41" xfId="5" applyNumberFormat="1" applyFont="1" applyFill="1" applyBorder="1" applyAlignment="1">
      <alignment horizontal="right" vertical="center" wrapText="1"/>
    </xf>
    <xf numFmtId="4" fontId="18" fillId="5" borderId="41" xfId="5" applyNumberFormat="1" applyFont="1" applyFill="1" applyBorder="1" applyAlignment="1">
      <alignment horizontal="right" vertical="center" wrapText="1"/>
    </xf>
    <xf numFmtId="171" fontId="18" fillId="5" borderId="41" xfId="5" applyNumberFormat="1" applyFont="1" applyFill="1" applyBorder="1" applyAlignment="1">
      <alignment horizontal="right" vertical="center" wrapText="1"/>
    </xf>
    <xf numFmtId="0" fontId="0" fillId="0" borderId="40" xfId="0" applyFont="1" applyBorder="1" applyAlignment="1">
      <alignment horizontal="center" vertical="center" wrapText="1"/>
    </xf>
    <xf numFmtId="0" fontId="0" fillId="0" borderId="41" xfId="0" applyFont="1" applyBorder="1" applyAlignment="1">
      <alignment horizontal="center" vertical="center" wrapText="1"/>
    </xf>
    <xf numFmtId="0" fontId="0" fillId="0" borderId="43" xfId="0" applyFont="1" applyBorder="1" applyAlignment="1">
      <alignment vertical="center" wrapText="1"/>
    </xf>
    <xf numFmtId="0" fontId="0" fillId="0" borderId="41" xfId="0" applyFont="1" applyBorder="1" applyAlignment="1">
      <alignment horizontal="center" vertical="center" wrapText="1"/>
    </xf>
    <xf numFmtId="174" fontId="16" fillId="0" borderId="41" xfId="1" applyNumberFormat="1" applyFont="1" applyBorder="1" applyAlignment="1" applyProtection="1">
      <alignment horizontal="center" vertical="center" wrapText="1"/>
    </xf>
    <xf numFmtId="0" fontId="18" fillId="0" borderId="41" xfId="5" applyNumberFormat="1" applyFont="1" applyFill="1" applyBorder="1" applyAlignment="1">
      <alignment horizontal="center" vertical="center" wrapText="1"/>
    </xf>
    <xf numFmtId="169" fontId="18" fillId="0" borderId="41" xfId="5" applyNumberFormat="1" applyFont="1" applyFill="1" applyBorder="1" applyAlignment="1">
      <alignment horizontal="center" vertical="center" wrapText="1"/>
    </xf>
    <xf numFmtId="49" fontId="0" fillId="0" borderId="41" xfId="0" applyNumberFormat="1" applyFont="1" applyBorder="1" applyAlignment="1">
      <alignment horizontal="center" vertical="center" wrapText="1"/>
    </xf>
    <xf numFmtId="0" fontId="16" fillId="0" borderId="41" xfId="0" applyFont="1" applyBorder="1" applyAlignment="1">
      <alignment horizontal="center" vertical="center" wrapText="1"/>
    </xf>
    <xf numFmtId="0" fontId="0" fillId="0" borderId="43" xfId="4" applyFont="1" applyBorder="1" applyAlignment="1" applyProtection="1"/>
    <xf numFmtId="49" fontId="0" fillId="0" borderId="41" xfId="0" applyNumberFormat="1" applyFont="1" applyBorder="1" applyAlignment="1">
      <alignment horizontal="center" wrapText="1"/>
    </xf>
    <xf numFmtId="49" fontId="16" fillId="0" borderId="41" xfId="0" applyNumberFormat="1" applyFont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top" wrapText="1"/>
    </xf>
    <xf numFmtId="175" fontId="16" fillId="0" borderId="41" xfId="1" applyNumberFormat="1" applyFont="1" applyBorder="1" applyAlignment="1" applyProtection="1">
      <alignment horizontal="center" vertical="center" wrapText="1"/>
    </xf>
    <xf numFmtId="49" fontId="0" fillId="0" borderId="40" xfId="0" applyNumberFormat="1" applyFont="1" applyBorder="1" applyAlignment="1">
      <alignment horizontal="center" vertical="center" wrapText="1"/>
    </xf>
    <xf numFmtId="0" fontId="0" fillId="0" borderId="0" xfId="0" applyFont="1"/>
    <xf numFmtId="165" fontId="18" fillId="0" borderId="0" xfId="1" applyFont="1" applyBorder="1" applyAlignment="1" applyProtection="1">
      <alignment horizontal="center" vertical="center" wrapText="1"/>
    </xf>
    <xf numFmtId="0" fontId="0" fillId="0" borderId="0" xfId="0" applyFont="1"/>
    <xf numFmtId="0" fontId="18" fillId="0" borderId="41" xfId="0" applyFont="1" applyBorder="1" applyAlignment="1">
      <alignment horizontal="center" vertical="center"/>
    </xf>
    <xf numFmtId="49" fontId="0" fillId="0" borderId="43" xfId="0" applyNumberFormat="1" applyFont="1" applyBorder="1" applyAlignment="1">
      <alignment horizontal="center" vertical="center" wrapText="1"/>
    </xf>
    <xf numFmtId="176" fontId="18" fillId="5" borderId="41" xfId="2" applyNumberFormat="1" applyFont="1" applyFill="1" applyBorder="1" applyAlignment="1" applyProtection="1">
      <alignment horizontal="center" vertical="center" wrapText="1"/>
    </xf>
    <xf numFmtId="0" fontId="34" fillId="5" borderId="40" xfId="5" applyNumberFormat="1" applyFont="1" applyFill="1" applyBorder="1" applyAlignment="1">
      <alignment horizontal="center" vertical="center" wrapText="1"/>
    </xf>
    <xf numFmtId="0" fontId="34" fillId="5" borderId="41" xfId="5" applyNumberFormat="1" applyFont="1" applyFill="1" applyBorder="1" applyAlignment="1">
      <alignment horizontal="center" vertical="center" wrapText="1"/>
    </xf>
    <xf numFmtId="49" fontId="35" fillId="0" borderId="43" xfId="0" applyNumberFormat="1" applyFont="1" applyBorder="1" applyAlignment="1">
      <alignment horizontal="center" vertical="center" wrapText="1"/>
    </xf>
    <xf numFmtId="0" fontId="34" fillId="5" borderId="41" xfId="5" applyNumberFormat="1" applyFont="1" applyFill="1" applyBorder="1" applyAlignment="1">
      <alignment horizontal="left" vertical="center" wrapText="1"/>
    </xf>
    <xf numFmtId="169" fontId="34" fillId="5" borderId="41" xfId="2" applyNumberFormat="1" applyFont="1" applyFill="1" applyBorder="1" applyAlignment="1" applyProtection="1">
      <alignment horizontal="center" vertical="center" wrapText="1"/>
    </xf>
    <xf numFmtId="165" fontId="35" fillId="0" borderId="41" xfId="1" applyFont="1" applyBorder="1" applyAlignment="1" applyProtection="1">
      <alignment vertical="center"/>
    </xf>
    <xf numFmtId="170" fontId="35" fillId="0" borderId="42" xfId="2" applyNumberFormat="1" applyFont="1" applyBorder="1" applyAlignment="1" applyProtection="1">
      <alignment horizontal="center" vertical="center" wrapText="1"/>
    </xf>
    <xf numFmtId="164" fontId="12" fillId="6" borderId="42" xfId="0" applyNumberFormat="1" applyFont="1" applyFill="1" applyBorder="1" applyAlignment="1">
      <alignment horizontal="center" vertical="center" wrapText="1"/>
    </xf>
    <xf numFmtId="0" fontId="36" fillId="5" borderId="40" xfId="5" applyNumberFormat="1" applyFont="1" applyFill="1" applyBorder="1" applyAlignment="1">
      <alignment horizontal="center" vertical="center" wrapText="1"/>
    </xf>
    <xf numFmtId="0" fontId="37" fillId="5" borderId="41" xfId="5" applyNumberFormat="1" applyFont="1" applyFill="1" applyBorder="1" applyAlignment="1">
      <alignment horizontal="center" vertical="center" wrapText="1"/>
    </xf>
    <xf numFmtId="169" fontId="37" fillId="5" borderId="41" xfId="2" applyNumberFormat="1" applyFont="1" applyFill="1" applyBorder="1" applyAlignment="1" applyProtection="1">
      <alignment horizontal="center" vertical="center" wrapText="1"/>
    </xf>
    <xf numFmtId="0" fontId="37" fillId="5" borderId="40" xfId="5" applyNumberFormat="1" applyFont="1" applyFill="1" applyBorder="1" applyAlignment="1">
      <alignment horizontal="center" vertical="center" wrapText="1"/>
    </xf>
    <xf numFmtId="0" fontId="37" fillId="0" borderId="40" xfId="5" applyNumberFormat="1" applyFont="1" applyFill="1" applyBorder="1" applyAlignment="1">
      <alignment horizontal="center" vertical="center" wrapText="1"/>
    </xf>
    <xf numFmtId="0" fontId="37" fillId="0" borderId="41" xfId="5" applyNumberFormat="1" applyFont="1" applyFill="1" applyBorder="1" applyAlignment="1">
      <alignment horizontal="center" vertical="center" wrapText="1"/>
    </xf>
    <xf numFmtId="169" fontId="37" fillId="0" borderId="41" xfId="2" applyNumberFormat="1" applyFont="1" applyBorder="1" applyAlignment="1" applyProtection="1">
      <alignment horizontal="center" vertical="center" wrapText="1"/>
    </xf>
    <xf numFmtId="0" fontId="32" fillId="5" borderId="41" xfId="5" applyNumberFormat="1" applyFont="1" applyFill="1" applyBorder="1" applyAlignment="1">
      <alignment horizontal="center" vertical="center" wrapText="1"/>
    </xf>
    <xf numFmtId="0" fontId="0" fillId="5" borderId="41" xfId="5" applyNumberFormat="1" applyFont="1" applyFill="1" applyBorder="1" applyAlignment="1">
      <alignment horizontal="left" vertical="center" wrapText="1"/>
    </xf>
    <xf numFmtId="0" fontId="17" fillId="0" borderId="41" xfId="0" applyFont="1" applyBorder="1" applyAlignment="1">
      <alignment vertical="center" wrapText="1"/>
    </xf>
    <xf numFmtId="0" fontId="30" fillId="5" borderId="47" xfId="5" applyNumberFormat="1" applyFont="1" applyFill="1" applyBorder="1" applyAlignment="1">
      <alignment horizontal="center" vertical="center" wrapText="1"/>
    </xf>
    <xf numFmtId="0" fontId="30" fillId="5" borderId="46" xfId="5" applyNumberFormat="1" applyFont="1" applyFill="1" applyBorder="1" applyAlignment="1">
      <alignment horizontal="center" vertical="center" wrapText="1"/>
    </xf>
    <xf numFmtId="169" fontId="30" fillId="5" borderId="46" xfId="2" applyNumberFormat="1" applyFont="1" applyFill="1" applyBorder="1" applyAlignment="1" applyProtection="1">
      <alignment horizontal="center" vertical="center" wrapText="1"/>
    </xf>
    <xf numFmtId="0" fontId="39" fillId="0" borderId="41" xfId="0" applyFont="1" applyBorder="1" applyAlignment="1">
      <alignment vertical="center" wrapText="1"/>
    </xf>
    <xf numFmtId="0" fontId="39" fillId="0" borderId="41" xfId="0" applyFont="1" applyBorder="1" applyAlignment="1">
      <alignment horizontal="center" vertical="center" wrapText="1"/>
    </xf>
    <xf numFmtId="174" fontId="39" fillId="0" borderId="41" xfId="1" applyNumberFormat="1" applyFont="1" applyBorder="1" applyAlignment="1" applyProtection="1">
      <alignment horizontal="right" vertical="center" wrapText="1"/>
    </xf>
    <xf numFmtId="165" fontId="39" fillId="0" borderId="41" xfId="1" applyFont="1" applyBorder="1" applyAlignment="1" applyProtection="1">
      <alignment horizontal="right" vertical="center" wrapText="1"/>
    </xf>
    <xf numFmtId="165" fontId="0" fillId="0" borderId="42" xfId="1" applyFont="1" applyBorder="1" applyAlignment="1" applyProtection="1">
      <alignment horizontal="center" vertical="center" wrapText="1"/>
    </xf>
    <xf numFmtId="172" fontId="39" fillId="0" borderId="41" xfId="1" applyNumberFormat="1" applyFont="1" applyBorder="1" applyAlignment="1" applyProtection="1">
      <alignment horizontal="right" vertical="center" wrapText="1"/>
    </xf>
    <xf numFmtId="0" fontId="37" fillId="5" borderId="41" xfId="5" applyNumberFormat="1" applyFont="1" applyFill="1" applyBorder="1" applyAlignment="1">
      <alignment horizontal="left" vertical="center" wrapText="1"/>
    </xf>
    <xf numFmtId="169" fontId="40" fillId="0" borderId="41" xfId="0" applyNumberFormat="1" applyFont="1" applyBorder="1" applyAlignment="1">
      <alignment horizontal="right" wrapText="1"/>
    </xf>
    <xf numFmtId="165" fontId="0" fillId="0" borderId="0" xfId="0" applyNumberFormat="1"/>
    <xf numFmtId="0" fontId="30" fillId="7" borderId="40" xfId="5" applyNumberFormat="1" applyFont="1" applyFill="1" applyBorder="1" applyAlignment="1">
      <alignment horizontal="center" vertical="center" wrapText="1"/>
    </xf>
    <xf numFmtId="0" fontId="30" fillId="7" borderId="41" xfId="5" applyNumberFormat="1" applyFont="1" applyFill="1" applyBorder="1" applyAlignment="1">
      <alignment horizontal="center" vertical="center" wrapText="1"/>
    </xf>
    <xf numFmtId="169" fontId="30" fillId="7" borderId="41" xfId="2" applyNumberFormat="1" applyFont="1" applyFill="1" applyBorder="1" applyAlignment="1" applyProtection="1">
      <alignment horizontal="center" vertical="center" wrapText="1"/>
    </xf>
    <xf numFmtId="165" fontId="30" fillId="7" borderId="0" xfId="1" applyFont="1" applyFill="1" applyBorder="1" applyAlignment="1" applyProtection="1">
      <alignment horizontal="center" vertical="center" wrapText="1"/>
    </xf>
    <xf numFmtId="0" fontId="34" fillId="0" borderId="41" xfId="5" applyNumberFormat="1" applyFont="1" applyFill="1" applyBorder="1" applyAlignment="1">
      <alignment horizontal="center" vertical="center" wrapText="1"/>
    </xf>
    <xf numFmtId="169" fontId="34" fillId="0" borderId="41" xfId="2" applyNumberFormat="1" applyFont="1" applyBorder="1" applyAlignment="1" applyProtection="1">
      <alignment horizontal="center" vertical="center" wrapText="1"/>
    </xf>
    <xf numFmtId="0" fontId="35" fillId="0" borderId="41" xfId="0" applyFont="1" applyBorder="1" applyAlignment="1">
      <alignment horizontal="center" vertical="center"/>
    </xf>
    <xf numFmtId="0" fontId="34" fillId="0" borderId="41" xfId="5" applyNumberFormat="1" applyFont="1" applyFill="1" applyBorder="1" applyAlignment="1">
      <alignment horizontal="left" vertical="center" wrapText="1"/>
    </xf>
    <xf numFmtId="0" fontId="35" fillId="0" borderId="41" xfId="0" applyFont="1" applyBorder="1" applyAlignment="1">
      <alignment horizontal="center" vertical="center"/>
    </xf>
    <xf numFmtId="0" fontId="34" fillId="0" borderId="40" xfId="5" applyNumberFormat="1" applyFont="1" applyFill="1" applyBorder="1" applyAlignment="1">
      <alignment horizontal="center" vertical="center" wrapText="1"/>
    </xf>
    <xf numFmtId="0" fontId="20" fillId="6" borderId="48" xfId="0" applyFont="1" applyFill="1" applyBorder="1" applyAlignment="1">
      <alignment horizontal="center" vertical="center" wrapText="1"/>
    </xf>
    <xf numFmtId="165" fontId="0" fillId="6" borderId="48" xfId="1" applyFont="1" applyFill="1" applyBorder="1" applyAlignment="1" applyProtection="1">
      <alignment vertical="center"/>
    </xf>
    <xf numFmtId="170" fontId="12" fillId="6" borderId="49" xfId="0" applyNumberFormat="1" applyFont="1" applyFill="1" applyBorder="1" applyAlignment="1">
      <alignment horizontal="center" vertical="center" wrapText="1"/>
    </xf>
    <xf numFmtId="49" fontId="35" fillId="0" borderId="41" xfId="0" applyNumberFormat="1" applyFont="1" applyBorder="1" applyAlignment="1">
      <alignment horizontal="center" vertical="center" wrapText="1"/>
    </xf>
    <xf numFmtId="165" fontId="42" fillId="0" borderId="41" xfId="1" applyFont="1" applyBorder="1" applyAlignment="1" applyProtection="1">
      <alignment horizontal="right" vertical="center" wrapText="1"/>
    </xf>
    <xf numFmtId="165" fontId="35" fillId="0" borderId="42" xfId="1" applyFont="1" applyBorder="1" applyAlignment="1" applyProtection="1">
      <alignment horizontal="center" vertical="center" wrapText="1"/>
    </xf>
    <xf numFmtId="0" fontId="36" fillId="5" borderId="41" xfId="5" applyNumberFormat="1" applyFont="1" applyFill="1" applyBorder="1" applyAlignment="1">
      <alignment horizontal="center" vertical="center" wrapText="1"/>
    </xf>
    <xf numFmtId="49" fontId="43" fillId="0" borderId="41" xfId="0" applyNumberFormat="1" applyFont="1" applyBorder="1" applyAlignment="1">
      <alignment horizontal="center" vertical="center" wrapText="1"/>
    </xf>
    <xf numFmtId="0" fontId="36" fillId="5" borderId="41" xfId="5" applyNumberFormat="1" applyFont="1" applyFill="1" applyBorder="1" applyAlignment="1">
      <alignment horizontal="left" vertical="center" wrapText="1"/>
    </xf>
    <xf numFmtId="0" fontId="32" fillId="0" borderId="41" xfId="5" applyNumberFormat="1" applyFont="1" applyFill="1" applyBorder="1" applyAlignment="1">
      <alignment horizontal="center" vertical="center" wrapText="1"/>
    </xf>
    <xf numFmtId="0" fontId="44" fillId="5" borderId="40" xfId="5" applyNumberFormat="1" applyFont="1" applyFill="1" applyBorder="1" applyAlignment="1">
      <alignment horizontal="center" vertical="center" wrapText="1"/>
    </xf>
    <xf numFmtId="0" fontId="44" fillId="5" borderId="41" xfId="5" applyNumberFormat="1" applyFont="1" applyFill="1" applyBorder="1" applyAlignment="1">
      <alignment horizontal="center" vertical="center" wrapText="1"/>
    </xf>
    <xf numFmtId="49" fontId="45" fillId="0" borderId="43" xfId="0" applyNumberFormat="1" applyFont="1" applyBorder="1" applyAlignment="1">
      <alignment horizontal="center" vertical="center" wrapText="1"/>
    </xf>
    <xf numFmtId="0" fontId="44" fillId="5" borderId="41" xfId="5" applyNumberFormat="1" applyFont="1" applyFill="1" applyBorder="1" applyAlignment="1">
      <alignment horizontal="left" vertical="center" wrapText="1"/>
    </xf>
    <xf numFmtId="169" fontId="44" fillId="5" borderId="41" xfId="2" applyNumberFormat="1" applyFont="1" applyFill="1" applyBorder="1" applyAlignment="1" applyProtection="1">
      <alignment horizontal="center" vertical="center" wrapText="1"/>
    </xf>
    <xf numFmtId="0" fontId="44" fillId="0" borderId="41" xfId="5" applyNumberFormat="1" applyFont="1" applyFill="1" applyBorder="1" applyAlignment="1">
      <alignment horizontal="center" vertical="center" wrapText="1"/>
    </xf>
    <xf numFmtId="0" fontId="44" fillId="0" borderId="41" xfId="5" applyNumberFormat="1" applyFont="1" applyFill="1" applyBorder="1" applyAlignment="1">
      <alignment horizontal="left" vertical="center" wrapText="1"/>
    </xf>
    <xf numFmtId="169" fontId="44" fillId="0" borderId="41" xfId="2" applyNumberFormat="1" applyFont="1" applyBorder="1" applyAlignment="1" applyProtection="1">
      <alignment horizontal="center" vertical="center" wrapText="1"/>
    </xf>
    <xf numFmtId="165" fontId="43" fillId="0" borderId="41" xfId="1" applyFont="1" applyBorder="1" applyAlignment="1" applyProtection="1">
      <alignment vertical="center"/>
    </xf>
    <xf numFmtId="170" fontId="43" fillId="0" borderId="42" xfId="2" applyNumberFormat="1" applyFont="1" applyBorder="1" applyAlignment="1" applyProtection="1">
      <alignment horizontal="center" vertical="center" wrapText="1"/>
    </xf>
    <xf numFmtId="0" fontId="44" fillId="0" borderId="40" xfId="5" applyNumberFormat="1" applyFont="1" applyFill="1" applyBorder="1" applyAlignment="1">
      <alignment horizontal="center" vertical="center" wrapText="1"/>
    </xf>
    <xf numFmtId="169" fontId="36" fillId="5" borderId="41" xfId="2" applyNumberFormat="1" applyFont="1" applyFill="1" applyBorder="1" applyAlignment="1" applyProtection="1">
      <alignment horizontal="center" vertical="center" wrapText="1"/>
    </xf>
    <xf numFmtId="0" fontId="46" fillId="0" borderId="0" xfId="0" applyFont="1" applyBorder="1" applyAlignment="1">
      <alignment horizontal="center" vertical="center"/>
    </xf>
    <xf numFmtId="177" fontId="34" fillId="5" borderId="41" xfId="2" applyNumberFormat="1" applyFont="1" applyFill="1" applyBorder="1" applyAlignment="1" applyProtection="1">
      <alignment horizontal="center" vertical="center" wrapText="1"/>
    </xf>
    <xf numFmtId="49" fontId="17" fillId="0" borderId="43" xfId="0" applyNumberFormat="1" applyFont="1" applyBorder="1" applyAlignment="1">
      <alignment horizontal="center" vertical="center" wrapText="1"/>
    </xf>
    <xf numFmtId="165" fontId="0" fillId="0" borderId="41" xfId="1" applyFont="1" applyBorder="1" applyAlignment="1" applyProtection="1">
      <alignment horizontal="center" vertical="center"/>
    </xf>
    <xf numFmtId="0" fontId="17" fillId="0" borderId="41" xfId="0" applyFont="1" applyBorder="1" applyAlignment="1">
      <alignment horizontal="center" vertical="center" wrapText="1"/>
    </xf>
    <xf numFmtId="0" fontId="18" fillId="8" borderId="41" xfId="5" applyNumberFormat="1" applyFont="1" applyFill="1" applyBorder="1" applyAlignment="1">
      <alignment horizontal="left" vertical="center" wrapText="1"/>
    </xf>
    <xf numFmtId="0" fontId="0" fillId="0" borderId="40" xfId="0" applyFont="1" applyBorder="1" applyAlignment="1">
      <alignment horizontal="center" vertical="center"/>
    </xf>
    <xf numFmtId="0" fontId="0" fillId="0" borderId="41" xfId="0" applyFont="1" applyBorder="1" applyAlignment="1">
      <alignment horizontal="center" vertical="center"/>
    </xf>
    <xf numFmtId="0" fontId="0" fillId="0" borderId="41" xfId="0" applyFont="1" applyBorder="1" applyAlignment="1">
      <alignment horizontal="center"/>
    </xf>
    <xf numFmtId="0" fontId="0" fillId="0" borderId="40" xfId="0" applyFont="1" applyBorder="1" applyAlignment="1">
      <alignment horizontal="center" vertical="center"/>
    </xf>
    <xf numFmtId="0" fontId="0" fillId="0" borderId="41" xfId="0" applyFont="1" applyBorder="1" applyAlignment="1">
      <alignment horizontal="center" vertical="center"/>
    </xf>
    <xf numFmtId="0" fontId="0" fillId="0" borderId="50" xfId="0" applyFont="1" applyBorder="1"/>
    <xf numFmtId="0" fontId="0" fillId="0" borderId="51" xfId="0" applyFont="1" applyBorder="1"/>
    <xf numFmtId="0" fontId="12" fillId="6" borderId="51" xfId="0" applyFont="1" applyFill="1" applyBorder="1" applyAlignment="1">
      <alignment horizontal="center"/>
    </xf>
    <xf numFmtId="165" fontId="0" fillId="6" borderId="51" xfId="1" applyFont="1" applyFill="1" applyBorder="1" applyAlignment="1" applyProtection="1">
      <alignment vertical="center"/>
    </xf>
    <xf numFmtId="170" fontId="29" fillId="6" borderId="8" xfId="0" applyNumberFormat="1" applyFont="1" applyFill="1" applyBorder="1"/>
    <xf numFmtId="0" fontId="16" fillId="0" borderId="41" xfId="5" applyNumberFormat="1" applyFont="1" applyFill="1" applyBorder="1" applyAlignment="1">
      <alignment horizontal="distributed" vertical="top" wrapText="1"/>
    </xf>
    <xf numFmtId="0" fontId="16" fillId="0" borderId="52" xfId="5" applyNumberFormat="1" applyFont="1" applyFill="1" applyBorder="1" applyAlignment="1">
      <alignment horizontal="distributed" vertical="top" wrapText="1"/>
    </xf>
    <xf numFmtId="0" fontId="16" fillId="0" borderId="41" xfId="5" applyNumberFormat="1" applyFont="1" applyFill="1" applyBorder="1" applyAlignment="1">
      <alignment horizontal="right" vertical="top" wrapText="1"/>
    </xf>
    <xf numFmtId="0" fontId="16" fillId="0" borderId="41" xfId="5" applyNumberFormat="1" applyFont="1" applyFill="1" applyBorder="1" applyAlignment="1">
      <alignment horizontal="distributed" vertical="top" wrapText="1"/>
    </xf>
    <xf numFmtId="0" fontId="16" fillId="0" borderId="41" xfId="5" applyNumberFormat="1" applyFont="1" applyFill="1" applyBorder="1" applyAlignment="1">
      <alignment horizontal="center" vertical="top" wrapText="1"/>
    </xf>
    <xf numFmtId="171" fontId="16" fillId="0" borderId="41" xfId="5" applyNumberFormat="1" applyFont="1" applyFill="1" applyBorder="1" applyAlignment="1">
      <alignment horizontal="right" vertical="top" wrapText="1"/>
    </xf>
    <xf numFmtId="0" fontId="16" fillId="0" borderId="41" xfId="5" applyNumberFormat="1" applyFont="1" applyFill="1" applyBorder="1" applyAlignment="1">
      <alignment horizontal="left" vertical="top" wrapText="1"/>
    </xf>
    <xf numFmtId="0" fontId="16" fillId="0" borderId="41" xfId="5" applyNumberFormat="1" applyFont="1" applyFill="1" applyBorder="1" applyAlignment="1">
      <alignment horizontal="left" vertical="top" wrapText="1"/>
    </xf>
    <xf numFmtId="0" fontId="16" fillId="0" borderId="41" xfId="5" applyNumberFormat="1" applyFont="1" applyFill="1" applyBorder="1" applyAlignment="1">
      <alignment horizontal="center" vertical="top" wrapText="1"/>
    </xf>
    <xf numFmtId="171" fontId="16" fillId="0" borderId="41" xfId="5" applyNumberFormat="1" applyFont="1" applyFill="1" applyBorder="1" applyAlignment="1">
      <alignment horizontal="right" vertical="top" wrapText="1"/>
    </xf>
    <xf numFmtId="4" fontId="16" fillId="0" borderId="41" xfId="5" applyNumberFormat="1" applyFont="1" applyFill="1" applyBorder="1" applyAlignment="1">
      <alignment horizontal="right" vertical="top" wrapText="1"/>
    </xf>
    <xf numFmtId="0" fontId="16" fillId="0" borderId="15" xfId="5" applyNumberFormat="1" applyFont="1" applyFill="1" applyBorder="1" applyAlignment="1">
      <alignment horizontal="left" vertical="top" wrapText="1"/>
    </xf>
    <xf numFmtId="166" fontId="0" fillId="0" borderId="41" xfId="0" applyNumberFormat="1" applyBorder="1"/>
    <xf numFmtId="4" fontId="37" fillId="5" borderId="41" xfId="5" applyNumberFormat="1" applyFont="1" applyFill="1" applyBorder="1" applyAlignment="1">
      <alignment horizontal="center" vertical="center" wrapText="1"/>
    </xf>
    <xf numFmtId="0" fontId="5" fillId="0" borderId="41" xfId="5" applyNumberFormat="1" applyFont="1" applyFill="1" applyBorder="1"/>
    <xf numFmtId="0" fontId="0" fillId="0" borderId="0" xfId="0" applyAlignment="1">
      <alignment horizontal="center" vertical="center"/>
    </xf>
    <xf numFmtId="0" fontId="0" fillId="5" borderId="53" xfId="0" applyFont="1" applyFill="1" applyBorder="1" applyAlignment="1">
      <alignment vertical="center"/>
    </xf>
    <xf numFmtId="0" fontId="0" fillId="5" borderId="54" xfId="0" applyFont="1" applyFill="1" applyBorder="1" applyAlignment="1">
      <alignment vertical="center"/>
    </xf>
    <xf numFmtId="0" fontId="0" fillId="5" borderId="56" xfId="0" applyFont="1" applyFill="1" applyBorder="1" applyAlignment="1">
      <alignment vertical="center"/>
    </xf>
    <xf numFmtId="0" fontId="0" fillId="5" borderId="57" xfId="0" applyFont="1" applyFill="1" applyBorder="1" applyAlignment="1">
      <alignment vertical="center"/>
    </xf>
    <xf numFmtId="0" fontId="0" fillId="5" borderId="58" xfId="0" applyFont="1" applyFill="1" applyBorder="1" applyAlignment="1">
      <alignment vertical="center"/>
    </xf>
    <xf numFmtId="0" fontId="0" fillId="5" borderId="59" xfId="0" applyFont="1" applyFill="1" applyBorder="1" applyAlignment="1">
      <alignment vertical="center"/>
    </xf>
    <xf numFmtId="165" fontId="25" fillId="5" borderId="60" xfId="1" applyFont="1" applyFill="1" applyBorder="1" applyAlignment="1" applyProtection="1">
      <alignment horizontal="left" vertical="center"/>
    </xf>
    <xf numFmtId="0" fontId="12" fillId="0" borderId="41" xfId="0" applyFont="1" applyBorder="1" applyAlignment="1">
      <alignment horizontal="center"/>
    </xf>
    <xf numFmtId="0" fontId="12" fillId="0" borderId="41" xfId="0" applyFont="1" applyBorder="1" applyAlignment="1">
      <alignment horizontal="center" vertical="center"/>
    </xf>
    <xf numFmtId="0" fontId="12" fillId="6" borderId="41" xfId="0" applyFont="1" applyFill="1" applyBorder="1" applyAlignment="1">
      <alignment horizontal="center" vertical="center"/>
    </xf>
    <xf numFmtId="0" fontId="12" fillId="6" borderId="41" xfId="0" applyFont="1" applyFill="1" applyBorder="1" applyAlignment="1">
      <alignment wrapText="1"/>
    </xf>
    <xf numFmtId="0" fontId="0" fillId="6" borderId="41" xfId="0" applyFill="1" applyBorder="1" applyAlignment="1">
      <alignment horizontal="center" vertical="center" wrapText="1"/>
    </xf>
    <xf numFmtId="166" fontId="0" fillId="6" borderId="41" xfId="2" applyFont="1" applyFill="1" applyBorder="1" applyAlignment="1" applyProtection="1">
      <alignment vertical="center"/>
    </xf>
    <xf numFmtId="166" fontId="0" fillId="6" borderId="41" xfId="2" applyFont="1" applyFill="1" applyBorder="1" applyAlignment="1" applyProtection="1">
      <alignment horizontal="center" vertical="center" wrapText="1"/>
    </xf>
    <xf numFmtId="166" fontId="0" fillId="6" borderId="41" xfId="0" applyNumberFormat="1" applyFill="1" applyBorder="1" applyAlignment="1">
      <alignment vertical="center"/>
    </xf>
    <xf numFmtId="0" fontId="0" fillId="0" borderId="41" xfId="0" applyFont="1" applyBorder="1" applyAlignment="1">
      <alignment wrapText="1"/>
    </xf>
    <xf numFmtId="0" fontId="0" fillId="0" borderId="41" xfId="0" applyFont="1" applyBorder="1" applyAlignment="1">
      <alignment horizontal="center" vertical="center" wrapText="1"/>
    </xf>
    <xf numFmtId="166" fontId="0" fillId="0" borderId="41" xfId="2" applyFont="1" applyBorder="1" applyAlignment="1" applyProtection="1">
      <alignment horizontal="center" vertical="center"/>
    </xf>
    <xf numFmtId="166" fontId="0" fillId="0" borderId="41" xfId="2" applyFont="1" applyBorder="1" applyAlignment="1" applyProtection="1">
      <alignment horizontal="center" vertical="center" wrapText="1"/>
    </xf>
    <xf numFmtId="166" fontId="0" fillId="0" borderId="41" xfId="0" applyNumberFormat="1" applyBorder="1" applyAlignment="1">
      <alignment vertical="center"/>
    </xf>
    <xf numFmtId="0" fontId="12" fillId="6" borderId="41" xfId="0" applyFont="1" applyFill="1" applyBorder="1" applyAlignment="1">
      <alignment vertical="center" wrapText="1"/>
    </xf>
    <xf numFmtId="166" fontId="0" fillId="6" borderId="41" xfId="2" applyFont="1" applyFill="1" applyBorder="1" applyAlignment="1" applyProtection="1">
      <alignment horizontal="center" vertical="center"/>
    </xf>
    <xf numFmtId="0" fontId="12" fillId="9" borderId="41" xfId="0" applyFont="1" applyFill="1" applyBorder="1" applyAlignment="1">
      <alignment horizontal="center" vertical="center"/>
    </xf>
    <xf numFmtId="0" fontId="12" fillId="9" borderId="41" xfId="0" applyFont="1" applyFill="1" applyBorder="1" applyAlignment="1">
      <alignment wrapText="1"/>
    </xf>
    <xf numFmtId="0" fontId="0" fillId="9" borderId="41" xfId="0" applyFill="1" applyBorder="1" applyAlignment="1">
      <alignment horizontal="center" vertical="center"/>
    </xf>
    <xf numFmtId="166" fontId="0" fillId="9" borderId="41" xfId="2" applyFont="1" applyFill="1" applyBorder="1" applyAlignment="1" applyProtection="1">
      <alignment horizontal="center" vertical="center"/>
    </xf>
    <xf numFmtId="166" fontId="0" fillId="9" borderId="41" xfId="2" applyFont="1" applyFill="1" applyBorder="1" applyAlignment="1" applyProtection="1">
      <alignment horizontal="center" vertical="center" wrapText="1"/>
    </xf>
    <xf numFmtId="166" fontId="0" fillId="9" borderId="41" xfId="0" applyNumberFormat="1" applyFill="1" applyBorder="1" applyAlignment="1">
      <alignment vertical="center"/>
    </xf>
    <xf numFmtId="166" fontId="0" fillId="0" borderId="41" xfId="2" applyFont="1" applyBorder="1" applyAlignment="1" applyProtection="1">
      <alignment vertical="center"/>
    </xf>
    <xf numFmtId="178" fontId="0" fillId="0" borderId="41" xfId="0" applyNumberFormat="1" applyBorder="1" applyAlignment="1">
      <alignment horizontal="center" vertical="center"/>
    </xf>
    <xf numFmtId="0" fontId="0" fillId="6" borderId="41" xfId="0" applyFill="1" applyBorder="1" applyAlignment="1">
      <alignment horizontal="center" vertical="center"/>
    </xf>
    <xf numFmtId="4" fontId="0" fillId="6" borderId="41" xfId="0" applyNumberFormat="1" applyFill="1" applyBorder="1" applyAlignment="1">
      <alignment horizontal="center" vertical="center"/>
    </xf>
    <xf numFmtId="0" fontId="0" fillId="0" borderId="41" xfId="0" applyFont="1" applyBorder="1" applyAlignment="1">
      <alignment vertical="center" wrapText="1"/>
    </xf>
    <xf numFmtId="165" fontId="16" fillId="0" borderId="41" xfId="1" applyFont="1" applyBorder="1" applyAlignment="1" applyProtection="1">
      <alignment horizontal="center" vertical="center"/>
    </xf>
    <xf numFmtId="4" fontId="0" fillId="0" borderId="41" xfId="0" applyNumberFormat="1" applyBorder="1" applyAlignment="1">
      <alignment horizontal="center" vertical="center"/>
    </xf>
    <xf numFmtId="166" fontId="0" fillId="6" borderId="41" xfId="2" applyFont="1" applyFill="1" applyBorder="1" applyAlignment="1" applyProtection="1"/>
    <xf numFmtId="166" fontId="0" fillId="6" borderId="41" xfId="0" applyNumberFormat="1" applyFill="1" applyBorder="1"/>
    <xf numFmtId="166" fontId="0" fillId="0" borderId="41" xfId="2" applyFont="1" applyBorder="1" applyAlignment="1" applyProtection="1"/>
    <xf numFmtId="166" fontId="47" fillId="0" borderId="41" xfId="2" applyFont="1" applyBorder="1" applyAlignment="1" applyProtection="1">
      <alignment horizontal="center" vertical="center"/>
    </xf>
    <xf numFmtId="166" fontId="47" fillId="0" borderId="41" xfId="2" applyFont="1" applyBorder="1" applyAlignment="1" applyProtection="1">
      <alignment vertical="center"/>
    </xf>
    <xf numFmtId="165" fontId="0" fillId="0" borderId="41" xfId="1" applyFont="1" applyBorder="1" applyAlignment="1" applyProtection="1"/>
    <xf numFmtId="0" fontId="0" fillId="10" borderId="0" xfId="0" applyFill="1"/>
    <xf numFmtId="166" fontId="0" fillId="0" borderId="41" xfId="0" applyNumberFormat="1" applyFont="1" applyBorder="1" applyAlignment="1">
      <alignment vertical="center"/>
    </xf>
    <xf numFmtId="0" fontId="0" fillId="11" borderId="41" xfId="0" applyFill="1" applyBorder="1" applyAlignment="1">
      <alignment horizontal="center" vertical="center"/>
    </xf>
    <xf numFmtId="0" fontId="0" fillId="11" borderId="41" xfId="0" applyFont="1" applyFill="1" applyBorder="1" applyAlignment="1">
      <alignment wrapText="1"/>
    </xf>
    <xf numFmtId="0" fontId="0" fillId="11" borderId="41" xfId="0" applyFont="1" applyFill="1" applyBorder="1" applyAlignment="1">
      <alignment horizontal="center" vertical="center"/>
    </xf>
    <xf numFmtId="166" fontId="0" fillId="11" borderId="41" xfId="2" applyFont="1" applyFill="1" applyBorder="1" applyAlignment="1" applyProtection="1"/>
    <xf numFmtId="166" fontId="0" fillId="11" borderId="41" xfId="0" applyNumberFormat="1" applyFont="1" applyFill="1" applyBorder="1" applyAlignment="1">
      <alignment vertical="center"/>
    </xf>
    <xf numFmtId="0" fontId="0" fillId="11" borderId="41" xfId="0" applyFont="1" applyFill="1" applyBorder="1" applyAlignment="1">
      <alignment vertical="center" wrapText="1"/>
    </xf>
    <xf numFmtId="166" fontId="0" fillId="0" borderId="41" xfId="0" applyNumberFormat="1" applyFont="1" applyBorder="1" applyAlignment="1"/>
    <xf numFmtId="0" fontId="0" fillId="0" borderId="41" xfId="0" applyFont="1" applyBorder="1" applyAlignment="1">
      <alignment horizontal="left" wrapText="1"/>
    </xf>
    <xf numFmtId="166" fontId="0" fillId="0" borderId="41" xfId="0" applyNumberFormat="1" applyBorder="1" applyAlignment="1"/>
    <xf numFmtId="0" fontId="0" fillId="5" borderId="61" xfId="0" applyFont="1" applyFill="1" applyBorder="1" applyAlignment="1">
      <alignment horizontal="left"/>
    </xf>
    <xf numFmtId="0" fontId="12" fillId="5" borderId="62" xfId="0" applyFont="1" applyFill="1" applyBorder="1" applyAlignment="1">
      <alignment horizontal="left"/>
    </xf>
    <xf numFmtId="0" fontId="0" fillId="5" borderId="62" xfId="0" applyFill="1" applyBorder="1"/>
    <xf numFmtId="0" fontId="0" fillId="5" borderId="63" xfId="0" applyFill="1" applyBorder="1"/>
    <xf numFmtId="0" fontId="0" fillId="5" borderId="35" xfId="0" applyFont="1" applyFill="1" applyBorder="1" applyAlignment="1">
      <alignment horizontal="left"/>
    </xf>
    <xf numFmtId="0" fontId="12" fillId="5" borderId="0" xfId="0" applyFont="1" applyFill="1" applyBorder="1" applyAlignment="1">
      <alignment horizontal="left"/>
    </xf>
    <xf numFmtId="0" fontId="0" fillId="5" borderId="0" xfId="0" applyFill="1" applyBorder="1"/>
    <xf numFmtId="0" fontId="0" fillId="5" borderId="64" xfId="0" applyFill="1" applyBorder="1"/>
    <xf numFmtId="0" fontId="7" fillId="5" borderId="35" xfId="0" applyFont="1" applyFill="1" applyBorder="1"/>
    <xf numFmtId="0" fontId="50" fillId="5" borderId="0" xfId="0" applyFont="1" applyFill="1" applyBorder="1"/>
    <xf numFmtId="0" fontId="49" fillId="5" borderId="58" xfId="0" applyFont="1" applyFill="1" applyBorder="1" applyAlignment="1">
      <alignment horizontal="left" vertical="center"/>
    </xf>
    <xf numFmtId="0" fontId="12" fillId="5" borderId="59" xfId="0" applyFont="1" applyFill="1" applyBorder="1" applyAlignment="1">
      <alignment horizontal="left"/>
    </xf>
    <xf numFmtId="0" fontId="0" fillId="5" borderId="59" xfId="0" applyFill="1" applyBorder="1"/>
    <xf numFmtId="0" fontId="0" fillId="5" borderId="59" xfId="0" applyFill="1" applyBorder="1" applyAlignment="1">
      <alignment horizontal="left"/>
    </xf>
    <xf numFmtId="0" fontId="12" fillId="5" borderId="59" xfId="0" applyFont="1" applyFill="1" applyBorder="1" applyAlignment="1">
      <alignment horizontal="left" vertical="center"/>
    </xf>
    <xf numFmtId="0" fontId="0" fillId="5" borderId="65" xfId="0" applyFill="1" applyBorder="1"/>
    <xf numFmtId="0" fontId="0" fillId="0" borderId="68" xfId="0" applyFont="1" applyBorder="1" applyAlignment="1">
      <alignment horizontal="left" vertical="center"/>
    </xf>
    <xf numFmtId="0" fontId="0" fillId="0" borderId="68" xfId="0" applyBorder="1" applyAlignment="1">
      <alignment vertical="center"/>
    </xf>
    <xf numFmtId="0" fontId="51" fillId="0" borderId="68" xfId="0" applyFont="1" applyBorder="1" applyAlignment="1">
      <alignment horizontal="center" vertical="center"/>
    </xf>
    <xf numFmtId="0" fontId="0" fillId="5" borderId="68" xfId="0" applyFont="1" applyFill="1" applyBorder="1" applyAlignment="1">
      <alignment horizontal="left" vertical="center"/>
    </xf>
    <xf numFmtId="0" fontId="0" fillId="5" borderId="68" xfId="0" applyFill="1" applyBorder="1" applyAlignment="1">
      <alignment vertical="center"/>
    </xf>
    <xf numFmtId="165" fontId="0" fillId="5" borderId="68" xfId="1" applyFont="1" applyFill="1" applyBorder="1" applyAlignment="1" applyProtection="1">
      <alignment vertical="center"/>
    </xf>
    <xf numFmtId="0" fontId="12" fillId="12" borderId="68" xfId="0" applyFont="1" applyFill="1" applyBorder="1" applyAlignment="1">
      <alignment horizontal="left" vertical="center"/>
    </xf>
    <xf numFmtId="0" fontId="0" fillId="12" borderId="68" xfId="0" applyFill="1" applyBorder="1" applyAlignment="1">
      <alignment vertical="center"/>
    </xf>
    <xf numFmtId="0" fontId="12" fillId="12" borderId="68" xfId="0" applyFont="1" applyFill="1" applyBorder="1" applyAlignment="1">
      <alignment vertical="center"/>
    </xf>
    <xf numFmtId="0" fontId="12" fillId="0" borderId="68" xfId="0" applyFont="1" applyBorder="1" applyAlignment="1">
      <alignment horizontal="left" vertical="center"/>
    </xf>
    <xf numFmtId="0" fontId="12" fillId="0" borderId="68" xfId="0" applyFont="1" applyBorder="1" applyAlignment="1">
      <alignment horizontal="center" vertical="center"/>
    </xf>
    <xf numFmtId="165" fontId="12" fillId="0" borderId="68" xfId="1" applyFont="1" applyBorder="1" applyAlignment="1" applyProtection="1">
      <alignment horizontal="center" vertical="center"/>
    </xf>
    <xf numFmtId="0" fontId="0" fillId="0" borderId="68" xfId="0" applyFont="1" applyBorder="1" applyAlignment="1">
      <alignment horizontal="center" vertical="center"/>
    </xf>
    <xf numFmtId="165" fontId="0" fillId="0" borderId="68" xfId="1" applyFont="1" applyBorder="1" applyAlignment="1" applyProtection="1">
      <alignment vertical="center"/>
    </xf>
    <xf numFmtId="0" fontId="50" fillId="0" borderId="68" xfId="0" applyFont="1" applyBorder="1" applyAlignment="1">
      <alignment horizontal="center" vertical="center"/>
    </xf>
    <xf numFmtId="165" fontId="50" fillId="13" borderId="68" xfId="1" applyFont="1" applyFill="1" applyBorder="1" applyAlignment="1" applyProtection="1">
      <alignment vertical="center"/>
    </xf>
    <xf numFmtId="165" fontId="50" fillId="0" borderId="68" xfId="1" applyFont="1" applyBorder="1" applyAlignment="1" applyProtection="1">
      <alignment vertical="center"/>
    </xf>
    <xf numFmtId="165" fontId="12" fillId="0" borderId="68" xfId="1" applyFont="1" applyBorder="1" applyAlignment="1" applyProtection="1">
      <alignment horizontal="left" vertical="center"/>
    </xf>
    <xf numFmtId="165" fontId="50" fillId="2" borderId="68" xfId="1" applyFont="1" applyFill="1" applyBorder="1" applyAlignment="1" applyProtection="1">
      <alignment vertical="center"/>
    </xf>
    <xf numFmtId="165" fontId="51" fillId="0" borderId="68" xfId="1" applyFont="1" applyBorder="1" applyAlignment="1" applyProtection="1">
      <alignment vertical="center"/>
    </xf>
    <xf numFmtId="165" fontId="52" fillId="13" borderId="68" xfId="1" applyFont="1" applyFill="1" applyBorder="1" applyAlignment="1" applyProtection="1">
      <alignment vertical="center"/>
    </xf>
    <xf numFmtId="165" fontId="52" fillId="0" borderId="68" xfId="1" applyFont="1" applyBorder="1" applyAlignment="1" applyProtection="1">
      <alignment vertical="center"/>
    </xf>
    <xf numFmtId="0" fontId="51" fillId="0" borderId="68" xfId="0" applyFont="1" applyBorder="1" applyAlignment="1">
      <alignment horizontal="center" vertical="center"/>
    </xf>
    <xf numFmtId="165" fontId="52" fillId="2" borderId="68" xfId="1" applyFont="1" applyFill="1" applyBorder="1" applyAlignment="1" applyProtection="1">
      <alignment vertical="center"/>
    </xf>
    <xf numFmtId="165" fontId="50" fillId="5" borderId="68" xfId="1" applyFont="1" applyFill="1" applyBorder="1" applyAlignment="1" applyProtection="1">
      <alignment vertical="center"/>
    </xf>
    <xf numFmtId="165" fontId="7" fillId="5" borderId="68" xfId="1" applyFont="1" applyFill="1" applyBorder="1" applyAlignment="1" applyProtection="1">
      <alignment vertical="center"/>
    </xf>
    <xf numFmtId="165" fontId="54" fillId="14" borderId="68" xfId="1" applyFont="1" applyFill="1" applyBorder="1" applyAlignment="1" applyProtection="1">
      <alignment vertical="center"/>
    </xf>
    <xf numFmtId="165" fontId="54" fillId="2" borderId="68" xfId="1" applyFont="1" applyFill="1" applyBorder="1" applyAlignment="1" applyProtection="1">
      <alignment vertical="center"/>
    </xf>
    <xf numFmtId="165" fontId="50" fillId="0" borderId="68" xfId="1" applyFont="1" applyBorder="1" applyAlignment="1" applyProtection="1">
      <alignment horizontal="left" vertical="center"/>
    </xf>
    <xf numFmtId="165" fontId="51" fillId="0" borderId="68" xfId="1" applyFont="1" applyBorder="1" applyAlignment="1" applyProtection="1">
      <alignment horizontal="left" vertical="center"/>
    </xf>
    <xf numFmtId="165" fontId="7" fillId="0" borderId="68" xfId="1" applyFont="1" applyBorder="1" applyAlignment="1" applyProtection="1">
      <alignment vertical="center"/>
    </xf>
    <xf numFmtId="9" fontId="12" fillId="12" borderId="68" xfId="3" applyFont="1" applyFill="1" applyBorder="1" applyAlignment="1" applyProtection="1">
      <alignment horizontal="center" vertical="center"/>
    </xf>
    <xf numFmtId="10" fontId="55" fillId="12" borderId="68" xfId="3" applyNumberFormat="1" applyFont="1" applyFill="1" applyBorder="1" applyAlignment="1" applyProtection="1">
      <alignment horizontal="center" vertical="center"/>
    </xf>
    <xf numFmtId="10" fontId="55" fillId="12" borderId="68" xfId="0" applyNumberFormat="1" applyFont="1" applyFill="1" applyBorder="1" applyAlignment="1">
      <alignment horizontal="center" vertical="center"/>
    </xf>
    <xf numFmtId="10" fontId="18" fillId="12" borderId="68" xfId="0" applyNumberFormat="1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165" fontId="12" fillId="12" borderId="68" xfId="1" applyFont="1" applyFill="1" applyBorder="1" applyAlignment="1" applyProtection="1">
      <alignment vertical="center"/>
    </xf>
    <xf numFmtId="4" fontId="18" fillId="12" borderId="68" xfId="0" applyNumberFormat="1" applyFont="1" applyFill="1" applyBorder="1" applyAlignment="1">
      <alignment vertical="center"/>
    </xf>
    <xf numFmtId="0" fontId="12" fillId="0" borderId="0" xfId="0" applyFont="1" applyAlignment="1">
      <alignment vertical="center"/>
    </xf>
    <xf numFmtId="0" fontId="49" fillId="12" borderId="68" xfId="0" applyFont="1" applyFill="1" applyBorder="1" applyAlignment="1">
      <alignment horizontal="left" vertical="center"/>
    </xf>
    <xf numFmtId="0" fontId="7" fillId="12" borderId="68" xfId="0" applyFont="1" applyFill="1" applyBorder="1" applyAlignment="1">
      <alignment vertical="center"/>
    </xf>
    <xf numFmtId="165" fontId="7" fillId="12" borderId="68" xfId="1" applyFont="1" applyFill="1" applyBorder="1" applyAlignment="1" applyProtection="1">
      <alignment vertical="center"/>
    </xf>
    <xf numFmtId="4" fontId="18" fillId="12" borderId="70" xfId="0" applyNumberFormat="1" applyFont="1" applyFill="1" applyBorder="1" applyAlignment="1">
      <alignment vertical="center"/>
    </xf>
    <xf numFmtId="4" fontId="55" fillId="12" borderId="12" xfId="0" applyNumberFormat="1" applyFont="1" applyFill="1" applyBorder="1" applyAlignment="1">
      <alignment vertical="center"/>
    </xf>
    <xf numFmtId="4" fontId="55" fillId="12" borderId="72" xfId="0" applyNumberFormat="1" applyFont="1" applyFill="1" applyBorder="1" applyAlignment="1">
      <alignment vertical="center"/>
    </xf>
    <xf numFmtId="4" fontId="49" fillId="12" borderId="68" xfId="0" applyNumberFormat="1" applyFont="1" applyFill="1" applyBorder="1" applyAlignment="1">
      <alignment vertical="center"/>
    </xf>
    <xf numFmtId="4" fontId="56" fillId="12" borderId="68" xfId="0" applyNumberFormat="1" applyFont="1" applyFill="1" applyBorder="1" applyAlignment="1">
      <alignment vertical="center"/>
    </xf>
    <xf numFmtId="4" fontId="55" fillId="12" borderId="68" xfId="0" applyNumberFormat="1" applyFont="1" applyFill="1" applyBorder="1" applyAlignment="1">
      <alignment vertical="center"/>
    </xf>
    <xf numFmtId="4" fontId="12" fillId="12" borderId="68" xfId="0" applyNumberFormat="1" applyFont="1" applyFill="1" applyBorder="1" applyAlignment="1">
      <alignment vertical="center"/>
    </xf>
    <xf numFmtId="0" fontId="49" fillId="5" borderId="13" xfId="0" applyFont="1" applyFill="1" applyBorder="1" applyAlignment="1">
      <alignment horizontal="center" vertical="center"/>
    </xf>
    <xf numFmtId="0" fontId="58" fillId="5" borderId="12" xfId="0" applyFont="1" applyFill="1" applyBorder="1"/>
    <xf numFmtId="0" fontId="58" fillId="5" borderId="12" xfId="0" applyFont="1" applyFill="1" applyBorder="1" applyAlignment="1">
      <alignment horizontal="center"/>
    </xf>
    <xf numFmtId="0" fontId="26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12" xfId="0" applyFont="1" applyBorder="1" applyAlignment="1">
      <alignment horizontal="left" vertical="center"/>
    </xf>
    <xf numFmtId="0" fontId="0" fillId="0" borderId="12" xfId="0" applyFont="1" applyBorder="1" applyAlignment="1">
      <alignment vertical="center"/>
    </xf>
    <xf numFmtId="165" fontId="19" fillId="0" borderId="13" xfId="1" applyFont="1" applyBorder="1" applyAlignment="1" applyProtection="1">
      <alignment horizontal="center" vertical="center"/>
    </xf>
    <xf numFmtId="0" fontId="0" fillId="0" borderId="13" xfId="0" applyBorder="1" applyAlignment="1">
      <alignment horizontal="center" vertical="center"/>
    </xf>
    <xf numFmtId="165" fontId="0" fillId="0" borderId="12" xfId="1" applyFont="1" applyBorder="1" applyAlignment="1" applyProtection="1">
      <alignment vertical="center"/>
    </xf>
    <xf numFmtId="0" fontId="12" fillId="12" borderId="2" xfId="0" applyFont="1" applyFill="1" applyBorder="1" applyAlignment="1">
      <alignment horizontal="left" vertical="center"/>
    </xf>
    <xf numFmtId="0" fontId="12" fillId="12" borderId="13" xfId="0" applyFont="1" applyFill="1" applyBorder="1" applyAlignment="1">
      <alignment horizontal="center" vertical="center"/>
    </xf>
    <xf numFmtId="0" fontId="12" fillId="12" borderId="12" xfId="0" applyFont="1" applyFill="1" applyBorder="1" applyAlignment="1">
      <alignment horizontal="left" vertical="center"/>
    </xf>
    <xf numFmtId="165" fontId="12" fillId="12" borderId="12" xfId="1" applyFont="1" applyFill="1" applyBorder="1" applyAlignment="1" applyProtection="1">
      <alignment horizontal="fill" vertical="center"/>
    </xf>
    <xf numFmtId="0" fontId="0" fillId="0" borderId="13" xfId="0" applyFont="1" applyBorder="1" applyAlignment="1">
      <alignment horizontal="center" vertical="center"/>
    </xf>
    <xf numFmtId="165" fontId="0" fillId="0" borderId="12" xfId="1" applyFont="1" applyBorder="1" applyAlignment="1" applyProtection="1">
      <alignment horizontal="right" vertical="center"/>
    </xf>
    <xf numFmtId="2" fontId="0" fillId="0" borderId="12" xfId="0" applyNumberFormat="1" applyBorder="1" applyAlignment="1">
      <alignment vertical="center"/>
    </xf>
    <xf numFmtId="0" fontId="0" fillId="0" borderId="12" xfId="0" applyFont="1" applyBorder="1" applyAlignment="1">
      <alignment horizontal="left" vertical="center" wrapText="1"/>
    </xf>
    <xf numFmtId="0" fontId="0" fillId="0" borderId="12" xfId="0" applyFont="1" applyBorder="1" applyAlignment="1">
      <alignment horizontal="center" vertical="center"/>
    </xf>
    <xf numFmtId="165" fontId="0" fillId="0" borderId="21" xfId="1" applyFont="1" applyBorder="1" applyAlignment="1" applyProtection="1">
      <alignment vertical="center"/>
    </xf>
    <xf numFmtId="0" fontId="0" fillId="0" borderId="12" xfId="0" applyFont="1" applyBorder="1" applyAlignment="1">
      <alignment horizontal="left" vertical="center" wrapText="1"/>
    </xf>
    <xf numFmtId="0" fontId="0" fillId="0" borderId="12" xfId="0" applyFont="1" applyBorder="1" applyAlignment="1">
      <alignment horizontal="left" vertical="center"/>
    </xf>
    <xf numFmtId="165" fontId="0" fillId="0" borderId="12" xfId="1" applyFont="1" applyBorder="1" applyAlignment="1" applyProtection="1">
      <alignment horizontal="right" vertical="center" wrapText="1"/>
    </xf>
    <xf numFmtId="165" fontId="0" fillId="0" borderId="21" xfId="1" applyFont="1" applyBorder="1" applyAlignment="1" applyProtection="1">
      <alignment vertical="center" wrapText="1"/>
    </xf>
    <xf numFmtId="165" fontId="0" fillId="0" borderId="12" xfId="1" applyFont="1" applyBorder="1" applyAlignment="1" applyProtection="1">
      <alignment vertical="center" wrapText="1"/>
    </xf>
    <xf numFmtId="0" fontId="0" fillId="0" borderId="13" xfId="0" applyBorder="1" applyAlignment="1">
      <alignment horizontal="center" vertical="center" wrapText="1"/>
    </xf>
    <xf numFmtId="165" fontId="12" fillId="12" borderId="12" xfId="1" applyFont="1" applyFill="1" applyBorder="1" applyAlignment="1" applyProtection="1">
      <alignment vertical="center"/>
    </xf>
    <xf numFmtId="0" fontId="0" fillId="0" borderId="16" xfId="0" applyFont="1" applyBorder="1" applyAlignment="1">
      <alignment horizontal="left" vertical="center" wrapText="1"/>
    </xf>
    <xf numFmtId="0" fontId="0" fillId="0" borderId="16" xfId="0" applyFont="1" applyBorder="1" applyAlignment="1">
      <alignment horizontal="left" vertical="center"/>
    </xf>
    <xf numFmtId="0" fontId="0" fillId="0" borderId="17" xfId="0" applyFont="1" applyBorder="1" applyAlignment="1">
      <alignment horizontal="center" vertical="center"/>
    </xf>
    <xf numFmtId="0" fontId="16" fillId="0" borderId="18" xfId="0" applyFont="1" applyBorder="1" applyAlignment="1">
      <alignment horizontal="left" vertical="center" wrapText="1"/>
    </xf>
    <xf numFmtId="0" fontId="12" fillId="12" borderId="10" xfId="0" applyFont="1" applyFill="1" applyBorder="1" applyAlignment="1">
      <alignment horizontal="center" vertical="center"/>
    </xf>
    <xf numFmtId="0" fontId="16" fillId="0" borderId="12" xfId="0" applyFont="1" applyBorder="1" applyAlignment="1">
      <alignment horizontal="left" vertical="center"/>
    </xf>
    <xf numFmtId="0" fontId="16" fillId="0" borderId="12" xfId="0" applyFont="1" applyBorder="1" applyAlignment="1">
      <alignment horizontal="left" vertical="center" wrapText="1"/>
    </xf>
    <xf numFmtId="0" fontId="0" fillId="0" borderId="20" xfId="0" applyFont="1" applyBorder="1" applyAlignment="1">
      <alignment horizontal="center" vertical="center"/>
    </xf>
    <xf numFmtId="0" fontId="0" fillId="0" borderId="21" xfId="0" applyFont="1" applyBorder="1" applyAlignment="1">
      <alignment horizontal="left" vertical="center" wrapText="1"/>
    </xf>
    <xf numFmtId="0" fontId="0" fillId="0" borderId="21" xfId="0" applyFont="1" applyBorder="1" applyAlignment="1">
      <alignment horizontal="left" vertical="center"/>
    </xf>
    <xf numFmtId="165" fontId="16" fillId="0" borderId="12" xfId="1" applyFont="1" applyBorder="1" applyAlignment="1" applyProtection="1">
      <alignment vertical="center"/>
    </xf>
    <xf numFmtId="165" fontId="16" fillId="0" borderId="12" xfId="1" applyFont="1" applyBorder="1" applyAlignment="1" applyProtection="1">
      <alignment horizontal="right" vertical="center"/>
    </xf>
    <xf numFmtId="0" fontId="16" fillId="0" borderId="13" xfId="0" applyFont="1" applyBorder="1" applyAlignment="1">
      <alignment horizontal="center" vertical="center"/>
    </xf>
    <xf numFmtId="0" fontId="16" fillId="0" borderId="12" xfId="0" applyFont="1" applyBorder="1" applyAlignment="1">
      <alignment horizontal="center" vertical="center"/>
    </xf>
    <xf numFmtId="0" fontId="0" fillId="12" borderId="12" xfId="0" applyFont="1" applyFill="1" applyBorder="1" applyAlignment="1">
      <alignment horizontal="center" vertical="center"/>
    </xf>
    <xf numFmtId="165" fontId="0" fillId="12" borderId="12" xfId="1" applyFont="1" applyFill="1" applyBorder="1" applyAlignment="1" applyProtection="1">
      <alignment horizontal="fill" vertical="center"/>
    </xf>
    <xf numFmtId="165" fontId="0" fillId="0" borderId="12" xfId="1" applyFont="1" applyBorder="1" applyAlignment="1" applyProtection="1">
      <alignment horizontal="left" vertical="center"/>
    </xf>
    <xf numFmtId="165" fontId="0" fillId="0" borderId="75" xfId="1" applyFont="1" applyBorder="1" applyAlignment="1" applyProtection="1">
      <alignment vertical="center"/>
    </xf>
    <xf numFmtId="165" fontId="0" fillId="0" borderId="76" xfId="1" applyFont="1" applyBorder="1" applyAlignment="1" applyProtection="1">
      <alignment horizontal="right" vertical="center"/>
    </xf>
    <xf numFmtId="0" fontId="0" fillId="0" borderId="12" xfId="0" applyFont="1" applyBorder="1" applyAlignment="1">
      <alignment vertical="center" wrapText="1"/>
    </xf>
    <xf numFmtId="2" fontId="0" fillId="0" borderId="3" xfId="0" applyNumberFormat="1" applyBorder="1" applyAlignment="1">
      <alignment vertical="center"/>
    </xf>
    <xf numFmtId="0" fontId="0" fillId="0" borderId="79" xfId="0" applyBorder="1"/>
    <xf numFmtId="0" fontId="0" fillId="0" borderId="80" xfId="0" applyBorder="1" applyAlignment="1">
      <alignment vertical="center"/>
    </xf>
    <xf numFmtId="165" fontId="0" fillId="0" borderId="81" xfId="1" applyFont="1" applyBorder="1" applyAlignment="1" applyProtection="1">
      <alignment vertical="center"/>
    </xf>
    <xf numFmtId="0" fontId="12" fillId="0" borderId="12" xfId="0" applyFont="1" applyBorder="1" applyAlignment="1">
      <alignment vertical="center" wrapText="1"/>
    </xf>
    <xf numFmtId="165" fontId="0" fillId="0" borderId="82" xfId="1" applyFont="1" applyBorder="1" applyAlignment="1" applyProtection="1">
      <alignment vertical="center"/>
    </xf>
    <xf numFmtId="165" fontId="0" fillId="0" borderId="13" xfId="1" applyFont="1" applyBorder="1" applyAlignment="1" applyProtection="1">
      <alignment vertical="center"/>
    </xf>
    <xf numFmtId="0" fontId="16" fillId="0" borderId="23" xfId="0" applyFont="1" applyBorder="1" applyAlignment="1">
      <alignment horizontal="left" vertical="center" wrapText="1"/>
    </xf>
    <xf numFmtId="2" fontId="0" fillId="0" borderId="12" xfId="0" applyNumberFormat="1" applyBorder="1"/>
    <xf numFmtId="0" fontId="14" fillId="0" borderId="12" xfId="0" applyFont="1" applyBorder="1" applyAlignment="1">
      <alignment horizontal="left" vertical="center"/>
    </xf>
    <xf numFmtId="0" fontId="14" fillId="0" borderId="13" xfId="0" applyFont="1" applyBorder="1" applyAlignment="1">
      <alignment horizontal="center" vertical="center"/>
    </xf>
    <xf numFmtId="0" fontId="12" fillId="12" borderId="12" xfId="0" applyFont="1" applyFill="1" applyBorder="1" applyAlignment="1">
      <alignment horizontal="left" vertical="center" wrapText="1"/>
    </xf>
    <xf numFmtId="0" fontId="12" fillId="12" borderId="12" xfId="0" applyFont="1" applyFill="1" applyBorder="1" applyAlignment="1">
      <alignment horizontal="center" vertical="center"/>
    </xf>
    <xf numFmtId="0" fontId="0" fillId="0" borderId="12" xfId="0" applyBorder="1" applyAlignment="1">
      <alignment vertical="center"/>
    </xf>
    <xf numFmtId="0" fontId="12" fillId="0" borderId="12" xfId="0" applyFont="1" applyBorder="1" applyAlignment="1">
      <alignment vertical="center"/>
    </xf>
    <xf numFmtId="0" fontId="12" fillId="0" borderId="12" xfId="0" applyFont="1" applyBorder="1" applyAlignment="1">
      <alignment horizontal="center" vertical="center"/>
    </xf>
    <xf numFmtId="0" fontId="12" fillId="0" borderId="12" xfId="0" applyFont="1" applyBorder="1" applyAlignment="1">
      <alignment horizontal="left" vertical="center"/>
    </xf>
    <xf numFmtId="0" fontId="12" fillId="0" borderId="12" xfId="0" applyFont="1" applyBorder="1" applyAlignment="1">
      <alignment horizontal="fill" vertical="center"/>
    </xf>
    <xf numFmtId="165" fontId="12" fillId="0" borderId="12" xfId="1" applyFont="1" applyBorder="1" applyAlignment="1" applyProtection="1">
      <alignment vertical="center"/>
    </xf>
    <xf numFmtId="0" fontId="0" fillId="0" borderId="21" xfId="0" applyBorder="1" applyAlignment="1">
      <alignment horizontal="center" vertical="center"/>
    </xf>
    <xf numFmtId="165" fontId="0" fillId="0" borderId="3" xfId="1" applyFont="1" applyBorder="1" applyAlignment="1" applyProtection="1">
      <alignment vertical="center"/>
    </xf>
    <xf numFmtId="0" fontId="12" fillId="0" borderId="12" xfId="0" applyFont="1" applyBorder="1" applyAlignment="1">
      <alignment horizontal="left" vertical="center" wrapText="1"/>
    </xf>
    <xf numFmtId="165" fontId="0" fillId="0" borderId="3" xfId="1" applyFont="1" applyBorder="1" applyAlignment="1" applyProtection="1">
      <alignment vertical="center" wrapText="1"/>
    </xf>
    <xf numFmtId="0" fontId="16" fillId="0" borderId="23" xfId="0" applyFont="1" applyBorder="1" applyAlignment="1">
      <alignment vertical="center" wrapText="1"/>
    </xf>
    <xf numFmtId="0" fontId="16" fillId="0" borderId="23" xfId="0" applyFont="1" applyBorder="1" applyAlignment="1">
      <alignment vertical="center" wrapText="1"/>
    </xf>
    <xf numFmtId="165" fontId="0" fillId="6" borderId="12" xfId="1" applyFont="1" applyFill="1" applyBorder="1" applyAlignment="1" applyProtection="1">
      <alignment horizontal="fill" vertical="center"/>
    </xf>
    <xf numFmtId="165" fontId="0" fillId="6" borderId="12" xfId="1" applyFont="1" applyFill="1" applyBorder="1" applyAlignment="1" applyProtection="1">
      <alignment vertical="center"/>
    </xf>
    <xf numFmtId="165" fontId="12" fillId="0" borderId="12" xfId="1" applyFont="1" applyBorder="1" applyAlignment="1" applyProtection="1">
      <alignment horizontal="center" vertical="center"/>
    </xf>
    <xf numFmtId="0" fontId="12" fillId="5" borderId="12" xfId="0" applyFont="1" applyFill="1" applyBorder="1" applyAlignment="1">
      <alignment horizontal="center" vertical="center"/>
    </xf>
    <xf numFmtId="0" fontId="0" fillId="0" borderId="12" xfId="1" applyNumberFormat="1" applyFont="1" applyBorder="1" applyAlignment="1" applyProtection="1">
      <alignment vertical="center"/>
    </xf>
    <xf numFmtId="165" fontId="0" fillId="0" borderId="12" xfId="1" applyFont="1" applyBorder="1" applyAlignment="1" applyProtection="1">
      <alignment horizontal="fill" vertical="center"/>
    </xf>
    <xf numFmtId="165" fontId="0" fillId="0" borderId="0" xfId="1" applyFont="1" applyBorder="1" applyAlignment="1" applyProtection="1">
      <alignment horizontal="fill" vertical="center"/>
    </xf>
    <xf numFmtId="165" fontId="12" fillId="0" borderId="0" xfId="1" applyFont="1" applyBorder="1" applyAlignment="1" applyProtection="1">
      <alignment horizontal="center" vertical="center"/>
    </xf>
    <xf numFmtId="0" fontId="0" fillId="6" borderId="0" xfId="0" applyFill="1"/>
    <xf numFmtId="0" fontId="18" fillId="0" borderId="12" xfId="0" applyFont="1" applyBorder="1" applyAlignment="1">
      <alignment horizontal="left" vertical="center"/>
    </xf>
    <xf numFmtId="165" fontId="12" fillId="0" borderId="12" xfId="1" applyFont="1" applyBorder="1" applyAlignment="1" applyProtection="1">
      <alignment horizontal="left" vertical="center"/>
    </xf>
    <xf numFmtId="2" fontId="0" fillId="0" borderId="12" xfId="0" applyNumberFormat="1" applyBorder="1" applyAlignment="1">
      <alignment horizontal="right" vertical="center"/>
    </xf>
    <xf numFmtId="4" fontId="0" fillId="0" borderId="12" xfId="0" applyNumberFormat="1" applyBorder="1" applyAlignment="1">
      <alignment vertical="center"/>
    </xf>
    <xf numFmtId="0" fontId="0" fillId="0" borderId="0" xfId="0" applyAlignment="1">
      <alignment horizontal="center" vertical="center" wrapText="1"/>
    </xf>
    <xf numFmtId="0" fontId="49" fillId="5" borderId="2" xfId="0" applyFont="1" applyFill="1" applyBorder="1" applyAlignment="1">
      <alignment horizontal="left" vertical="center"/>
    </xf>
    <xf numFmtId="165" fontId="49" fillId="5" borderId="12" xfId="1" applyFont="1" applyFill="1" applyBorder="1" applyAlignment="1" applyProtection="1">
      <alignment horizontal="center" vertical="center"/>
    </xf>
    <xf numFmtId="0" fontId="49" fillId="5" borderId="24" xfId="0" applyFont="1" applyFill="1" applyBorder="1" applyAlignment="1">
      <alignment horizontal="left" vertical="center"/>
    </xf>
    <xf numFmtId="0" fontId="49" fillId="5" borderId="16" xfId="0" applyFont="1" applyFill="1" applyBorder="1" applyAlignment="1">
      <alignment horizontal="center" vertical="center"/>
    </xf>
    <xf numFmtId="0" fontId="49" fillId="5" borderId="25" xfId="0" applyFont="1" applyFill="1" applyBorder="1" applyAlignment="1">
      <alignment horizontal="left" vertical="center"/>
    </xf>
    <xf numFmtId="0" fontId="7" fillId="5" borderId="25" xfId="0" applyFont="1" applyFill="1" applyBorder="1" applyAlignment="1">
      <alignment horizontal="center" vertical="center"/>
    </xf>
    <xf numFmtId="0" fontId="7" fillId="5" borderId="25" xfId="0" applyFont="1" applyFill="1" applyBorder="1" applyAlignment="1">
      <alignment horizontal="left" vertical="center"/>
    </xf>
    <xf numFmtId="165" fontId="49" fillId="5" borderId="25" xfId="1" applyFont="1" applyFill="1" applyBorder="1" applyAlignment="1" applyProtection="1">
      <alignment horizontal="center" vertical="center"/>
    </xf>
    <xf numFmtId="0" fontId="0" fillId="0" borderId="88" xfId="0" applyBorder="1" applyAlignment="1">
      <alignment vertical="center"/>
    </xf>
    <xf numFmtId="0" fontId="0" fillId="0" borderId="89" xfId="0" applyBorder="1" applyAlignment="1">
      <alignment horizontal="center" vertical="center"/>
    </xf>
    <xf numFmtId="0" fontId="26" fillId="0" borderId="90" xfId="0" applyFont="1" applyBorder="1" applyAlignment="1">
      <alignment vertical="center"/>
    </xf>
    <xf numFmtId="0" fontId="0" fillId="0" borderId="90" xfId="0" applyBorder="1" applyAlignment="1">
      <alignment horizontal="center" vertical="center"/>
    </xf>
    <xf numFmtId="2" fontId="0" fillId="0" borderId="90" xfId="0" applyNumberFormat="1" applyBorder="1" applyAlignment="1">
      <alignment vertical="center"/>
    </xf>
    <xf numFmtId="165" fontId="0" fillId="0" borderId="91" xfId="1" applyFont="1" applyBorder="1" applyAlignment="1" applyProtection="1">
      <alignment vertical="center" wrapText="1"/>
    </xf>
    <xf numFmtId="0" fontId="0" fillId="0" borderId="92" xfId="0" applyFont="1" applyBorder="1" applyAlignment="1">
      <alignment vertical="center"/>
    </xf>
    <xf numFmtId="0" fontId="0" fillId="0" borderId="11" xfId="0" applyFont="1" applyBorder="1" applyAlignment="1">
      <alignment horizontal="left" vertical="center"/>
    </xf>
    <xf numFmtId="0" fontId="0" fillId="0" borderId="11" xfId="0" applyFont="1" applyBorder="1" applyAlignment="1">
      <alignment vertical="center"/>
    </xf>
    <xf numFmtId="0" fontId="0" fillId="0" borderId="94" xfId="0" applyBorder="1" applyAlignment="1">
      <alignment vertical="center"/>
    </xf>
    <xf numFmtId="0" fontId="0" fillId="0" borderId="95" xfId="0" applyBorder="1" applyAlignment="1">
      <alignment horizontal="center" vertical="center"/>
    </xf>
    <xf numFmtId="0" fontId="0" fillId="0" borderId="96" xfId="0" applyBorder="1" applyAlignment="1">
      <alignment vertical="center"/>
    </xf>
    <xf numFmtId="0" fontId="0" fillId="0" borderId="96" xfId="0" applyBorder="1" applyAlignment="1">
      <alignment horizontal="center" vertical="center"/>
    </xf>
    <xf numFmtId="2" fontId="0" fillId="0" borderId="97" xfId="0" applyNumberFormat="1" applyBorder="1" applyAlignment="1">
      <alignment vertical="center"/>
    </xf>
    <xf numFmtId="0" fontId="12" fillId="12" borderId="92" xfId="0" applyFont="1" applyFill="1" applyBorder="1" applyAlignment="1">
      <alignment horizontal="left" vertical="center"/>
    </xf>
    <xf numFmtId="0" fontId="12" fillId="12" borderId="11" xfId="0" applyFont="1" applyFill="1" applyBorder="1" applyAlignment="1">
      <alignment horizontal="left" vertical="center"/>
    </xf>
    <xf numFmtId="0" fontId="0" fillId="12" borderId="11" xfId="0" applyFont="1" applyFill="1" applyBorder="1" applyAlignment="1">
      <alignment horizontal="center" vertical="center"/>
    </xf>
    <xf numFmtId="0" fontId="0" fillId="12" borderId="98" xfId="0" applyFont="1" applyFill="1" applyBorder="1" applyAlignment="1">
      <alignment horizontal="fill" vertical="center"/>
    </xf>
    <xf numFmtId="0" fontId="12" fillId="6" borderId="99" xfId="0" applyFont="1" applyFill="1" applyBorder="1" applyAlignment="1">
      <alignment horizontal="center" vertical="center" wrapText="1"/>
    </xf>
    <xf numFmtId="0" fontId="0" fillId="0" borderId="100" xfId="0" applyFont="1" applyBorder="1" applyAlignment="1">
      <alignment horizontal="left" vertical="center"/>
    </xf>
    <xf numFmtId="2" fontId="0" fillId="0" borderId="3" xfId="0" applyNumberFormat="1" applyBorder="1" applyAlignment="1">
      <alignment vertical="center"/>
    </xf>
    <xf numFmtId="0" fontId="0" fillId="0" borderId="101" xfId="0" applyFont="1" applyBorder="1" applyAlignment="1">
      <alignment horizontal="center" vertical="center" wrapText="1"/>
    </xf>
    <xf numFmtId="0" fontId="0" fillId="0" borderId="101" xfId="0" applyFont="1" applyBorder="1" applyAlignment="1">
      <alignment horizontal="center" vertical="center" wrapText="1"/>
    </xf>
    <xf numFmtId="2" fontId="0" fillId="5" borderId="3" xfId="0" applyNumberFormat="1" applyFill="1" applyBorder="1" applyAlignment="1">
      <alignment vertical="center"/>
    </xf>
    <xf numFmtId="0" fontId="12" fillId="12" borderId="100" xfId="0" applyFont="1" applyFill="1" applyBorder="1" applyAlignment="1">
      <alignment horizontal="left" vertical="center"/>
    </xf>
    <xf numFmtId="0" fontId="0" fillId="12" borderId="3" xfId="0" applyFont="1" applyFill="1" applyBorder="1" applyAlignment="1">
      <alignment horizontal="fill" vertical="center"/>
    </xf>
    <xf numFmtId="0" fontId="0" fillId="6" borderId="101" xfId="0" applyFill="1" applyBorder="1" applyAlignment="1">
      <alignment horizontal="center" vertical="center" wrapText="1"/>
    </xf>
    <xf numFmtId="2" fontId="16" fillId="0" borderId="3" xfId="0" applyNumberFormat="1" applyFont="1" applyBorder="1" applyAlignment="1">
      <alignment vertical="center"/>
    </xf>
    <xf numFmtId="165" fontId="16" fillId="0" borderId="3" xfId="1" applyFont="1" applyBorder="1" applyAlignment="1" applyProtection="1">
      <alignment vertical="center"/>
    </xf>
    <xf numFmtId="165" fontId="0" fillId="0" borderId="3" xfId="1" applyFont="1" applyBorder="1" applyAlignment="1" applyProtection="1"/>
    <xf numFmtId="165" fontId="0" fillId="0" borderId="3" xfId="1" applyFont="1" applyBorder="1" applyAlignment="1" applyProtection="1">
      <alignment horizontal="center" vertical="center"/>
    </xf>
    <xf numFmtId="0" fontId="0" fillId="0" borderId="102" xfId="0" applyBorder="1"/>
    <xf numFmtId="0" fontId="0" fillId="0" borderId="0" xfId="0" applyBorder="1" applyAlignment="1">
      <alignment horizontal="center"/>
    </xf>
    <xf numFmtId="0" fontId="12" fillId="0" borderId="100" xfId="0" applyFont="1" applyBorder="1" applyAlignment="1">
      <alignment horizontal="left" vertical="center"/>
    </xf>
    <xf numFmtId="0" fontId="0" fillId="0" borderId="3" xfId="0" applyFont="1" applyBorder="1" applyAlignment="1">
      <alignment horizontal="fill"/>
    </xf>
    <xf numFmtId="0" fontId="14" fillId="0" borderId="100" xfId="0" applyFont="1" applyBorder="1" applyAlignment="1">
      <alignment horizontal="left" vertical="center"/>
    </xf>
    <xf numFmtId="165" fontId="14" fillId="0" borderId="3" xfId="1" applyFont="1" applyBorder="1" applyAlignment="1" applyProtection="1">
      <alignment vertical="center"/>
    </xf>
    <xf numFmtId="0" fontId="0" fillId="0" borderId="23" xfId="0" applyFont="1" applyBorder="1" applyAlignment="1">
      <alignment horizontal="left" vertical="center" wrapText="1"/>
    </xf>
    <xf numFmtId="0" fontId="0" fillId="0" borderId="100" xfId="0" applyBorder="1" applyAlignment="1">
      <alignment vertical="center"/>
    </xf>
    <xf numFmtId="0" fontId="0" fillId="0" borderId="100" xfId="0" applyBorder="1" applyAlignment="1">
      <alignment vertical="center"/>
    </xf>
    <xf numFmtId="0" fontId="12" fillId="0" borderId="100" xfId="0" applyFont="1" applyBorder="1" applyAlignment="1">
      <alignment vertical="center"/>
    </xf>
    <xf numFmtId="0" fontId="12" fillId="0" borderId="3" xfId="0" applyFont="1" applyBorder="1" applyAlignment="1">
      <alignment horizontal="fill" vertical="center"/>
    </xf>
    <xf numFmtId="0" fontId="0" fillId="0" borderId="12" xfId="0" applyFont="1" applyBorder="1" applyAlignment="1">
      <alignment vertical="center" wrapText="1"/>
    </xf>
    <xf numFmtId="0" fontId="0" fillId="5" borderId="12" xfId="0" applyFont="1" applyFill="1" applyBorder="1" applyAlignment="1">
      <alignment horizontal="center" vertical="center"/>
    </xf>
    <xf numFmtId="165" fontId="0" fillId="5" borderId="3" xfId="1" applyFont="1" applyFill="1" applyBorder="1" applyAlignment="1" applyProtection="1">
      <alignment vertical="center"/>
    </xf>
    <xf numFmtId="0" fontId="17" fillId="0" borderId="12" xfId="0" applyFont="1" applyBorder="1" applyAlignment="1">
      <alignment horizontal="center" vertical="center"/>
    </xf>
    <xf numFmtId="0" fontId="12" fillId="5" borderId="12" xfId="0" applyFont="1" applyFill="1" applyBorder="1" applyAlignment="1">
      <alignment horizontal="fill"/>
    </xf>
    <xf numFmtId="0" fontId="12" fillId="5" borderId="3" xfId="0" applyFont="1" applyFill="1" applyBorder="1" applyAlignment="1">
      <alignment horizontal="fill"/>
    </xf>
    <xf numFmtId="0" fontId="12" fillId="5" borderId="3" xfId="0" applyFont="1" applyFill="1" applyBorder="1" applyAlignment="1">
      <alignment horizontal="fill" vertical="center"/>
    </xf>
    <xf numFmtId="2" fontId="0" fillId="0" borderId="3" xfId="0" applyNumberFormat="1" applyBorder="1"/>
    <xf numFmtId="0" fontId="12" fillId="0" borderId="100" xfId="0" applyFont="1" applyBorder="1" applyAlignment="1">
      <alignment horizontal="left"/>
    </xf>
    <xf numFmtId="0" fontId="12" fillId="0" borderId="12" xfId="0" applyFont="1" applyBorder="1" applyAlignment="1">
      <alignment horizontal="fill"/>
    </xf>
    <xf numFmtId="0" fontId="12" fillId="0" borderId="3" xfId="0" applyFont="1" applyBorder="1" applyAlignment="1">
      <alignment horizontal="fill"/>
    </xf>
    <xf numFmtId="0" fontId="0" fillId="0" borderId="3" xfId="0" applyFont="1" applyBorder="1" applyAlignment="1">
      <alignment horizontal="fill" vertical="center"/>
    </xf>
    <xf numFmtId="0" fontId="59" fillId="0" borderId="0" xfId="0" applyFont="1" applyAlignment="1">
      <alignment horizontal="left"/>
    </xf>
    <xf numFmtId="0" fontId="59" fillId="0" borderId="0" xfId="0" applyFont="1" applyAlignment="1">
      <alignment horizontal="left"/>
    </xf>
    <xf numFmtId="0" fontId="59" fillId="0" borderId="0" xfId="0" applyFont="1" applyAlignment="1">
      <alignment horizontal="right"/>
    </xf>
    <xf numFmtId="4" fontId="59" fillId="0" borderId="0" xfId="0" applyNumberFormat="1" applyFont="1" applyAlignment="1">
      <alignment horizontal="right"/>
    </xf>
    <xf numFmtId="0" fontId="0" fillId="0" borderId="0" xfId="0" applyAlignment="1">
      <alignment horizontal="right"/>
    </xf>
    <xf numFmtId="4" fontId="0" fillId="0" borderId="0" xfId="0" applyNumberFormat="1" applyAlignment="1">
      <alignment horizontal="right"/>
    </xf>
    <xf numFmtId="166" fontId="0" fillId="0" borderId="12" xfId="1" applyNumberFormat="1" applyFont="1" applyFill="1" applyBorder="1" applyAlignment="1" applyProtection="1"/>
    <xf numFmtId="0" fontId="0" fillId="0" borderId="13" xfId="0" applyBorder="1" applyAlignment="1">
      <alignment horizontal="center"/>
    </xf>
    <xf numFmtId="0" fontId="0" fillId="0" borderId="12" xfId="0" applyBorder="1" applyAlignment="1">
      <alignment horizontal="center" wrapText="1"/>
    </xf>
    <xf numFmtId="0" fontId="0" fillId="0" borderId="13" xfId="0" applyBorder="1" applyAlignment="1">
      <alignment horizontal="center" wrapText="1"/>
    </xf>
    <xf numFmtId="0" fontId="0" fillId="0" borderId="12" xfId="0" applyFont="1" applyFill="1" applyBorder="1" applyAlignment="1">
      <alignment horizontal="center"/>
    </xf>
    <xf numFmtId="169" fontId="37" fillId="5" borderId="103" xfId="2" applyNumberFormat="1" applyFont="1" applyFill="1" applyBorder="1" applyAlignment="1" applyProtection="1">
      <alignment horizontal="center" vertical="center" wrapText="1"/>
    </xf>
    <xf numFmtId="0" fontId="0" fillId="0" borderId="12" xfId="0" applyBorder="1" applyAlignment="1">
      <alignment horizontal="left"/>
    </xf>
    <xf numFmtId="49" fontId="62" fillId="15" borderId="0" xfId="0" applyNumberFormat="1" applyFont="1" applyFill="1"/>
    <xf numFmtId="0" fontId="62" fillId="15" borderId="0" xfId="0" applyFont="1" applyFill="1"/>
    <xf numFmtId="0" fontId="62" fillId="15" borderId="0" xfId="0" applyFont="1" applyFill="1" applyAlignment="1"/>
    <xf numFmtId="49" fontId="61" fillId="15" borderId="41" xfId="0" applyNumberFormat="1" applyFont="1" applyFill="1" applyBorder="1"/>
    <xf numFmtId="0" fontId="62" fillId="15" borderId="41" xfId="0" applyFont="1" applyFill="1" applyBorder="1"/>
    <xf numFmtId="49" fontId="61" fillId="15" borderId="84" xfId="0" applyNumberFormat="1" applyFont="1" applyFill="1" applyBorder="1" applyAlignment="1"/>
    <xf numFmtId="0" fontId="62" fillId="15" borderId="41" xfId="0" applyFont="1" applyFill="1" applyBorder="1" applyAlignment="1"/>
    <xf numFmtId="49" fontId="62" fillId="15" borderId="83" xfId="0" applyNumberFormat="1" applyFont="1" applyFill="1" applyBorder="1"/>
    <xf numFmtId="0" fontId="62" fillId="15" borderId="83" xfId="0" applyFont="1" applyFill="1" applyBorder="1"/>
    <xf numFmtId="0" fontId="62" fillId="15" borderId="83" xfId="0" applyFont="1" applyFill="1" applyBorder="1" applyAlignment="1"/>
    <xf numFmtId="49" fontId="61" fillId="15" borderId="41" xfId="0" applyNumberFormat="1" applyFont="1" applyFill="1" applyBorder="1" applyAlignment="1">
      <alignment horizontal="center" vertical="top"/>
    </xf>
    <xf numFmtId="0" fontId="61" fillId="15" borderId="41" xfId="0" applyFont="1" applyFill="1" applyBorder="1" applyAlignment="1">
      <alignment vertical="center" wrapText="1"/>
    </xf>
    <xf numFmtId="4" fontId="61" fillId="15" borderId="41" xfId="0" applyNumberFormat="1" applyFont="1" applyFill="1" applyBorder="1" applyAlignment="1">
      <alignment horizontal="center" vertical="center"/>
    </xf>
    <xf numFmtId="0" fontId="61" fillId="15" borderId="41" xfId="6" applyFont="1" applyFill="1" applyBorder="1" applyAlignment="1" applyProtection="1">
      <alignment horizontal="justify" vertical="top" wrapText="1"/>
    </xf>
    <xf numFmtId="4" fontId="61" fillId="15" borderId="41" xfId="6" applyNumberFormat="1" applyFont="1" applyFill="1" applyBorder="1" applyAlignment="1">
      <alignment horizontal="center" vertical="center" wrapText="1"/>
    </xf>
    <xf numFmtId="0" fontId="61" fillId="15" borderId="41" xfId="0" applyFont="1" applyFill="1" applyBorder="1" applyAlignment="1">
      <alignment horizontal="left"/>
    </xf>
    <xf numFmtId="0" fontId="61" fillId="15" borderId="41" xfId="0" applyFont="1" applyFill="1" applyBorder="1" applyAlignment="1">
      <alignment horizontal="justify" vertical="justify" wrapText="1"/>
    </xf>
    <xf numFmtId="0" fontId="61" fillId="15" borderId="41" xfId="0" applyFont="1" applyFill="1" applyBorder="1" applyAlignment="1">
      <alignment horizontal="justify" vertical="top" wrapText="1"/>
    </xf>
    <xf numFmtId="0" fontId="62" fillId="15" borderId="41" xfId="0" applyFont="1" applyFill="1" applyBorder="1" applyAlignment="1">
      <alignment horizontal="justify" vertical="top" wrapText="1"/>
    </xf>
    <xf numFmtId="4" fontId="62" fillId="15" borderId="41" xfId="0" applyNumberFormat="1" applyFont="1" applyFill="1" applyBorder="1" applyAlignment="1">
      <alignment horizontal="center" vertical="center"/>
    </xf>
    <xf numFmtId="4" fontId="64" fillId="15" borderId="41" xfId="0" applyNumberFormat="1" applyFont="1" applyFill="1" applyBorder="1" applyAlignment="1">
      <alignment horizontal="center" vertical="center"/>
    </xf>
    <xf numFmtId="0" fontId="0" fillId="15" borderId="41" xfId="0" applyFill="1" applyBorder="1"/>
    <xf numFmtId="10" fontId="61" fillId="15" borderId="41" xfId="0" applyNumberFormat="1" applyFont="1" applyFill="1" applyBorder="1" applyAlignment="1">
      <alignment horizontal="center" vertical="center"/>
    </xf>
    <xf numFmtId="49" fontId="61" fillId="15" borderId="0" xfId="0" applyNumberFormat="1" applyFont="1" applyFill="1" applyBorder="1" applyAlignment="1">
      <alignment horizontal="center" vertical="top"/>
    </xf>
    <xf numFmtId="0" fontId="61" fillId="15" borderId="0" xfId="6" applyFont="1" applyFill="1" applyBorder="1" applyAlignment="1">
      <alignment horizontal="justify" vertical="top" wrapText="1"/>
    </xf>
    <xf numFmtId="10" fontId="61" fillId="15" borderId="0" xfId="0" applyNumberFormat="1" applyFont="1" applyFill="1" applyBorder="1" applyAlignment="1">
      <alignment horizontal="center" vertical="center"/>
    </xf>
    <xf numFmtId="49" fontId="62" fillId="15" borderId="0" xfId="0" applyNumberFormat="1" applyFont="1" applyFill="1" applyBorder="1" applyAlignment="1">
      <alignment horizontal="right" vertical="top"/>
    </xf>
    <xf numFmtId="0" fontId="62" fillId="15" borderId="0" xfId="6" applyFont="1" applyFill="1" applyBorder="1" applyAlignment="1" applyProtection="1">
      <alignment horizontal="justify" vertical="top" wrapText="1"/>
    </xf>
    <xf numFmtId="4" fontId="62" fillId="15" borderId="0" xfId="6" applyNumberFormat="1" applyFont="1" applyFill="1" applyBorder="1" applyAlignment="1">
      <alignment horizontal="center" vertical="center" wrapText="1"/>
    </xf>
    <xf numFmtId="0" fontId="65" fillId="0" borderId="0" xfId="0" applyFont="1"/>
    <xf numFmtId="0" fontId="0" fillId="0" borderId="0" xfId="0" applyFill="1" applyBorder="1"/>
    <xf numFmtId="0" fontId="12" fillId="0" borderId="0" xfId="0" applyFont="1" applyFill="1" applyBorder="1" applyAlignment="1">
      <alignment horizontal="center"/>
    </xf>
    <xf numFmtId="165" fontId="0" fillId="0" borderId="0" xfId="1" applyFont="1" applyFill="1" applyBorder="1" applyAlignment="1" applyProtection="1">
      <alignment vertical="center"/>
    </xf>
    <xf numFmtId="170" fontId="38" fillId="0" borderId="0" xfId="0" applyNumberFormat="1" applyFont="1" applyFill="1" applyBorder="1"/>
    <xf numFmtId="170" fontId="0" fillId="0" borderId="41" xfId="2" applyNumberFormat="1" applyFont="1" applyBorder="1" applyAlignment="1" applyProtection="1">
      <alignment horizontal="center" vertical="center" wrapText="1"/>
    </xf>
    <xf numFmtId="169" fontId="60" fillId="5" borderId="41" xfId="2" applyNumberFormat="1" applyFont="1" applyFill="1" applyBorder="1" applyAlignment="1" applyProtection="1">
      <alignment horizontal="center" vertical="center" wrapText="1"/>
    </xf>
    <xf numFmtId="170" fontId="66" fillId="6" borderId="42" xfId="0" applyNumberFormat="1" applyFont="1" applyFill="1" applyBorder="1"/>
    <xf numFmtId="170" fontId="66" fillId="6" borderId="41" xfId="0" applyNumberFormat="1" applyFont="1" applyFill="1" applyBorder="1"/>
    <xf numFmtId="0" fontId="40" fillId="0" borderId="41" xfId="0" applyFont="1" applyBorder="1" applyAlignment="1">
      <alignment wrapText="1"/>
    </xf>
    <xf numFmtId="0" fontId="40" fillId="0" borderId="41" xfId="0" applyFont="1" applyBorder="1" applyAlignment="1">
      <alignment vertical="center" wrapText="1"/>
    </xf>
    <xf numFmtId="179" fontId="0" fillId="0" borderId="0" xfId="0" applyNumberFormat="1"/>
    <xf numFmtId="0" fontId="0" fillId="5" borderId="0" xfId="0" applyFont="1" applyFill="1" applyBorder="1" applyAlignment="1">
      <alignment vertical="center"/>
    </xf>
    <xf numFmtId="0" fontId="0" fillId="0" borderId="41" xfId="0" applyBorder="1" applyAlignment="1">
      <alignment horizontal="center" vertical="center"/>
    </xf>
    <xf numFmtId="0" fontId="0" fillId="0" borderId="41" xfId="0" applyBorder="1" applyAlignment="1">
      <alignment horizontal="center"/>
    </xf>
    <xf numFmtId="179" fontId="0" fillId="0" borderId="41" xfId="0" applyNumberFormat="1" applyBorder="1"/>
    <xf numFmtId="43" fontId="0" fillId="0" borderId="0" xfId="0" applyNumberFormat="1" applyAlignment="1">
      <alignment vertical="center"/>
    </xf>
    <xf numFmtId="0" fontId="16" fillId="0" borderId="105" xfId="5" applyNumberFormat="1" applyFont="1" applyFill="1" applyBorder="1" applyAlignment="1">
      <alignment horizontal="left" vertical="top" wrapText="1"/>
    </xf>
    <xf numFmtId="0" fontId="16" fillId="0" borderId="12" xfId="5" applyNumberFormat="1" applyFont="1" applyFill="1" applyBorder="1" applyAlignment="1">
      <alignment horizontal="center" wrapText="1"/>
    </xf>
    <xf numFmtId="165" fontId="0" fillId="0" borderId="0" xfId="0" applyNumberFormat="1" applyAlignment="1">
      <alignment vertical="center"/>
    </xf>
    <xf numFmtId="0" fontId="16" fillId="0" borderId="106" xfId="13" applyFont="1" applyBorder="1" applyAlignment="1">
      <alignment horizontal="center" vertical="top" wrapText="1"/>
    </xf>
    <xf numFmtId="0" fontId="16" fillId="0" borderId="106" xfId="13" applyFont="1" applyBorder="1" applyAlignment="1">
      <alignment horizontal="center" vertical="top" wrapText="1"/>
    </xf>
    <xf numFmtId="4" fontId="0" fillId="0" borderId="0" xfId="0" applyNumberFormat="1" applyAlignment="1">
      <alignment vertical="center"/>
    </xf>
    <xf numFmtId="0" fontId="28" fillId="17" borderId="40" xfId="18" applyNumberFormat="1" applyFont="1" applyFill="1" applyBorder="1" applyAlignment="1">
      <alignment horizontal="center" vertical="center" wrapText="1"/>
    </xf>
    <xf numFmtId="0" fontId="28" fillId="17" borderId="106" xfId="18" applyNumberFormat="1" applyFont="1" applyFill="1" applyBorder="1" applyAlignment="1">
      <alignment horizontal="center" vertical="center" wrapText="1"/>
    </xf>
    <xf numFmtId="169" fontId="28" fillId="17" borderId="106" xfId="15" applyNumberFormat="1" applyFont="1" applyFill="1" applyBorder="1" applyAlignment="1" applyProtection="1">
      <alignment horizontal="center" vertical="center" wrapText="1"/>
    </xf>
    <xf numFmtId="165" fontId="28" fillId="17" borderId="0" xfId="14" applyFont="1" applyFill="1" applyBorder="1" applyAlignment="1" applyProtection="1">
      <alignment horizontal="center" vertical="center" wrapText="1"/>
    </xf>
    <xf numFmtId="0" fontId="20" fillId="18" borderId="39" xfId="13" applyFont="1" applyFill="1" applyBorder="1" applyAlignment="1">
      <alignment horizontal="center" vertical="center" wrapText="1"/>
    </xf>
    <xf numFmtId="0" fontId="18" fillId="0" borderId="40" xfId="18" applyNumberFormat="1" applyFont="1" applyFill="1" applyBorder="1" applyAlignment="1">
      <alignment horizontal="center" vertical="center" wrapText="1"/>
    </xf>
    <xf numFmtId="0" fontId="18" fillId="5" borderId="106" xfId="18" applyNumberFormat="1" applyFont="1" applyFill="1" applyBorder="1" applyAlignment="1">
      <alignment horizontal="center" vertical="center" wrapText="1"/>
    </xf>
    <xf numFmtId="169" fontId="18" fillId="0" borderId="106" xfId="18" applyNumberFormat="1" applyFont="1" applyFill="1" applyBorder="1" applyAlignment="1">
      <alignment horizontal="center" vertical="center" wrapText="1"/>
    </xf>
    <xf numFmtId="170" fontId="60" fillId="0" borderId="42" xfId="15" applyNumberFormat="1" applyFont="1" applyBorder="1" applyAlignment="1" applyProtection="1">
      <alignment horizontal="center" vertical="center" wrapText="1"/>
    </xf>
    <xf numFmtId="0" fontId="60" fillId="0" borderId="40" xfId="13" applyBorder="1"/>
    <xf numFmtId="0" fontId="60" fillId="0" borderId="106" xfId="13" applyBorder="1"/>
    <xf numFmtId="0" fontId="12" fillId="6" borderId="106" xfId="13" applyFont="1" applyFill="1" applyBorder="1" applyAlignment="1">
      <alignment horizontal="center"/>
    </xf>
    <xf numFmtId="165" fontId="60" fillId="6" borderId="106" xfId="14" applyFont="1" applyFill="1" applyBorder="1" applyAlignment="1" applyProtection="1">
      <alignment vertical="center"/>
    </xf>
    <xf numFmtId="170" fontId="29" fillId="6" borderId="42" xfId="13" applyNumberFormat="1" applyFont="1" applyFill="1" applyBorder="1"/>
    <xf numFmtId="0" fontId="71" fillId="0" borderId="106" xfId="23" applyFont="1" applyFill="1" applyBorder="1" applyAlignment="1">
      <alignment horizontal="center" vertical="center" wrapText="1"/>
    </xf>
    <xf numFmtId="0" fontId="71" fillId="0" borderId="106" xfId="23" applyFont="1" applyFill="1" applyBorder="1" applyAlignment="1">
      <alignment horizontal="left" vertical="center" wrapText="1"/>
    </xf>
    <xf numFmtId="4" fontId="71" fillId="0" borderId="106" xfId="23" applyNumberFormat="1" applyFont="1" applyFill="1" applyBorder="1" applyAlignment="1">
      <alignment horizontal="center" vertical="center" wrapText="1"/>
    </xf>
    <xf numFmtId="166" fontId="0" fillId="0" borderId="106" xfId="0" applyNumberFormat="1" applyBorder="1" applyAlignment="1"/>
    <xf numFmtId="0" fontId="0" fillId="0" borderId="12" xfId="0" applyFont="1" applyFill="1" applyBorder="1" applyAlignment="1">
      <alignment horizontal="left"/>
    </xf>
    <xf numFmtId="166" fontId="0" fillId="19" borderId="41" xfId="2" applyFont="1" applyFill="1" applyBorder="1" applyAlignment="1" applyProtection="1">
      <alignment vertical="center"/>
    </xf>
    <xf numFmtId="0" fontId="0" fillId="0" borderId="41" xfId="0" applyFont="1" applyFill="1" applyBorder="1" applyAlignment="1">
      <alignment horizontal="center" vertical="center"/>
    </xf>
    <xf numFmtId="166" fontId="0" fillId="19" borderId="41" xfId="2" applyFont="1" applyFill="1" applyBorder="1" applyAlignment="1" applyProtection="1">
      <alignment horizontal="center" vertical="center"/>
    </xf>
    <xf numFmtId="165" fontId="16" fillId="19" borderId="41" xfId="1" applyFont="1" applyFill="1" applyBorder="1" applyAlignment="1" applyProtection="1">
      <alignment horizontal="center" vertical="center"/>
    </xf>
    <xf numFmtId="0" fontId="72" fillId="0" borderId="12" xfId="0" applyFont="1" applyBorder="1" applyAlignment="1">
      <alignment horizontal="center"/>
    </xf>
    <xf numFmtId="0" fontId="0" fillId="0" borderId="41" xfId="0" applyBorder="1" applyAlignment="1">
      <alignment horizontal="center" wrapText="1"/>
    </xf>
    <xf numFmtId="0" fontId="0" fillId="12" borderId="12" xfId="0" applyFont="1" applyFill="1" applyBorder="1" applyAlignment="1">
      <alignment horizontal="fill" vertical="center"/>
    </xf>
    <xf numFmtId="165" fontId="0" fillId="0" borderId="12" xfId="1" applyFont="1" applyBorder="1" applyAlignment="1" applyProtection="1">
      <alignment horizontal="center" vertical="center"/>
    </xf>
    <xf numFmtId="165" fontId="0" fillId="0" borderId="12" xfId="1" applyFont="1" applyBorder="1" applyAlignment="1" applyProtection="1">
      <alignment horizontal="center" vertical="center" wrapText="1"/>
    </xf>
    <xf numFmtId="0" fontId="0" fillId="0" borderId="12" xfId="0" applyFont="1" applyBorder="1" applyAlignment="1">
      <alignment horizontal="center" vertical="center"/>
    </xf>
    <xf numFmtId="0" fontId="0" fillId="0" borderId="12" xfId="0" applyFont="1" applyBorder="1" applyAlignment="1">
      <alignment horizontal="fill" vertical="center"/>
    </xf>
    <xf numFmtId="0" fontId="30" fillId="17" borderId="40" xfId="5" applyNumberFormat="1" applyFont="1" applyFill="1" applyBorder="1" applyAlignment="1">
      <alignment horizontal="center" vertical="center" wrapText="1"/>
    </xf>
    <xf numFmtId="0" fontId="0" fillId="0" borderId="0" xfId="0"/>
    <xf numFmtId="0" fontId="0" fillId="0" borderId="2" xfId="0" applyFont="1" applyBorder="1" applyAlignment="1">
      <alignment horizontal="left"/>
    </xf>
    <xf numFmtId="0" fontId="0" fillId="0" borderId="12" xfId="0" applyFont="1" applyBorder="1" applyAlignment="1">
      <alignment horizontal="left"/>
    </xf>
    <xf numFmtId="0" fontId="0" fillId="0" borderId="12" xfId="0" applyFont="1" applyBorder="1" applyAlignment="1">
      <alignment horizontal="center"/>
    </xf>
    <xf numFmtId="166" fontId="0" fillId="0" borderId="12" xfId="1" applyNumberFormat="1" applyFont="1" applyBorder="1" applyAlignment="1" applyProtection="1"/>
    <xf numFmtId="165" fontId="0" fillId="0" borderId="12" xfId="1" applyFont="1" applyBorder="1" applyAlignment="1" applyProtection="1"/>
    <xf numFmtId="0" fontId="0" fillId="0" borderId="0" xfId="0" applyAlignment="1">
      <alignment vertical="center"/>
    </xf>
    <xf numFmtId="0" fontId="18" fillId="5" borderId="40" xfId="5" applyNumberFormat="1" applyFont="1" applyFill="1" applyBorder="1" applyAlignment="1">
      <alignment horizontal="center" vertical="center" wrapText="1"/>
    </xf>
    <xf numFmtId="169" fontId="18" fillId="5" borderId="106" xfId="2" applyNumberFormat="1" applyFont="1" applyFill="1" applyBorder="1" applyAlignment="1" applyProtection="1">
      <alignment horizontal="center" vertical="center" wrapText="1"/>
    </xf>
    <xf numFmtId="165" fontId="0" fillId="0" borderId="106" xfId="1" applyFont="1" applyBorder="1" applyAlignment="1" applyProtection="1">
      <alignment vertical="center"/>
    </xf>
    <xf numFmtId="170" fontId="0" fillId="0" borderId="42" xfId="2" applyNumberFormat="1" applyFont="1" applyBorder="1" applyAlignment="1" applyProtection="1">
      <alignment horizontal="center" vertical="center" wrapText="1"/>
    </xf>
    <xf numFmtId="0" fontId="12" fillId="6" borderId="106" xfId="0" applyFont="1" applyFill="1" applyBorder="1" applyAlignment="1">
      <alignment horizontal="center"/>
    </xf>
    <xf numFmtId="165" fontId="0" fillId="6" borderId="106" xfId="1" applyFont="1" applyFill="1" applyBorder="1" applyAlignment="1" applyProtection="1">
      <alignment vertical="center"/>
    </xf>
    <xf numFmtId="170" fontId="29" fillId="6" borderId="42" xfId="0" applyNumberFormat="1" applyFont="1" applyFill="1" applyBorder="1"/>
    <xf numFmtId="0" fontId="0" fillId="0" borderId="40" xfId="0" applyFont="1" applyBorder="1"/>
    <xf numFmtId="0" fontId="0" fillId="0" borderId="106" xfId="0" applyFont="1" applyBorder="1"/>
    <xf numFmtId="49" fontId="0" fillId="0" borderId="43" xfId="0" applyNumberFormat="1" applyFont="1" applyBorder="1" applyAlignment="1">
      <alignment horizontal="center" vertical="center" wrapText="1"/>
    </xf>
    <xf numFmtId="0" fontId="32" fillId="5" borderId="106" xfId="5" applyNumberFormat="1" applyFont="1" applyFill="1" applyBorder="1" applyAlignment="1">
      <alignment horizontal="center" vertical="center" wrapText="1"/>
    </xf>
    <xf numFmtId="165" fontId="0" fillId="0" borderId="106" xfId="1" applyFont="1" applyBorder="1" applyAlignment="1" applyProtection="1">
      <alignment horizontal="center" vertical="center"/>
    </xf>
    <xf numFmtId="0" fontId="30" fillId="17" borderId="106" xfId="5" applyNumberFormat="1" applyFont="1" applyFill="1" applyBorder="1" applyAlignment="1">
      <alignment horizontal="center" vertical="center" wrapText="1"/>
    </xf>
    <xf numFmtId="169" fontId="30" fillId="17" borderId="106" xfId="2" applyNumberFormat="1" applyFont="1" applyFill="1" applyBorder="1" applyAlignment="1" applyProtection="1">
      <alignment horizontal="center" vertical="center" wrapText="1"/>
    </xf>
    <xf numFmtId="165" fontId="30" fillId="17" borderId="0" xfId="1" applyFont="1" applyFill="1" applyBorder="1" applyAlignment="1" applyProtection="1">
      <alignment horizontal="center" vertical="center" wrapText="1"/>
    </xf>
    <xf numFmtId="0" fontId="12" fillId="18" borderId="39" xfId="0" applyFont="1" applyFill="1" applyBorder="1" applyAlignment="1">
      <alignment horizontal="center" vertical="center" wrapText="1"/>
    </xf>
    <xf numFmtId="0" fontId="0" fillId="0" borderId="0" xfId="0" applyFill="1"/>
    <xf numFmtId="0" fontId="0" fillId="0" borderId="41" xfId="0" applyFont="1" applyFill="1" applyBorder="1" applyAlignment="1">
      <alignment vertical="center" wrapText="1"/>
    </xf>
    <xf numFmtId="0" fontId="0" fillId="20" borderId="41" xfId="0" applyFont="1" applyFill="1" applyBorder="1" applyAlignment="1">
      <alignment horizontal="center" vertical="center"/>
    </xf>
    <xf numFmtId="0" fontId="0" fillId="20" borderId="41" xfId="0" applyFont="1" applyFill="1" applyBorder="1" applyAlignment="1">
      <alignment vertical="center" wrapText="1"/>
    </xf>
    <xf numFmtId="166" fontId="0" fillId="20" borderId="41" xfId="2" applyFont="1" applyFill="1" applyBorder="1" applyAlignment="1" applyProtection="1"/>
    <xf numFmtId="0" fontId="0" fillId="20" borderId="106" xfId="0" applyFont="1" applyFill="1" applyBorder="1" applyAlignment="1">
      <alignment horizontal="center" vertical="center"/>
    </xf>
    <xf numFmtId="0" fontId="0" fillId="20" borderId="106" xfId="0" applyFont="1" applyFill="1" applyBorder="1" applyAlignment="1">
      <alignment vertical="center" wrapText="1"/>
    </xf>
    <xf numFmtId="166" fontId="0" fillId="20" borderId="106" xfId="2" applyFont="1" applyFill="1" applyBorder="1" applyAlignment="1" applyProtection="1"/>
    <xf numFmtId="0" fontId="12" fillId="21" borderId="2" xfId="0" applyFont="1" applyFill="1" applyBorder="1" applyAlignment="1">
      <alignment horizontal="left" vertical="center"/>
    </xf>
    <xf numFmtId="0" fontId="49" fillId="21" borderId="13" xfId="0" applyFont="1" applyFill="1" applyBorder="1" applyAlignment="1">
      <alignment horizontal="center" vertical="center"/>
    </xf>
    <xf numFmtId="0" fontId="58" fillId="21" borderId="12" xfId="0" applyFont="1" applyFill="1" applyBorder="1"/>
    <xf numFmtId="0" fontId="58" fillId="21" borderId="12" xfId="0" applyFont="1" applyFill="1" applyBorder="1" applyAlignment="1">
      <alignment horizontal="center"/>
    </xf>
    <xf numFmtId="165" fontId="7" fillId="21" borderId="12" xfId="1" applyFont="1" applyFill="1" applyBorder="1" applyAlignment="1" applyProtection="1"/>
    <xf numFmtId="165" fontId="49" fillId="21" borderId="12" xfId="1" applyFont="1" applyFill="1" applyBorder="1" applyAlignment="1" applyProtection="1">
      <alignment horizontal="left" vertical="center"/>
    </xf>
    <xf numFmtId="165" fontId="7" fillId="21" borderId="3" xfId="1" applyFont="1" applyFill="1" applyBorder="1" applyAlignment="1" applyProtection="1"/>
    <xf numFmtId="165" fontId="7" fillId="21" borderId="22" xfId="1" applyFont="1" applyFill="1" applyBorder="1" applyAlignment="1" applyProtection="1"/>
    <xf numFmtId="0" fontId="49" fillId="21" borderId="5" xfId="0" applyFont="1" applyFill="1" applyBorder="1" applyAlignment="1">
      <alignment vertical="center"/>
    </xf>
    <xf numFmtId="0" fontId="49" fillId="21" borderId="73" xfId="0" applyFont="1" applyFill="1" applyBorder="1" applyAlignment="1">
      <alignment horizontal="center" vertical="center"/>
    </xf>
    <xf numFmtId="0" fontId="49" fillId="21" borderId="26" xfId="0" applyFont="1" applyFill="1" applyBorder="1" applyAlignment="1">
      <alignment horizontal="left" vertical="center"/>
    </xf>
    <xf numFmtId="0" fontId="7" fillId="21" borderId="26" xfId="0" applyFont="1" applyFill="1" applyBorder="1" applyAlignment="1">
      <alignment horizontal="center" vertical="center"/>
    </xf>
    <xf numFmtId="0" fontId="7" fillId="21" borderId="26" xfId="0" applyFont="1" applyFill="1" applyBorder="1" applyAlignment="1">
      <alignment horizontal="left" vertical="center"/>
    </xf>
    <xf numFmtId="165" fontId="7" fillId="21" borderId="26" xfId="1" applyFont="1" applyFill="1" applyBorder="1" applyAlignment="1" applyProtection="1">
      <alignment horizontal="left" vertical="center"/>
    </xf>
    <xf numFmtId="165" fontId="49" fillId="21" borderId="26" xfId="1" applyFont="1" applyFill="1" applyBorder="1" applyAlignment="1" applyProtection="1">
      <alignment horizontal="left" vertical="center"/>
    </xf>
    <xf numFmtId="165" fontId="7" fillId="21" borderId="30" xfId="1" applyFont="1" applyFill="1" applyBorder="1" applyAlignment="1" applyProtection="1">
      <alignment horizontal="left" vertical="center"/>
    </xf>
    <xf numFmtId="165" fontId="49" fillId="21" borderId="74" xfId="1" applyFont="1" applyFill="1" applyBorder="1" applyAlignment="1" applyProtection="1">
      <alignment horizontal="left" vertical="center"/>
    </xf>
    <xf numFmtId="0" fontId="12" fillId="0" borderId="2" xfId="0" applyFont="1" applyBorder="1" applyAlignment="1">
      <alignment horizontal="left" vertical="center"/>
    </xf>
    <xf numFmtId="165" fontId="12" fillId="21" borderId="12" xfId="1" applyFont="1" applyFill="1" applyBorder="1" applyAlignment="1" applyProtection="1">
      <alignment horizontal="fill" vertical="center"/>
    </xf>
    <xf numFmtId="165" fontId="12" fillId="21" borderId="12" xfId="1" applyFont="1" applyFill="1" applyBorder="1" applyAlignment="1" applyProtection="1">
      <alignment horizontal="center" vertical="center"/>
    </xf>
    <xf numFmtId="165" fontId="12" fillId="21" borderId="12" xfId="1" applyFont="1" applyFill="1" applyBorder="1" applyAlignment="1" applyProtection="1">
      <alignment vertical="center"/>
    </xf>
    <xf numFmtId="0" fontId="0" fillId="21" borderId="12" xfId="0" applyFont="1" applyFill="1" applyBorder="1" applyAlignment="1">
      <alignment horizontal="center" vertical="center"/>
    </xf>
    <xf numFmtId="165" fontId="12" fillId="0" borderId="12" xfId="1" applyFont="1" applyBorder="1" applyAlignment="1" applyProtection="1">
      <alignment horizontal="right" vertical="center"/>
    </xf>
    <xf numFmtId="0" fontId="0" fillId="0" borderId="2" xfId="0" applyFont="1" applyFill="1" applyBorder="1" applyAlignment="1">
      <alignment horizontal="left" vertical="center"/>
    </xf>
    <xf numFmtId="0" fontId="0" fillId="0" borderId="12" xfId="0" applyFont="1" applyFill="1" applyBorder="1" applyAlignment="1">
      <alignment horizontal="left" vertical="center"/>
    </xf>
    <xf numFmtId="2" fontId="0" fillId="0" borderId="12" xfId="0" applyNumberFormat="1" applyBorder="1" applyAlignment="1"/>
    <xf numFmtId="0" fontId="71" fillId="0" borderId="106" xfId="33" applyFont="1" applyFill="1" applyBorder="1" applyAlignment="1">
      <alignment horizontal="center" vertical="center" wrapText="1"/>
    </xf>
    <xf numFmtId="0" fontId="71" fillId="0" borderId="106" xfId="33" applyFont="1" applyFill="1" applyBorder="1" applyAlignment="1">
      <alignment horizontal="left" vertical="center" wrapText="1"/>
    </xf>
    <xf numFmtId="4" fontId="71" fillId="0" borderId="106" xfId="33" applyNumberFormat="1" applyFont="1" applyFill="1" applyBorder="1" applyAlignment="1">
      <alignment horizontal="center" vertical="center" wrapText="1"/>
    </xf>
    <xf numFmtId="0" fontId="0" fillId="0" borderId="19" xfId="0" applyFont="1" applyFill="1" applyBorder="1" applyAlignment="1">
      <alignment horizontal="left" wrapText="1"/>
    </xf>
    <xf numFmtId="0" fontId="0" fillId="0" borderId="12" xfId="0" applyFont="1" applyFill="1" applyBorder="1" applyAlignment="1">
      <alignment wrapText="1"/>
    </xf>
    <xf numFmtId="165" fontId="0" fillId="0" borderId="12" xfId="1" applyFont="1" applyFill="1" applyBorder="1" applyAlignment="1" applyProtection="1"/>
    <xf numFmtId="2" fontId="12" fillId="6" borderId="12" xfId="0" applyNumberFormat="1" applyFont="1" applyFill="1" applyBorder="1" applyAlignment="1">
      <alignment horizontal="right"/>
    </xf>
    <xf numFmtId="165" fontId="12" fillId="6" borderId="12" xfId="1" applyFont="1" applyFill="1" applyBorder="1" applyAlignment="1" applyProtection="1">
      <alignment horizontal="right"/>
    </xf>
    <xf numFmtId="0" fontId="12" fillId="6" borderId="26" xfId="0" applyFont="1" applyFill="1" applyBorder="1" applyAlignment="1">
      <alignment horizontal="right"/>
    </xf>
    <xf numFmtId="165" fontId="12" fillId="6" borderId="12" xfId="1" applyFont="1" applyFill="1" applyBorder="1" applyAlignment="1" applyProtection="1">
      <alignment horizontal="center"/>
    </xf>
    <xf numFmtId="165" fontId="12" fillId="6" borderId="12" xfId="1" applyFont="1" applyFill="1" applyBorder="1" applyAlignment="1" applyProtection="1">
      <alignment horizontal="center" vertical="center"/>
    </xf>
    <xf numFmtId="167" fontId="0" fillId="0" borderId="0" xfId="0" applyNumberFormat="1" applyBorder="1" applyAlignment="1">
      <alignment horizontal="center" vertical="center"/>
    </xf>
    <xf numFmtId="0" fontId="12" fillId="0" borderId="3" xfId="0" applyFont="1" applyBorder="1" applyAlignment="1">
      <alignment horizontal="left" wrapText="1"/>
    </xf>
    <xf numFmtId="165" fontId="12" fillId="3" borderId="12" xfId="1" applyFont="1" applyFill="1" applyBorder="1" applyAlignment="1" applyProtection="1">
      <alignment horizontal="right"/>
    </xf>
    <xf numFmtId="0" fontId="7" fillId="5" borderId="1" xfId="0" applyFont="1" applyFill="1" applyBorder="1" applyAlignment="1">
      <alignment horizontal="center" vertical="center" wrapText="1"/>
    </xf>
    <xf numFmtId="0" fontId="0" fillId="5" borderId="2" xfId="0" applyFont="1" applyFill="1" applyBorder="1" applyAlignment="1">
      <alignment horizontal="left" vertical="center"/>
    </xf>
    <xf numFmtId="165" fontId="0" fillId="5" borderId="3" xfId="1" applyFont="1" applyFill="1" applyBorder="1" applyAlignment="1" applyProtection="1">
      <alignment horizontal="right" vertical="center"/>
    </xf>
    <xf numFmtId="0" fontId="0" fillId="5" borderId="5" xfId="0" applyFont="1" applyFill="1" applyBorder="1" applyAlignment="1">
      <alignment horizontal="left" vertical="center"/>
    </xf>
    <xf numFmtId="165" fontId="0" fillId="5" borderId="8" xfId="1" applyFont="1" applyFill="1" applyBorder="1" applyAlignment="1" applyProtection="1">
      <alignment horizontal="center" vertical="center" wrapText="1"/>
    </xf>
    <xf numFmtId="0" fontId="27" fillId="5" borderId="40" xfId="5" applyNumberFormat="1" applyFont="1" applyFill="1" applyBorder="1" applyAlignment="1">
      <alignment horizontal="center" vertical="center" wrapText="1"/>
    </xf>
    <xf numFmtId="0" fontId="27" fillId="5" borderId="41" xfId="5" applyNumberFormat="1" applyFont="1" applyFill="1" applyBorder="1" applyAlignment="1">
      <alignment horizontal="center" vertical="center" wrapText="1"/>
    </xf>
    <xf numFmtId="168" fontId="30" fillId="5" borderId="41" xfId="1" applyNumberFormat="1" applyFont="1" applyFill="1" applyBorder="1" applyAlignment="1" applyProtection="1">
      <alignment horizontal="center" vertical="center" wrapText="1"/>
    </xf>
    <xf numFmtId="0" fontId="12" fillId="6" borderId="42" xfId="0" applyFont="1" applyFill="1" applyBorder="1" applyAlignment="1">
      <alignment horizontal="center" vertical="center" wrapText="1"/>
    </xf>
    <xf numFmtId="0" fontId="28" fillId="6" borderId="41" xfId="5" applyNumberFormat="1" applyFont="1" applyFill="1" applyBorder="1" applyAlignment="1">
      <alignment horizontal="center" vertical="center" wrapText="1"/>
    </xf>
    <xf numFmtId="0" fontId="27" fillId="17" borderId="40" xfId="5" applyNumberFormat="1" applyFont="1" applyFill="1" applyBorder="1" applyAlignment="1">
      <alignment horizontal="center" vertical="center" wrapText="1"/>
    </xf>
    <xf numFmtId="0" fontId="27" fillId="17" borderId="106" xfId="5" applyNumberFormat="1" applyFont="1" applyFill="1" applyBorder="1" applyAlignment="1">
      <alignment horizontal="center" vertical="center" wrapText="1"/>
    </xf>
    <xf numFmtId="168" fontId="30" fillId="17" borderId="106" xfId="1" applyNumberFormat="1" applyFont="1" applyFill="1" applyBorder="1" applyAlignment="1" applyProtection="1">
      <alignment horizontal="center" vertical="center" wrapText="1"/>
    </xf>
    <xf numFmtId="0" fontId="12" fillId="18" borderId="42" xfId="0" applyFont="1" applyFill="1" applyBorder="1" applyAlignment="1">
      <alignment horizontal="center" vertical="center" wrapText="1"/>
    </xf>
    <xf numFmtId="0" fontId="28" fillId="18" borderId="106" xfId="5" applyNumberFormat="1" applyFont="1" applyFill="1" applyBorder="1" applyAlignment="1">
      <alignment horizontal="center" vertical="center" wrapText="1"/>
    </xf>
    <xf numFmtId="0" fontId="27" fillId="16" borderId="41" xfId="5" applyNumberFormat="1" applyFont="1" applyFill="1" applyBorder="1" applyAlignment="1">
      <alignment horizontal="center" vertical="center" wrapText="1"/>
    </xf>
    <xf numFmtId="0" fontId="28" fillId="6" borderId="43" xfId="5" applyNumberFormat="1" applyFont="1" applyFill="1" applyBorder="1" applyAlignment="1">
      <alignment horizontal="left" wrapText="1"/>
    </xf>
    <xf numFmtId="0" fontId="28" fillId="6" borderId="83" xfId="5" applyNumberFormat="1" applyFont="1" applyFill="1" applyBorder="1" applyAlignment="1">
      <alignment horizontal="left" wrapText="1"/>
    </xf>
    <xf numFmtId="0" fontId="28" fillId="6" borderId="84" xfId="5" applyNumberFormat="1" applyFont="1" applyFill="1" applyBorder="1" applyAlignment="1">
      <alignment horizontal="left" wrapText="1"/>
    </xf>
    <xf numFmtId="0" fontId="27" fillId="7" borderId="40" xfId="5" applyNumberFormat="1" applyFont="1" applyFill="1" applyBorder="1" applyAlignment="1">
      <alignment horizontal="center" vertical="center" wrapText="1"/>
    </xf>
    <xf numFmtId="0" fontId="41" fillId="6" borderId="41" xfId="5" applyNumberFormat="1" applyFont="1" applyFill="1" applyBorder="1" applyAlignment="1">
      <alignment horizontal="center" vertical="center" wrapText="1"/>
    </xf>
    <xf numFmtId="0" fontId="12" fillId="6" borderId="41" xfId="0" applyFont="1" applyFill="1" applyBorder="1" applyAlignment="1">
      <alignment horizontal="center" vertical="center" wrapText="1"/>
    </xf>
    <xf numFmtId="0" fontId="27" fillId="5" borderId="43" xfId="5" applyNumberFormat="1" applyFont="1" applyFill="1" applyBorder="1" applyAlignment="1">
      <alignment horizontal="center" vertical="center" wrapText="1"/>
    </xf>
    <xf numFmtId="0" fontId="27" fillId="5" borderId="83" xfId="5" applyNumberFormat="1" applyFont="1" applyFill="1" applyBorder="1" applyAlignment="1">
      <alignment horizontal="center" vertical="center" wrapText="1"/>
    </xf>
    <xf numFmtId="0" fontId="27" fillId="5" borderId="84" xfId="5" applyNumberFormat="1" applyFont="1" applyFill="1" applyBorder="1" applyAlignment="1">
      <alignment horizontal="center" vertical="center" wrapText="1"/>
    </xf>
    <xf numFmtId="0" fontId="20" fillId="6" borderId="42" xfId="0" applyFont="1" applyFill="1" applyBorder="1" applyAlignment="1">
      <alignment horizontal="center" vertical="center" wrapText="1"/>
    </xf>
    <xf numFmtId="0" fontId="27" fillId="17" borderId="40" xfId="18" applyNumberFormat="1" applyFont="1" applyFill="1" applyBorder="1" applyAlignment="1">
      <alignment horizontal="center" vertical="center" wrapText="1"/>
    </xf>
    <xf numFmtId="0" fontId="27" fillId="17" borderId="106" xfId="18" applyNumberFormat="1" applyFont="1" applyFill="1" applyBorder="1" applyAlignment="1">
      <alignment horizontal="center" vertical="center" wrapText="1"/>
    </xf>
    <xf numFmtId="168" fontId="30" fillId="17" borderId="106" xfId="14" applyNumberFormat="1" applyFont="1" applyFill="1" applyBorder="1" applyAlignment="1" applyProtection="1">
      <alignment horizontal="center" vertical="center" wrapText="1"/>
    </xf>
    <xf numFmtId="0" fontId="20" fillId="18" borderId="42" xfId="13" applyFont="1" applyFill="1" applyBorder="1" applyAlignment="1">
      <alignment horizontal="center" vertical="center" wrapText="1"/>
    </xf>
    <xf numFmtId="0" fontId="28" fillId="18" borderId="106" xfId="18" applyNumberFormat="1" applyFont="1" applyFill="1" applyBorder="1" applyAlignment="1">
      <alignment horizontal="center" vertical="center" wrapText="1"/>
    </xf>
    <xf numFmtId="165" fontId="0" fillId="5" borderId="12" xfId="1" applyFont="1" applyFill="1" applyBorder="1" applyAlignment="1" applyProtection="1">
      <alignment horizontal="left" vertical="center"/>
    </xf>
    <xf numFmtId="165" fontId="0" fillId="5" borderId="36" xfId="1" applyFont="1" applyFill="1" applyBorder="1" applyAlignment="1" applyProtection="1">
      <alignment horizontal="center" vertical="center" wrapText="1"/>
    </xf>
    <xf numFmtId="0" fontId="0" fillId="0" borderId="41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83" xfId="0" applyBorder="1" applyAlignment="1">
      <alignment horizontal="center" vertical="center"/>
    </xf>
    <xf numFmtId="0" fontId="0" fillId="0" borderId="84" xfId="0" applyBorder="1" applyAlignment="1">
      <alignment horizontal="center" vertical="center"/>
    </xf>
    <xf numFmtId="0" fontId="0" fillId="0" borderId="43" xfId="0" applyBorder="1" applyAlignment="1">
      <alignment horizontal="center"/>
    </xf>
    <xf numFmtId="0" fontId="0" fillId="0" borderId="84" xfId="0" applyBorder="1" applyAlignment="1">
      <alignment horizontal="center"/>
    </xf>
    <xf numFmtId="179" fontId="0" fillId="19" borderId="43" xfId="0" applyNumberFormat="1" applyFont="1" applyFill="1" applyBorder="1" applyAlignment="1">
      <alignment horizontal="center"/>
    </xf>
    <xf numFmtId="179" fontId="0" fillId="19" borderId="84" xfId="0" applyNumberFormat="1" applyFont="1" applyFill="1" applyBorder="1" applyAlignment="1">
      <alignment horizontal="center"/>
    </xf>
    <xf numFmtId="165" fontId="0" fillId="5" borderId="55" xfId="1" applyFont="1" applyFill="1" applyBorder="1" applyAlignment="1" applyProtection="1">
      <alignment horizontal="left" vertical="center"/>
    </xf>
    <xf numFmtId="165" fontId="0" fillId="5" borderId="41" xfId="1" applyFont="1" applyFill="1" applyBorder="1" applyAlignment="1" applyProtection="1">
      <alignment horizontal="left" vertical="center"/>
    </xf>
    <xf numFmtId="0" fontId="19" fillId="9" borderId="41" xfId="0" applyFont="1" applyFill="1" applyBorder="1" applyAlignment="1">
      <alignment horizontal="center"/>
    </xf>
    <xf numFmtId="0" fontId="0" fillId="0" borderId="68" xfId="0" applyFont="1" applyBorder="1" applyAlignment="1">
      <alignment horizontal="center" vertical="center"/>
    </xf>
    <xf numFmtId="165" fontId="12" fillId="0" borderId="69" xfId="0" applyNumberFormat="1" applyFont="1" applyBorder="1" applyAlignment="1">
      <alignment horizontal="center" vertical="center"/>
    </xf>
    <xf numFmtId="0" fontId="0" fillId="0" borderId="68" xfId="0" applyBorder="1" applyAlignment="1">
      <alignment horizontal="center" vertical="center" wrapText="1"/>
    </xf>
    <xf numFmtId="0" fontId="0" fillId="0" borderId="70" xfId="0" applyFont="1" applyBorder="1" applyAlignment="1">
      <alignment horizontal="center" vertical="center"/>
    </xf>
    <xf numFmtId="0" fontId="0" fillId="0" borderId="71" xfId="0" applyBorder="1" applyAlignment="1">
      <alignment horizontal="center" vertical="center"/>
    </xf>
    <xf numFmtId="165" fontId="53" fillId="0" borderId="69" xfId="0" applyNumberFormat="1" applyFont="1" applyBorder="1" applyAlignment="1">
      <alignment horizontal="center" vertical="center"/>
    </xf>
    <xf numFmtId="0" fontId="12" fillId="5" borderId="67" xfId="0" applyFont="1" applyFill="1" applyBorder="1" applyAlignment="1">
      <alignment horizontal="center" vertical="center"/>
    </xf>
    <xf numFmtId="0" fontId="11" fillId="0" borderId="68" xfId="0" applyFont="1" applyBorder="1" applyAlignment="1">
      <alignment horizontal="center" vertical="center"/>
    </xf>
    <xf numFmtId="0" fontId="51" fillId="0" borderId="68" xfId="0" applyFont="1" applyBorder="1" applyAlignment="1">
      <alignment horizontal="center" vertical="center"/>
    </xf>
    <xf numFmtId="0" fontId="12" fillId="5" borderId="66" xfId="0" applyFont="1" applyFill="1" applyBorder="1" applyAlignment="1">
      <alignment horizontal="center" vertical="center"/>
    </xf>
    <xf numFmtId="0" fontId="7" fillId="21" borderId="1" xfId="0" applyFont="1" applyFill="1" applyBorder="1" applyAlignment="1">
      <alignment horizontal="left" vertical="center"/>
    </xf>
    <xf numFmtId="165" fontId="19" fillId="0" borderId="3" xfId="1" applyFont="1" applyBorder="1" applyAlignment="1" applyProtection="1">
      <alignment horizontal="center" vertical="center"/>
    </xf>
    <xf numFmtId="0" fontId="0" fillId="12" borderId="12" xfId="0" applyFont="1" applyFill="1" applyBorder="1" applyAlignment="1">
      <alignment horizontal="fill" vertical="center"/>
    </xf>
    <xf numFmtId="165" fontId="0" fillId="0" borderId="12" xfId="1" applyFont="1" applyBorder="1" applyAlignment="1" applyProtection="1">
      <alignment horizontal="center" vertical="center"/>
    </xf>
    <xf numFmtId="165" fontId="0" fillId="0" borderId="12" xfId="1" applyFont="1" applyBorder="1" applyAlignment="1" applyProtection="1">
      <alignment horizontal="center" vertical="center" wrapText="1"/>
    </xf>
    <xf numFmtId="165" fontId="0" fillId="0" borderId="3" xfId="1" applyFont="1" applyBorder="1" applyAlignment="1" applyProtection="1">
      <alignment horizontal="center" vertical="center" wrapText="1"/>
    </xf>
    <xf numFmtId="165" fontId="0" fillId="0" borderId="107" xfId="1" applyFont="1" applyBorder="1" applyAlignment="1" applyProtection="1">
      <alignment horizontal="center" vertical="center" wrapText="1"/>
    </xf>
    <xf numFmtId="165" fontId="0" fillId="0" borderId="13" xfId="1" applyFont="1" applyBorder="1" applyAlignment="1" applyProtection="1">
      <alignment horizontal="center" vertical="center" wrapText="1"/>
    </xf>
    <xf numFmtId="0" fontId="0" fillId="0" borderId="12" xfId="0" applyFont="1" applyBorder="1" applyAlignment="1">
      <alignment horizontal="center" vertical="center"/>
    </xf>
    <xf numFmtId="165" fontId="0" fillId="0" borderId="77" xfId="1" applyFont="1" applyBorder="1" applyAlignment="1" applyProtection="1">
      <alignment horizontal="center" vertical="center"/>
    </xf>
    <xf numFmtId="0" fontId="0" fillId="0" borderId="78" xfId="0" applyFont="1" applyBorder="1" applyAlignment="1">
      <alignment horizontal="center" vertical="center"/>
    </xf>
    <xf numFmtId="0" fontId="0" fillId="0" borderId="78" xfId="0" applyFont="1" applyBorder="1" applyAlignment="1">
      <alignment horizontal="center" vertical="center" wrapText="1"/>
    </xf>
    <xf numFmtId="165" fontId="0" fillId="0" borderId="81" xfId="1" applyFont="1" applyBorder="1" applyAlignment="1" applyProtection="1">
      <alignment horizontal="center" vertical="center"/>
    </xf>
    <xf numFmtId="0" fontId="0" fillId="0" borderId="12" xfId="0" applyFont="1" applyBorder="1" applyAlignment="1">
      <alignment horizontal="fill" vertical="center"/>
    </xf>
    <xf numFmtId="165" fontId="0" fillId="0" borderId="12" xfId="1" applyFont="1" applyBorder="1" applyAlignment="1" applyProtection="1">
      <alignment horizontal="left" vertical="center" wrapText="1"/>
    </xf>
    <xf numFmtId="0" fontId="7" fillId="5" borderId="87" xfId="0" applyFont="1" applyFill="1" applyBorder="1" applyAlignment="1">
      <alignment horizontal="left" vertical="center"/>
    </xf>
    <xf numFmtId="165" fontId="12" fillId="6" borderId="93" xfId="1" applyFont="1" applyFill="1" applyBorder="1" applyAlignment="1" applyProtection="1">
      <alignment horizontal="center" vertical="center" wrapText="1"/>
    </xf>
    <xf numFmtId="0" fontId="12" fillId="0" borderId="3" xfId="0" applyFont="1" applyBorder="1" applyAlignment="1">
      <alignment horizontal="left" vertical="center" wrapText="1"/>
    </xf>
    <xf numFmtId="0" fontId="12" fillId="0" borderId="12" xfId="0" applyFont="1" applyBorder="1" applyAlignment="1">
      <alignment horizontal="left"/>
    </xf>
    <xf numFmtId="49" fontId="61" fillId="15" borderId="45" xfId="0" applyNumberFormat="1" applyFont="1" applyFill="1" applyBorder="1" applyAlignment="1">
      <alignment horizontal="center" vertical="center"/>
    </xf>
    <xf numFmtId="49" fontId="61" fillId="15" borderId="104" xfId="0" applyNumberFormat="1" applyFont="1" applyFill="1" applyBorder="1" applyAlignment="1">
      <alignment horizontal="center" vertical="center"/>
    </xf>
    <xf numFmtId="49" fontId="61" fillId="15" borderId="85" xfId="0" applyNumberFormat="1" applyFont="1" applyFill="1" applyBorder="1" applyAlignment="1">
      <alignment horizontal="center" vertical="center"/>
    </xf>
    <xf numFmtId="49" fontId="61" fillId="15" borderId="86" xfId="0" applyNumberFormat="1" applyFont="1" applyFill="1" applyBorder="1" applyAlignment="1">
      <alignment horizontal="center" vertical="center"/>
    </xf>
    <xf numFmtId="0" fontId="61" fillId="15" borderId="46" xfId="0" applyFont="1" applyFill="1" applyBorder="1" applyAlignment="1">
      <alignment horizontal="center" vertical="center"/>
    </xf>
    <xf numFmtId="0" fontId="61" fillId="15" borderId="48" xfId="0" applyFont="1" applyFill="1" applyBorder="1" applyAlignment="1">
      <alignment horizontal="center" vertical="center"/>
    </xf>
    <xf numFmtId="49" fontId="61" fillId="15" borderId="43" xfId="0" applyNumberFormat="1" applyFont="1" applyFill="1" applyBorder="1" applyAlignment="1">
      <alignment horizontal="center"/>
    </xf>
    <xf numFmtId="49" fontId="61" fillId="15" borderId="83" xfId="0" applyNumberFormat="1" applyFont="1" applyFill="1" applyBorder="1" applyAlignment="1">
      <alignment horizontal="center"/>
    </xf>
    <xf numFmtId="49" fontId="61" fillId="15" borderId="84" xfId="0" applyNumberFormat="1" applyFont="1" applyFill="1" applyBorder="1" applyAlignment="1">
      <alignment horizontal="center"/>
    </xf>
    <xf numFmtId="49" fontId="61" fillId="15" borderId="41" xfId="0" applyNumberFormat="1" applyFont="1" applyFill="1" applyBorder="1" applyAlignment="1">
      <alignment horizontal="left"/>
    </xf>
    <xf numFmtId="0" fontId="62" fillId="15" borderId="41" xfId="0" applyFont="1" applyFill="1" applyBorder="1" applyAlignment="1">
      <alignment horizontal="left"/>
    </xf>
    <xf numFmtId="2" fontId="0" fillId="0" borderId="12" xfId="0" applyNumberFormat="1" applyFont="1" applyFill="1" applyBorder="1" applyAlignment="1"/>
    <xf numFmtId="2" fontId="0" fillId="0" borderId="12" xfId="0" applyNumberFormat="1" applyFill="1" applyBorder="1" applyAlignment="1"/>
  </cellXfs>
  <cellStyles count="34">
    <cellStyle name="Hiperlink" xfId="4" builtinId="8"/>
    <cellStyle name="Hiperlink 2" xfId="17"/>
    <cellStyle name="Hiperlink 3" xfId="12"/>
    <cellStyle name="Moeda" xfId="2" builtinId="4"/>
    <cellStyle name="Moeda 2" xfId="15"/>
    <cellStyle name="Moeda 3" xfId="9"/>
    <cellStyle name="Normal" xfId="0" builtinId="0"/>
    <cellStyle name="Normal 2" xfId="13"/>
    <cellStyle name="Normal 2 2" xfId="11"/>
    <cellStyle name="Normal 3" xfId="19"/>
    <cellStyle name="Normal 3 2" xfId="24"/>
    <cellStyle name="Normal 3 3" xfId="28"/>
    <cellStyle name="Normal 4" xfId="20"/>
    <cellStyle name="Normal 4 2" xfId="25"/>
    <cellStyle name="Normal 4 3" xfId="29"/>
    <cellStyle name="Normal 5" xfId="21"/>
    <cellStyle name="Normal 5 2" xfId="26"/>
    <cellStyle name="Normal 5 3" xfId="30"/>
    <cellStyle name="Normal 6" xfId="22"/>
    <cellStyle name="Normal 6 2" xfId="27"/>
    <cellStyle name="Normal 6 3" xfId="31"/>
    <cellStyle name="Normal 7" xfId="7"/>
    <cellStyle name="Normal 8" xfId="32"/>
    <cellStyle name="Normal_Pesquisa no referencial 10 de maio de 2013" xfId="33"/>
    <cellStyle name="Normal_Pesquisa no referencial 10 de maio de 2013 2" xfId="23"/>
    <cellStyle name="Normal_preço (1) custo" xfId="6"/>
    <cellStyle name="Porcentagem" xfId="3" builtinId="5"/>
    <cellStyle name="Porcentagem 2" xfId="16"/>
    <cellStyle name="Porcentagem 3" xfId="10"/>
    <cellStyle name="Texto Explicativo" xfId="5" builtinId="53" customBuiltin="1"/>
    <cellStyle name="Texto Explicativo 2" xfId="18"/>
    <cellStyle name="Vírgula" xfId="1" builtinId="3"/>
    <cellStyle name="Vírgula 2" xfId="14"/>
    <cellStyle name="Vírgula 3" xfId="8"/>
  </cellStyles>
  <dxfs count="2747"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C0C0C0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dxfs>
  <tableStyles count="0" defaultTableStyle="TableStyleMedium9" defaultPivotStyle="PivotStyleLight16"/>
  <colors>
    <indexedColors>
      <rgbColor rgb="FF000000"/>
      <rgbColor rgb="FFFFFFFF"/>
      <rgbColor rgb="FFFF0000"/>
      <rgbColor rgb="FFF2F2F2"/>
      <rgbColor rgb="FF0000FF"/>
      <rgbColor rgb="FFFFFF00"/>
      <rgbColor rgb="FFFF00FF"/>
      <rgbColor rgb="FFE6E0EC"/>
      <rgbColor rgb="FF800000"/>
      <rgbColor rgb="FF006100"/>
      <rgbColor rgb="FF000080"/>
      <rgbColor rgb="FF827A39"/>
      <rgbColor rgb="FF800080"/>
      <rgbColor rgb="FF008080"/>
      <rgbColor rgb="FFC0C0C0"/>
      <rgbColor rgb="FF808080"/>
      <rgbColor rgb="FFA6A6A6"/>
      <rgbColor rgb="FF8B833D"/>
      <rgbColor rgb="FFFFFFCC"/>
      <rgbColor rgb="FFDBEEF4"/>
      <rgbColor rgb="FF660066"/>
      <rgbColor rgb="FFB2B2B2"/>
      <rgbColor rgb="FF0066CC"/>
      <rgbColor rgb="FFB9CDE5"/>
      <rgbColor rgb="FF000080"/>
      <rgbColor rgb="FFFF00FF"/>
      <rgbColor rgb="FFD7E4BD"/>
      <rgbColor rgb="FFEBF1DE"/>
      <rgbColor rgb="FFC00000"/>
      <rgbColor rgb="FF9C0006"/>
      <rgbColor rgb="FF008080"/>
      <rgbColor rgb="FF0000FF"/>
      <rgbColor rgb="FFB7DEE8"/>
      <rgbColor rgb="FFDCE6F2"/>
      <rgbColor rgb="FFC6EFCE"/>
      <rgbColor rgb="FFFFEB9C"/>
      <rgbColor rgb="FFA6CAF0"/>
      <rgbColor rgb="FFE6B9B8"/>
      <rgbColor rgb="FFCCC1DA"/>
      <rgbColor rgb="FFFCD5B5"/>
      <rgbColor rgb="FFF2DCDB"/>
      <rgbColor rgb="FFA6CAEF"/>
      <rgbColor rgb="FF92D050"/>
      <rgbColor rgb="FFFFC7CE"/>
      <rgbColor rgb="FFBFBFBF"/>
      <rgbColor rgb="FFD9D9D9"/>
      <rgbColor rgb="FF7F7F7F"/>
      <rgbColor rgb="FF969696"/>
      <rgbColor rgb="FF002060"/>
      <rgbColor rgb="FF00B050"/>
      <rgbColor rgb="FF0E0E0E"/>
      <rgbColor rgb="FF333300"/>
      <rgbColor rgb="FF9C6500"/>
      <rgbColor rgb="FFFDEADA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47520</xdr:colOff>
      <xdr:row>0</xdr:row>
      <xdr:rowOff>104760</xdr:rowOff>
    </xdr:from>
    <xdr:to>
      <xdr:col>2</xdr:col>
      <xdr:colOff>47520</xdr:colOff>
      <xdr:row>0</xdr:row>
      <xdr:rowOff>1019160</xdr:rowOff>
    </xdr:to>
    <xdr:pic>
      <xdr:nvPicPr>
        <xdr:cNvPr id="2" name="Picture 2"/>
        <xdr:cNvPicPr/>
      </xdr:nvPicPr>
      <xdr:blipFill>
        <a:blip xmlns:r="http://schemas.openxmlformats.org/officeDocument/2006/relationships" r:embed="rId1"/>
        <a:stretch/>
      </xdr:blipFill>
      <xdr:spPr>
        <a:xfrm>
          <a:off x="628200" y="104760"/>
          <a:ext cx="638280" cy="91440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104760</xdr:colOff>
      <xdr:row>0</xdr:row>
      <xdr:rowOff>38160</xdr:rowOff>
    </xdr:from>
    <xdr:to>
      <xdr:col>0</xdr:col>
      <xdr:colOff>723960</xdr:colOff>
      <xdr:row>0</xdr:row>
      <xdr:rowOff>838080</xdr:rowOff>
    </xdr:to>
    <xdr:pic>
      <xdr:nvPicPr>
        <xdr:cNvPr id="2" name="Picture 5"/>
        <xdr:cNvPicPr/>
      </xdr:nvPicPr>
      <xdr:blipFill>
        <a:blip xmlns:r="http://schemas.openxmlformats.org/officeDocument/2006/relationships" r:embed="rId1"/>
        <a:stretch/>
      </xdr:blipFill>
      <xdr:spPr>
        <a:xfrm>
          <a:off x="104760" y="38160"/>
          <a:ext cx="619200" cy="79992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142920</xdr:colOff>
      <xdr:row>0</xdr:row>
      <xdr:rowOff>47520</xdr:rowOff>
    </xdr:from>
    <xdr:to>
      <xdr:col>1</xdr:col>
      <xdr:colOff>361800</xdr:colOff>
      <xdr:row>0</xdr:row>
      <xdr:rowOff>961920</xdr:rowOff>
    </xdr:to>
    <xdr:pic>
      <xdr:nvPicPr>
        <xdr:cNvPr id="4" name="Picture 2"/>
        <xdr:cNvPicPr/>
      </xdr:nvPicPr>
      <xdr:blipFill>
        <a:blip xmlns:r="http://schemas.openxmlformats.org/officeDocument/2006/relationships" r:embed="rId1"/>
        <a:stretch/>
      </xdr:blipFill>
      <xdr:spPr>
        <a:xfrm>
          <a:off x="142920" y="47520"/>
          <a:ext cx="618840" cy="91440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266760</xdr:colOff>
      <xdr:row>0</xdr:row>
      <xdr:rowOff>85680</xdr:rowOff>
    </xdr:from>
    <xdr:to>
      <xdr:col>1</xdr:col>
      <xdr:colOff>210600</xdr:colOff>
      <xdr:row>0</xdr:row>
      <xdr:rowOff>875160</xdr:rowOff>
    </xdr:to>
    <xdr:pic>
      <xdr:nvPicPr>
        <xdr:cNvPr id="2" name="Picture 33"/>
        <xdr:cNvPicPr/>
      </xdr:nvPicPr>
      <xdr:blipFill>
        <a:blip xmlns:r="http://schemas.openxmlformats.org/officeDocument/2006/relationships" r:embed="rId1"/>
        <a:stretch/>
      </xdr:blipFill>
      <xdr:spPr>
        <a:xfrm>
          <a:off x="266760" y="85680"/>
          <a:ext cx="620115" cy="78948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285840</xdr:colOff>
      <xdr:row>0</xdr:row>
      <xdr:rowOff>47520</xdr:rowOff>
    </xdr:from>
    <xdr:to>
      <xdr:col>1</xdr:col>
      <xdr:colOff>476280</xdr:colOff>
      <xdr:row>0</xdr:row>
      <xdr:rowOff>923760</xdr:rowOff>
    </xdr:to>
    <xdr:pic>
      <xdr:nvPicPr>
        <xdr:cNvPr id="8" name="Picture 2"/>
        <xdr:cNvPicPr/>
      </xdr:nvPicPr>
      <xdr:blipFill>
        <a:blip xmlns:r="http://schemas.openxmlformats.org/officeDocument/2006/relationships" r:embed="rId1"/>
        <a:stretch/>
      </xdr:blipFill>
      <xdr:spPr>
        <a:xfrm>
          <a:off x="285840" y="47520"/>
          <a:ext cx="599760" cy="87624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96716</xdr:colOff>
      <xdr:row>41</xdr:row>
      <xdr:rowOff>107706</xdr:rowOff>
    </xdr:from>
    <xdr:to>
      <xdr:col>1</xdr:col>
      <xdr:colOff>3630491</xdr:colOff>
      <xdr:row>41</xdr:row>
      <xdr:rowOff>526806</xdr:rowOff>
    </xdr:to>
    <xdr:pic>
      <xdr:nvPicPr>
        <xdr:cNvPr id="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744416" y="8280156"/>
          <a:ext cx="3533775" cy="419100"/>
        </a:xfrm>
        <a:prstGeom prst="rect">
          <a:avLst/>
        </a:prstGeom>
        <a:noFill/>
      </xdr:spPr>
    </xdr:pic>
    <xdr:clientData/>
  </xdr:twoCellAnchor>
  <xdr:twoCellAnchor>
    <xdr:from>
      <xdr:col>1</xdr:col>
      <xdr:colOff>161925</xdr:colOff>
      <xdr:row>19</xdr:row>
      <xdr:rowOff>85725</xdr:rowOff>
    </xdr:from>
    <xdr:to>
      <xdr:col>1</xdr:col>
      <xdr:colOff>3695700</xdr:colOff>
      <xdr:row>19</xdr:row>
      <xdr:rowOff>504825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809625" y="3752850"/>
          <a:ext cx="3533775" cy="419100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E:/Fred%20atualizado%20jul-2017/JP/Faculdade%20de%20Direito%2024-07-2017/CATALOGO_COMPOSICOES_ANALITICAS_EXCEL_04_2017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Quantitativo%20UFP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vulgado"/>
    </sheetNames>
    <sheetDataSet>
      <sheetData sheetId="0">
        <row r="29666">
          <cell r="B29666">
            <v>88316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ORÇAMENTÁRIA"/>
      <sheetName val="QUANTIDADES"/>
    </sheetNames>
    <sheetDataSet>
      <sheetData sheetId="0">
        <row r="280">
          <cell r="A280" t="str">
            <v>7.04.01</v>
          </cell>
          <cell r="B280" t="str">
            <v>COMP.</v>
          </cell>
          <cell r="C280">
            <v>50</v>
          </cell>
          <cell r="D280" t="str">
            <v>Ponto de luz embitido no teto, parede ou piso</v>
          </cell>
          <cell r="E280" t="str">
            <v>Pt</v>
          </cell>
        </row>
        <row r="281">
          <cell r="A281" t="str">
            <v>7.04.02</v>
          </cell>
          <cell r="B281" t="str">
            <v>COMP.</v>
          </cell>
          <cell r="C281">
            <v>51</v>
          </cell>
          <cell r="D281" t="str">
            <v>Ponto de tomada universal 2P+T, inclusive eletroduto de PVC rígido, fiação, caixa acabamento e acessórios</v>
          </cell>
          <cell r="E281" t="str">
            <v>Pt</v>
          </cell>
        </row>
        <row r="282">
          <cell r="A282" t="str">
            <v>7.04.03</v>
          </cell>
          <cell r="B282" t="str">
            <v>COMP.</v>
          </cell>
          <cell r="C282">
            <v>53</v>
          </cell>
          <cell r="D282" t="str">
            <v>Ponto de interruptor 1 secção, inclusive  eletroduto de PVC rígido, fiação, caixa acabamento e acessórios</v>
          </cell>
          <cell r="E282" t="str">
            <v>Pt</v>
          </cell>
        </row>
        <row r="283">
          <cell r="A283" t="str">
            <v>7.04.04</v>
          </cell>
          <cell r="B283" t="str">
            <v>COMP.</v>
          </cell>
          <cell r="C283" t="str">
            <v>53A</v>
          </cell>
          <cell r="D283" t="str">
            <v>Ponto de interruptor 3 secções, inclusive  eletroduto de PVC rígido, fiação, caixa acabamento e acessórios</v>
          </cell>
          <cell r="E283">
            <v>1</v>
          </cell>
        </row>
        <row r="284">
          <cell r="A284" t="str">
            <v>7.04.05</v>
          </cell>
          <cell r="B284" t="str">
            <v>COMP.</v>
          </cell>
          <cell r="C284">
            <v>54</v>
          </cell>
          <cell r="D284" t="str">
            <v>Caixa 4X2 ou 4X4 de distribuição elétrica inclusive eletroduto de PVC rígido, fiação, caixa acabamento e  acessórios</v>
          </cell>
          <cell r="E284" t="str">
            <v>Pt</v>
          </cell>
        </row>
        <row r="285">
          <cell r="A285" t="str">
            <v>7.04.06</v>
          </cell>
          <cell r="B285" t="str">
            <v>SINAPI</v>
          </cell>
          <cell r="C285">
            <v>95777</v>
          </cell>
          <cell r="D285" t="str">
            <v>Caixa de Passagem em condulete aluminio, inclusive eletroduto de PVC rigido, fiação, caixa e acabamento e acessórios.</v>
          </cell>
          <cell r="E285" t="str">
            <v>und</v>
          </cell>
        </row>
        <row r="286">
          <cell r="A286" t="str">
            <v>7.04.07</v>
          </cell>
          <cell r="B286" t="str">
            <v>COMP.</v>
          </cell>
          <cell r="C286">
            <v>122</v>
          </cell>
          <cell r="D286" t="str">
            <v>Célula fotoelétrica para refletor de 100W</v>
          </cell>
          <cell r="E286" t="str">
            <v>und</v>
          </cell>
        </row>
        <row r="287">
          <cell r="A287" t="str">
            <v>7.04.08</v>
          </cell>
          <cell r="B287" t="str">
            <v>COMP.</v>
          </cell>
          <cell r="C287" t="str">
            <v>54A</v>
          </cell>
          <cell r="D287" t="str">
            <v>Quadro com disjuntores, tomada e tomada estabilizada</v>
          </cell>
          <cell r="E287" t="str">
            <v>und</v>
          </cell>
        </row>
        <row r="288">
          <cell r="A288" t="str">
            <v>7.04.09</v>
          </cell>
          <cell r="B288" t="str">
            <v>COMP.</v>
          </cell>
          <cell r="C288">
            <v>102</v>
          </cell>
          <cell r="D288" t="str">
            <v xml:space="preserve">Luminária tipo globo leitoso de 41cm, plafom, com 01 lâmpada bulbo LED de 12W -  3000 a 4000K </v>
          </cell>
          <cell r="E288" t="str">
            <v>und</v>
          </cell>
        </row>
        <row r="289">
          <cell r="A289" t="str">
            <v>7.04.10</v>
          </cell>
          <cell r="B289" t="str">
            <v>COMP.</v>
          </cell>
          <cell r="C289">
            <v>103</v>
          </cell>
          <cell r="D289" t="str">
            <v xml:space="preserve">Refletor brilha de LED 7430L com 100W - 6400 a 4000K  </v>
          </cell>
          <cell r="E289" t="str">
            <v>und</v>
          </cell>
        </row>
        <row r="290">
          <cell r="A290" t="str">
            <v>7.04.11</v>
          </cell>
          <cell r="B290" t="str">
            <v>COMP.</v>
          </cell>
          <cell r="C290">
            <v>107</v>
          </cell>
          <cell r="D290" t="str">
            <v>Luminária prismática IP.65 - industrial - 2lâmpadas tuboled de 9W - 4000K</v>
          </cell>
          <cell r="E290" t="str">
            <v>und</v>
          </cell>
        </row>
        <row r="291">
          <cell r="A291" t="str">
            <v>7.04.12</v>
          </cell>
          <cell r="B291" t="str">
            <v>COMP.</v>
          </cell>
          <cell r="C291">
            <v>123</v>
          </cell>
          <cell r="D291" t="str">
            <v xml:space="preserve">Luminária tipo globo leitoso de 41cm, plafom, para poste com com com 02 lâmpadaS bulbo LED de 12W -  3000 a 4000K01 </v>
          </cell>
          <cell r="E291" t="str">
            <v>und</v>
          </cell>
        </row>
        <row r="292">
          <cell r="A292" t="str">
            <v>7.04.13</v>
          </cell>
          <cell r="B292" t="str">
            <v>COMP.</v>
          </cell>
          <cell r="C292">
            <v>142</v>
          </cell>
          <cell r="D292" t="str">
            <v>Instalação de sistema de pára-raio  completo - captor, mastro, espaçadores, cordoalha, conector, tudos de proteção e aterramento</v>
          </cell>
          <cell r="E292" t="str">
            <v>cj</v>
          </cell>
        </row>
        <row r="293">
          <cell r="A293" t="str">
            <v>7.04.14</v>
          </cell>
          <cell r="B293" t="str">
            <v>COMP.</v>
          </cell>
          <cell r="C293">
            <v>143</v>
          </cell>
          <cell r="D293" t="str">
            <v>Estrutura em alumínio anodizado 3 x 11/2" atirantada ao teto com cabos de aço de 1/4" revestido com PVC para suporte dos refltores</v>
          </cell>
          <cell r="E293" t="str">
            <v>cj</v>
          </cell>
        </row>
        <row r="296">
          <cell r="A296" t="str">
            <v>8.1.0</v>
          </cell>
          <cell r="B296" t="str">
            <v>COMP.</v>
          </cell>
          <cell r="C296">
            <v>77</v>
          </cell>
          <cell r="D296" t="str">
            <v>Catalogação e remoção de esquadria de madeira</v>
          </cell>
          <cell r="E296" t="str">
            <v>m2</v>
          </cell>
        </row>
        <row r="297">
          <cell r="A297" t="str">
            <v>8.1.01</v>
          </cell>
          <cell r="B297" t="str">
            <v>COMP.</v>
          </cell>
          <cell r="C297">
            <v>77</v>
          </cell>
          <cell r="D297" t="str">
            <v>Catalogação e remoção de gradis</v>
          </cell>
          <cell r="E297" t="str">
            <v>m2</v>
          </cell>
        </row>
        <row r="298">
          <cell r="A298" t="str">
            <v>8.2.0</v>
          </cell>
          <cell r="B298">
            <v>0</v>
          </cell>
          <cell r="C298">
            <v>0</v>
          </cell>
          <cell r="D298" t="str">
            <v>BIBLIOTECA - ACERVO, LEITURA, LABORATÓRIO</v>
          </cell>
          <cell r="E298">
            <v>0</v>
          </cell>
        </row>
        <row r="299">
          <cell r="A299" t="str">
            <v>8.2.01</v>
          </cell>
          <cell r="B299" t="str">
            <v>COMP.</v>
          </cell>
          <cell r="C299" t="str">
            <v>86A</v>
          </cell>
          <cell r="D299" t="str">
            <v>Pmee - 1,80 x 2,52m</v>
          </cell>
          <cell r="E299" t="str">
            <v>unid.</v>
          </cell>
        </row>
        <row r="300">
          <cell r="A300" t="str">
            <v>8.2.02</v>
          </cell>
          <cell r="B300" t="str">
            <v>COMP.</v>
          </cell>
          <cell r="C300" t="str">
            <v>86B</v>
          </cell>
          <cell r="D300" t="str">
            <v>PMy - 1,79 x 3,45m</v>
          </cell>
          <cell r="E300" t="str">
            <v>unid.</v>
          </cell>
        </row>
        <row r="301">
          <cell r="A301" t="str">
            <v>8.2.03</v>
          </cell>
          <cell r="B301" t="str">
            <v>COMP.</v>
          </cell>
          <cell r="C301" t="str">
            <v>86C</v>
          </cell>
          <cell r="D301" t="str">
            <v>PMs - 1,18 x 2,66m</v>
          </cell>
          <cell r="E301" t="str">
            <v>unid.</v>
          </cell>
        </row>
        <row r="302">
          <cell r="A302" t="str">
            <v>8.2.04</v>
          </cell>
          <cell r="B302" t="str">
            <v>COMP.</v>
          </cell>
          <cell r="C302" t="str">
            <v>86D</v>
          </cell>
          <cell r="D302" t="str">
            <v>PMz - 0,81 x 2,54m</v>
          </cell>
          <cell r="E302" t="str">
            <v>unid.</v>
          </cell>
        </row>
        <row r="303">
          <cell r="A303" t="str">
            <v>8.2.05</v>
          </cell>
          <cell r="B303" t="str">
            <v>COMP.</v>
          </cell>
          <cell r="C303" t="str">
            <v>86E</v>
          </cell>
          <cell r="D303" t="str">
            <v>PMff - 1,23 x 2,63m</v>
          </cell>
          <cell r="E303" t="str">
            <v>unid.</v>
          </cell>
        </row>
        <row r="304">
          <cell r="A304" t="str">
            <v>8.2.06</v>
          </cell>
          <cell r="B304" t="str">
            <v>COMP.</v>
          </cell>
          <cell r="C304" t="str">
            <v>86F</v>
          </cell>
          <cell r="D304" t="str">
            <v>PMgg - 1,44 x 2,51m</v>
          </cell>
          <cell r="E304" t="str">
            <v>unid.</v>
          </cell>
        </row>
        <row r="305">
          <cell r="A305" t="str">
            <v>8.2.07</v>
          </cell>
          <cell r="B305" t="str">
            <v>COMP.</v>
          </cell>
          <cell r="C305" t="str">
            <v>86G</v>
          </cell>
          <cell r="D305" t="str">
            <v>PMhh - 1,02 x 2,40m</v>
          </cell>
          <cell r="E305" t="str">
            <v>unid.</v>
          </cell>
        </row>
        <row r="306">
          <cell r="A306" t="str">
            <v>8.3.0</v>
          </cell>
          <cell r="B306">
            <v>0</v>
          </cell>
          <cell r="C306">
            <v>0</v>
          </cell>
          <cell r="D306" t="str">
            <v>ANFITEATRO</v>
          </cell>
          <cell r="E306">
            <v>0</v>
          </cell>
        </row>
        <row r="307">
          <cell r="A307" t="str">
            <v>8.3.01</v>
          </cell>
          <cell r="B307" t="str">
            <v>COMP.</v>
          </cell>
          <cell r="C307" t="str">
            <v>86H</v>
          </cell>
          <cell r="D307" t="str">
            <v>PMk -1,51 X 3,30m</v>
          </cell>
          <cell r="E307" t="str">
            <v>unid.</v>
          </cell>
        </row>
        <row r="308">
          <cell r="A308" t="str">
            <v>8.3.02</v>
          </cell>
          <cell r="B308" t="str">
            <v>COMP.</v>
          </cell>
          <cell r="C308" t="str">
            <v>86I</v>
          </cell>
          <cell r="D308" t="str">
            <v>PMq - 1,44 X 2,20m</v>
          </cell>
          <cell r="E308" t="str">
            <v>unid.</v>
          </cell>
        </row>
        <row r="309">
          <cell r="A309" t="str">
            <v>8.3.03</v>
          </cell>
          <cell r="B309" t="str">
            <v>COMP.</v>
          </cell>
          <cell r="C309" t="str">
            <v>86J</v>
          </cell>
          <cell r="D309" t="str">
            <v>Pmo - 1,25 X 2,31m</v>
          </cell>
          <cell r="E309" t="str">
            <v>unid.</v>
          </cell>
        </row>
        <row r="310">
          <cell r="A310" t="str">
            <v>8.3.04</v>
          </cell>
          <cell r="B310" t="str">
            <v>COMP.</v>
          </cell>
          <cell r="C310" t="str">
            <v>86K</v>
          </cell>
          <cell r="D310" t="str">
            <v>PMp - 1,73 x 2,85m</v>
          </cell>
          <cell r="E310" t="str">
            <v>unid.</v>
          </cell>
        </row>
        <row r="311">
          <cell r="A311" t="str">
            <v>8.4.0</v>
          </cell>
          <cell r="B311">
            <v>0</v>
          </cell>
          <cell r="C311">
            <v>0</v>
          </cell>
          <cell r="D311" t="str">
            <v>FACHADA NOROESTE - ETAPA 3</v>
          </cell>
          <cell r="E311">
            <v>0</v>
          </cell>
        </row>
        <row r="312">
          <cell r="A312" t="str">
            <v>8.4.01</v>
          </cell>
          <cell r="B312" t="str">
            <v>COMP.</v>
          </cell>
          <cell r="C312">
            <v>78</v>
          </cell>
          <cell r="D312" t="str">
            <v>JMe - 1,35 x 2,59m</v>
          </cell>
          <cell r="E312" t="str">
            <v>unid.</v>
          </cell>
        </row>
        <row r="313">
          <cell r="A313" t="str">
            <v>8.4.02</v>
          </cell>
          <cell r="B313" t="str">
            <v>COMP.</v>
          </cell>
          <cell r="C313">
            <v>79</v>
          </cell>
          <cell r="D313" t="str">
            <v>JMd - 1,95 x 4,14m</v>
          </cell>
          <cell r="E313" t="str">
            <v>unid.</v>
          </cell>
        </row>
        <row r="314">
          <cell r="A314" t="str">
            <v>8.4.03</v>
          </cell>
          <cell r="B314" t="str">
            <v>COMP.</v>
          </cell>
          <cell r="C314">
            <v>80</v>
          </cell>
          <cell r="D314" t="str">
            <v>JMf - 1,52 x 4,13m</v>
          </cell>
          <cell r="E314" t="str">
            <v>unid.</v>
          </cell>
        </row>
        <row r="315">
          <cell r="A315" t="str">
            <v>8.4.04</v>
          </cell>
          <cell r="B315" t="str">
            <v>COMP.</v>
          </cell>
          <cell r="C315" t="str">
            <v>80A</v>
          </cell>
          <cell r="D315" t="str">
            <v>JMg - 1,20 x 2,66m</v>
          </cell>
          <cell r="E315" t="str">
            <v>unid.</v>
          </cell>
        </row>
        <row r="316">
          <cell r="A316" t="str">
            <v>8.4.05</v>
          </cell>
          <cell r="B316" t="str">
            <v>COMP.</v>
          </cell>
          <cell r="C316" t="str">
            <v>80B</v>
          </cell>
          <cell r="D316" t="str">
            <v>JMj - 1,22 x 1,66m</v>
          </cell>
          <cell r="E316" t="str">
            <v>unid.</v>
          </cell>
        </row>
        <row r="317">
          <cell r="A317" t="str">
            <v>8.4.06</v>
          </cell>
          <cell r="B317" t="str">
            <v>COMP.</v>
          </cell>
          <cell r="C317">
            <v>126</v>
          </cell>
          <cell r="D317" t="str">
            <v>Ga - 2,04 x 3,36m</v>
          </cell>
          <cell r="E317" t="str">
            <v>unid.</v>
          </cell>
        </row>
        <row r="318">
          <cell r="A318" t="str">
            <v>8.4.07</v>
          </cell>
          <cell r="B318" t="str">
            <v>COMP.</v>
          </cell>
          <cell r="C318">
            <v>127</v>
          </cell>
          <cell r="D318" t="str">
            <v>Gd - 1,41 x 2,76</v>
          </cell>
          <cell r="E318" t="str">
            <v>unid.</v>
          </cell>
        </row>
        <row r="319">
          <cell r="A319" t="str">
            <v>8.4.08</v>
          </cell>
          <cell r="B319" t="str">
            <v>COMP.</v>
          </cell>
          <cell r="C319">
            <v>128</v>
          </cell>
          <cell r="D319" t="str">
            <v>Gc - 0,82 x 0,41</v>
          </cell>
          <cell r="E319" t="str">
            <v>unid.</v>
          </cell>
        </row>
        <row r="320">
          <cell r="A320" t="str">
            <v>8.4.09</v>
          </cell>
          <cell r="B320" t="str">
            <v>COMP.</v>
          </cell>
          <cell r="C320" t="str">
            <v>128E</v>
          </cell>
          <cell r="D320" t="str">
            <v>Gaa - 1,78 x 2,30m</v>
          </cell>
          <cell r="E320" t="str">
            <v>unid.</v>
          </cell>
        </row>
        <row r="321">
          <cell r="A321" t="str">
            <v>8.5.0</v>
          </cell>
          <cell r="B321">
            <v>0</v>
          </cell>
          <cell r="C321">
            <v>0</v>
          </cell>
          <cell r="D321" t="str">
            <v>FACHADA SUDOESTE - ETAPA 4</v>
          </cell>
          <cell r="E321">
            <v>0</v>
          </cell>
        </row>
        <row r="322">
          <cell r="A322" t="str">
            <v>8.5.01</v>
          </cell>
          <cell r="B322" t="str">
            <v>COMP.</v>
          </cell>
          <cell r="C322">
            <v>81</v>
          </cell>
          <cell r="D322" t="str">
            <v>JMa - 1,61 x 3,28m</v>
          </cell>
          <cell r="E322" t="str">
            <v>unid.</v>
          </cell>
        </row>
        <row r="323">
          <cell r="A323" t="str">
            <v>8.5.02</v>
          </cell>
          <cell r="B323" t="str">
            <v>COMP.</v>
          </cell>
          <cell r="C323">
            <v>82</v>
          </cell>
          <cell r="D323" t="str">
            <v>JMbb - 1,53 x 1,10m</v>
          </cell>
          <cell r="E323" t="str">
            <v>unid.</v>
          </cell>
        </row>
        <row r="324">
          <cell r="A324" t="str">
            <v>8.5.03</v>
          </cell>
          <cell r="B324" t="str">
            <v>COMP.</v>
          </cell>
          <cell r="C324">
            <v>83</v>
          </cell>
          <cell r="D324" t="str">
            <v>JMc - 0,87 x 0,36m</v>
          </cell>
          <cell r="E324" t="str">
            <v>unid.</v>
          </cell>
        </row>
        <row r="325">
          <cell r="A325" t="str">
            <v>8.5.04</v>
          </cell>
          <cell r="B325" t="str">
            <v>COMP.</v>
          </cell>
          <cell r="C325">
            <v>84</v>
          </cell>
          <cell r="D325" t="str">
            <v>JMi - 1,93 x 4,17m</v>
          </cell>
          <cell r="E325" t="str">
            <v>unid.</v>
          </cell>
        </row>
        <row r="326">
          <cell r="A326" t="str">
            <v>8.5.05</v>
          </cell>
          <cell r="B326" t="str">
            <v>COMP.</v>
          </cell>
          <cell r="C326">
            <v>85</v>
          </cell>
          <cell r="D326" t="str">
            <v>PMbb - 1,52 x 3,91m</v>
          </cell>
          <cell r="E326" t="str">
            <v>unid.</v>
          </cell>
        </row>
        <row r="327">
          <cell r="A327" t="str">
            <v>8.5.06</v>
          </cell>
          <cell r="B327" t="str">
            <v>COMP.</v>
          </cell>
          <cell r="C327">
            <v>86</v>
          </cell>
          <cell r="D327" t="str">
            <v>PMcc - 1,95 x 4,19m</v>
          </cell>
          <cell r="E327" t="str">
            <v>unid.</v>
          </cell>
        </row>
        <row r="328">
          <cell r="A328" t="str">
            <v>8.5.07</v>
          </cell>
          <cell r="B328" t="str">
            <v>COMP.</v>
          </cell>
          <cell r="C328">
            <v>87</v>
          </cell>
          <cell r="D328" t="str">
            <v>Óculos</v>
          </cell>
          <cell r="E328" t="str">
            <v>unid.</v>
          </cell>
        </row>
        <row r="329">
          <cell r="A329" t="str">
            <v>8.5.08</v>
          </cell>
          <cell r="B329" t="str">
            <v>COMP.</v>
          </cell>
          <cell r="C329">
            <v>126</v>
          </cell>
          <cell r="D329" t="str">
            <v>Ga - 2,04 x 3,36m</v>
          </cell>
          <cell r="E329" t="str">
            <v>unid.</v>
          </cell>
        </row>
        <row r="330">
          <cell r="A330" t="str">
            <v>8.5.09</v>
          </cell>
          <cell r="B330" t="str">
            <v>COMP.</v>
          </cell>
          <cell r="C330">
            <v>127</v>
          </cell>
          <cell r="D330" t="str">
            <v>Gb - 2,04 x 3,36m</v>
          </cell>
          <cell r="E330" t="str">
            <v>unid.</v>
          </cell>
        </row>
        <row r="331">
          <cell r="A331" t="str">
            <v>8.5.10</v>
          </cell>
          <cell r="B331" t="str">
            <v>COMP.</v>
          </cell>
          <cell r="C331">
            <v>128</v>
          </cell>
          <cell r="D331" t="str">
            <v>Gc - 0,82 x 0,41m</v>
          </cell>
          <cell r="E331" t="str">
            <v>unid.</v>
          </cell>
        </row>
        <row r="332">
          <cell r="A332" t="str">
            <v>8.5.11</v>
          </cell>
          <cell r="B332" t="str">
            <v>COMP.</v>
          </cell>
          <cell r="C332" t="str">
            <v>128D</v>
          </cell>
          <cell r="D332" t="str">
            <v>Gaa - 1,78 x 2,30m</v>
          </cell>
          <cell r="E332" t="str">
            <v>unid.</v>
          </cell>
        </row>
        <row r="333">
          <cell r="A333" t="str">
            <v>8.5.12</v>
          </cell>
          <cell r="B333" t="str">
            <v>COMP.</v>
          </cell>
          <cell r="C333" t="str">
            <v>128B</v>
          </cell>
          <cell r="D333" t="str">
            <v>Gab - 1,40 x 2,30m</v>
          </cell>
          <cell r="E333" t="str">
            <v>unid.</v>
          </cell>
        </row>
        <row r="334">
          <cell r="A334" t="str">
            <v>8.5.13</v>
          </cell>
          <cell r="B334" t="str">
            <v>COMP.</v>
          </cell>
          <cell r="C334" t="str">
            <v>128C</v>
          </cell>
          <cell r="D334" t="str">
            <v>Pfa - 2,29 x 4,77m</v>
          </cell>
          <cell r="E334" t="str">
            <v>unid.</v>
          </cell>
        </row>
        <row r="335">
          <cell r="A335" t="str">
            <v>8.5.14</v>
          </cell>
          <cell r="B335" t="str">
            <v>COMP.</v>
          </cell>
          <cell r="C335">
            <v>124</v>
          </cell>
          <cell r="D335" t="str">
            <v>Jfa - 2,60 x 2,60m + vidros jateados</v>
          </cell>
          <cell r="E335" t="str">
            <v>unid.</v>
          </cell>
        </row>
        <row r="336">
          <cell r="A336" t="str">
            <v>8.6.0</v>
          </cell>
          <cell r="B336">
            <v>0</v>
          </cell>
          <cell r="C336">
            <v>0</v>
          </cell>
          <cell r="D336" t="str">
            <v>FACHADA NORDESTE - ETAPA 4</v>
          </cell>
          <cell r="E336">
            <v>0</v>
          </cell>
        </row>
        <row r="337">
          <cell r="A337" t="str">
            <v>8.6.01</v>
          </cell>
          <cell r="B337" t="str">
            <v>COMP.</v>
          </cell>
          <cell r="C337" t="str">
            <v>86L</v>
          </cell>
          <cell r="D337" t="str">
            <v>JML - 1,45 x 1,17m</v>
          </cell>
          <cell r="E337" t="str">
            <v>unid.</v>
          </cell>
        </row>
        <row r="338">
          <cell r="A338" t="str">
            <v>8.6.02</v>
          </cell>
          <cell r="B338" t="str">
            <v>COMP.</v>
          </cell>
          <cell r="C338" t="str">
            <v>128C</v>
          </cell>
          <cell r="D338" t="str">
            <v>PFa - 2,29 x 4,77m</v>
          </cell>
          <cell r="E338" t="str">
            <v>unid.</v>
          </cell>
        </row>
        <row r="339">
          <cell r="A339" t="str">
            <v>8.7.0</v>
          </cell>
          <cell r="B339">
            <v>0</v>
          </cell>
          <cell r="C339">
            <v>0</v>
          </cell>
          <cell r="D339" t="str">
            <v>FACHADA SUDESTE - ETAPA 1</v>
          </cell>
          <cell r="E339">
            <v>0</v>
          </cell>
        </row>
        <row r="340">
          <cell r="A340" t="str">
            <v>8.07.01</v>
          </cell>
          <cell r="B340" t="str">
            <v>COMP.</v>
          </cell>
          <cell r="C340" t="str">
            <v>128D</v>
          </cell>
          <cell r="D340" t="str">
            <v>Gaa - 1,78 x 2,30m</v>
          </cell>
          <cell r="E340" t="str">
            <v>unid.</v>
          </cell>
        </row>
        <row r="341">
          <cell r="A341" t="str">
            <v>8.08</v>
          </cell>
          <cell r="B341" t="str">
            <v>SINAPI</v>
          </cell>
          <cell r="C341" t="str">
            <v>74133/2</v>
          </cell>
          <cell r="D341" t="str">
            <v>Emassamento de esquadria de madeira</v>
          </cell>
          <cell r="E341" t="str">
            <v>m2</v>
          </cell>
        </row>
        <row r="342">
          <cell r="A342" t="str">
            <v>8.09</v>
          </cell>
          <cell r="B342" t="str">
            <v>SINAPI</v>
          </cell>
          <cell r="C342" t="str">
            <v>74065/3</v>
          </cell>
          <cell r="D342" t="str">
            <v>Pintura com esmalte sintético 02 demãos, sem massa</v>
          </cell>
          <cell r="E342" t="str">
            <v>m2</v>
          </cell>
        </row>
        <row r="343">
          <cell r="A343" t="str">
            <v>8.10</v>
          </cell>
          <cell r="B343" t="str">
            <v>SINAPI</v>
          </cell>
          <cell r="C343" t="str">
            <v>73924/2</v>
          </cell>
          <cell r="D343" t="str">
            <v>Pintura com esmalte em esquadria de ferro, 02 demãos</v>
          </cell>
          <cell r="E343" t="str">
            <v>m2</v>
          </cell>
        </row>
        <row r="344">
          <cell r="A344" t="str">
            <v>8.11</v>
          </cell>
          <cell r="B344" t="str">
            <v>SINAPI</v>
          </cell>
          <cell r="C344">
            <v>72117</v>
          </cell>
          <cell r="D344" t="str">
            <v>Vidro conforme modelo e espessura existente - 30%</v>
          </cell>
          <cell r="E344" t="str">
            <v>m2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68"/>
  <sheetViews>
    <sheetView view="pageBreakPreview" zoomScale="140" zoomScaleNormal="160" zoomScaleSheetLayoutView="140" zoomScalePageLayoutView="150" workbookViewId="0">
      <selection activeCell="J14" sqref="J14"/>
    </sheetView>
  </sheetViews>
  <sheetFormatPr defaultRowHeight="11.25" x14ac:dyDescent="0.2"/>
  <cols>
    <col min="1" max="1" width="10.33203125"/>
    <col min="2" max="2" width="11.33203125"/>
    <col min="3" max="3" width="10.5"/>
    <col min="4" max="4" width="55"/>
    <col min="5" max="5" width="8.1640625"/>
    <col min="6" max="6" width="9.83203125"/>
    <col min="7" max="7" width="13.5"/>
    <col min="8" max="8" width="16.6640625"/>
    <col min="9" max="9" width="15.83203125"/>
    <col min="10" max="10" width="42.6640625"/>
    <col min="11" max="11" width="10.5"/>
  </cols>
  <sheetData>
    <row r="1" spans="1:10" ht="86.45" customHeight="1" x14ac:dyDescent="0.4">
      <c r="A1" s="809" t="s">
        <v>0</v>
      </c>
      <c r="B1" s="809"/>
      <c r="C1" s="809"/>
      <c r="D1" s="809"/>
      <c r="E1" s="809"/>
      <c r="F1" s="809"/>
      <c r="G1" s="809"/>
      <c r="H1" s="809"/>
      <c r="I1" s="1"/>
      <c r="J1" s="684"/>
    </row>
    <row r="2" spans="1:10" x14ac:dyDescent="0.2">
      <c r="A2" s="810" t="s">
        <v>1</v>
      </c>
      <c r="B2" s="810"/>
      <c r="C2" s="810"/>
      <c r="D2" s="810"/>
      <c r="E2" s="810"/>
      <c r="F2" s="810"/>
      <c r="G2" s="811" t="s">
        <v>2</v>
      </c>
      <c r="H2" s="2" t="s">
        <v>3</v>
      </c>
      <c r="I2" s="1"/>
    </row>
    <row r="3" spans="1:10" x14ac:dyDescent="0.2">
      <c r="A3" s="810"/>
      <c r="B3" s="810"/>
      <c r="C3" s="810"/>
      <c r="D3" s="810"/>
      <c r="E3" s="810"/>
      <c r="F3" s="810"/>
      <c r="G3" s="811"/>
      <c r="H3" s="2" t="s">
        <v>2991</v>
      </c>
      <c r="I3" s="1"/>
    </row>
    <row r="4" spans="1:10" x14ac:dyDescent="0.2">
      <c r="A4" s="812" t="s">
        <v>5</v>
      </c>
      <c r="B4" s="812"/>
      <c r="C4" s="812"/>
      <c r="D4" s="812"/>
      <c r="E4" s="812"/>
      <c r="F4" s="812"/>
      <c r="G4" s="3" t="s">
        <v>6</v>
      </c>
      <c r="H4" s="4"/>
      <c r="I4" s="1"/>
    </row>
    <row r="5" spans="1:10" ht="24.75" customHeight="1" x14ac:dyDescent="0.2">
      <c r="A5" s="812"/>
      <c r="B5" s="812"/>
      <c r="C5" s="812"/>
      <c r="D5" s="812"/>
      <c r="E5" s="812"/>
      <c r="F5" s="812"/>
      <c r="G5" s="813" t="s">
        <v>7</v>
      </c>
      <c r="H5" s="813"/>
      <c r="I5" s="5"/>
    </row>
    <row r="6" spans="1:10" ht="15.75" x14ac:dyDescent="0.2">
      <c r="A6" s="6"/>
      <c r="B6" s="7"/>
      <c r="C6" s="7"/>
      <c r="D6" s="8" t="s">
        <v>8</v>
      </c>
      <c r="E6" s="9"/>
      <c r="F6" s="10"/>
      <c r="G6" s="11"/>
      <c r="H6" s="11"/>
      <c r="I6" s="12"/>
    </row>
    <row r="7" spans="1:10" ht="22.5" x14ac:dyDescent="0.2">
      <c r="A7" s="13" t="s">
        <v>9</v>
      </c>
      <c r="B7" s="14" t="s">
        <v>10</v>
      </c>
      <c r="C7" s="14" t="s">
        <v>11</v>
      </c>
      <c r="D7" s="15" t="s">
        <v>12</v>
      </c>
      <c r="E7" s="14" t="s">
        <v>13</v>
      </c>
      <c r="F7" s="16" t="s">
        <v>14</v>
      </c>
      <c r="G7" s="17" t="s">
        <v>15</v>
      </c>
      <c r="H7" s="17" t="s">
        <v>16</v>
      </c>
      <c r="I7" s="18"/>
    </row>
    <row r="8" spans="1:10" x14ac:dyDescent="0.2">
      <c r="A8" s="19" t="s">
        <v>17</v>
      </c>
      <c r="B8" s="20"/>
      <c r="C8" s="20"/>
      <c r="D8" s="21" t="s">
        <v>18</v>
      </c>
      <c r="E8" s="22"/>
      <c r="F8" s="22"/>
      <c r="G8" s="22"/>
      <c r="H8" s="23"/>
      <c r="I8" s="24"/>
    </row>
    <row r="9" spans="1:10" x14ac:dyDescent="0.2">
      <c r="A9" s="19" t="s">
        <v>19</v>
      </c>
      <c r="B9" s="20"/>
      <c r="C9" s="20"/>
      <c r="D9" s="25" t="s">
        <v>20</v>
      </c>
      <c r="E9" s="26"/>
      <c r="F9" s="26"/>
      <c r="G9" s="26"/>
      <c r="H9" s="27"/>
      <c r="I9" s="24"/>
    </row>
    <row r="10" spans="1:10" x14ac:dyDescent="0.2">
      <c r="A10" s="28" t="s">
        <v>21</v>
      </c>
      <c r="B10" s="29" t="s">
        <v>22</v>
      </c>
      <c r="C10" s="649" t="s">
        <v>3024</v>
      </c>
      <c r="D10" s="30" t="s">
        <v>24</v>
      </c>
      <c r="E10" s="31" t="s">
        <v>25</v>
      </c>
      <c r="F10" s="32">
        <v>6</v>
      </c>
      <c r="G10" s="33">
        <f>COMPOSIÇÕES!$H$21</f>
        <v>319.00059999999996</v>
      </c>
      <c r="H10" s="34">
        <f t="shared" ref="H10:H17" si="0">G10*F10</f>
        <v>1914.0035999999998</v>
      </c>
      <c r="I10" s="35"/>
    </row>
    <row r="11" spans="1:10" x14ac:dyDescent="0.2">
      <c r="A11" s="28" t="s">
        <v>26</v>
      </c>
      <c r="B11" s="29" t="s">
        <v>27</v>
      </c>
      <c r="C11" s="29">
        <v>1</v>
      </c>
      <c r="D11" s="36" t="s">
        <v>28</v>
      </c>
      <c r="E11" s="31" t="s">
        <v>25</v>
      </c>
      <c r="F11" s="37">
        <v>1</v>
      </c>
      <c r="G11" s="33">
        <f>COMPOSIÇÕES!$H$30</f>
        <v>1159.5700000000002</v>
      </c>
      <c r="H11" s="34">
        <f t="shared" si="0"/>
        <v>1159.5700000000002</v>
      </c>
      <c r="I11" s="35"/>
    </row>
    <row r="12" spans="1:10" x14ac:dyDescent="0.2">
      <c r="A12" s="28" t="s">
        <v>29</v>
      </c>
      <c r="B12" s="29" t="s">
        <v>30</v>
      </c>
      <c r="C12" s="29"/>
      <c r="D12" s="30" t="s">
        <v>31</v>
      </c>
      <c r="E12" s="31" t="s">
        <v>32</v>
      </c>
      <c r="F12" s="37">
        <v>1</v>
      </c>
      <c r="G12" s="648">
        <v>214.82</v>
      </c>
      <c r="H12" s="34">
        <f t="shared" si="0"/>
        <v>214.82</v>
      </c>
      <c r="I12" s="35"/>
    </row>
    <row r="13" spans="1:10" x14ac:dyDescent="0.2">
      <c r="A13" s="28" t="s">
        <v>33</v>
      </c>
      <c r="B13" s="29" t="s">
        <v>30</v>
      </c>
      <c r="C13" s="29"/>
      <c r="D13" s="30" t="s">
        <v>34</v>
      </c>
      <c r="E13" s="31" t="s">
        <v>32</v>
      </c>
      <c r="F13" s="37">
        <v>1</v>
      </c>
      <c r="G13" s="648">
        <v>81.53</v>
      </c>
      <c r="H13" s="34">
        <f t="shared" si="0"/>
        <v>81.53</v>
      </c>
      <c r="I13" s="35"/>
    </row>
    <row r="14" spans="1:10" x14ac:dyDescent="0.2">
      <c r="A14" s="28" t="s">
        <v>35</v>
      </c>
      <c r="B14" s="29" t="s">
        <v>30</v>
      </c>
      <c r="C14" s="29"/>
      <c r="D14" s="30" t="s">
        <v>36</v>
      </c>
      <c r="E14" s="31" t="s">
        <v>32</v>
      </c>
      <c r="F14" s="37">
        <v>1</v>
      </c>
      <c r="G14" s="648">
        <v>81.53</v>
      </c>
      <c r="H14" s="34">
        <f t="shared" si="0"/>
        <v>81.53</v>
      </c>
      <c r="I14" s="35"/>
    </row>
    <row r="15" spans="1:10" ht="36" customHeight="1" x14ac:dyDescent="0.2">
      <c r="A15" s="28" t="s">
        <v>37</v>
      </c>
      <c r="B15" s="29" t="s">
        <v>27</v>
      </c>
      <c r="C15" s="29">
        <v>19</v>
      </c>
      <c r="D15" s="38" t="s">
        <v>38</v>
      </c>
      <c r="E15" s="31" t="s">
        <v>32</v>
      </c>
      <c r="F15" s="37">
        <v>1</v>
      </c>
      <c r="G15" s="33">
        <f>COMPOSIÇÕES!H2492</f>
        <v>4372.26</v>
      </c>
      <c r="H15" s="34">
        <f t="shared" si="0"/>
        <v>4372.26</v>
      </c>
      <c r="I15" s="35"/>
    </row>
    <row r="16" spans="1:10" x14ac:dyDescent="0.2">
      <c r="A16" s="28" t="s">
        <v>39</v>
      </c>
      <c r="B16" s="29" t="s">
        <v>27</v>
      </c>
      <c r="C16" s="29">
        <v>20</v>
      </c>
      <c r="D16" s="38" t="s">
        <v>40</v>
      </c>
      <c r="E16" s="31" t="s">
        <v>41</v>
      </c>
      <c r="F16" s="37">
        <v>2</v>
      </c>
      <c r="G16" s="33">
        <f>COMPOSIÇÕES!H2500</f>
        <v>1444.5</v>
      </c>
      <c r="H16" s="34">
        <f t="shared" si="0"/>
        <v>2889</v>
      </c>
      <c r="I16" s="35"/>
    </row>
    <row r="17" spans="1:10" x14ac:dyDescent="0.2">
      <c r="A17" s="28" t="s">
        <v>42</v>
      </c>
      <c r="B17" s="29" t="s">
        <v>27</v>
      </c>
      <c r="C17" s="29">
        <v>21</v>
      </c>
      <c r="D17" s="38" t="s">
        <v>43</v>
      </c>
      <c r="E17" s="31" t="s">
        <v>32</v>
      </c>
      <c r="F17" s="37">
        <v>1</v>
      </c>
      <c r="G17" s="33">
        <f>COMPOSIÇÕES!H2509</f>
        <v>843.28</v>
      </c>
      <c r="H17" s="34">
        <f t="shared" si="0"/>
        <v>843.28</v>
      </c>
      <c r="I17" s="35"/>
    </row>
    <row r="18" spans="1:10" x14ac:dyDescent="0.2">
      <c r="A18" s="19" t="s">
        <v>44</v>
      </c>
      <c r="B18" s="20"/>
      <c r="C18" s="20"/>
      <c r="D18" s="25" t="s">
        <v>45</v>
      </c>
      <c r="E18" s="31"/>
      <c r="F18" s="37"/>
      <c r="G18" s="33"/>
      <c r="H18" s="34"/>
      <c r="I18" s="35"/>
    </row>
    <row r="19" spans="1:10" x14ac:dyDescent="0.2">
      <c r="A19" s="28" t="s">
        <v>46</v>
      </c>
      <c r="B19" s="29" t="s">
        <v>27</v>
      </c>
      <c r="C19" s="29">
        <v>2</v>
      </c>
      <c r="D19" s="36" t="s">
        <v>47</v>
      </c>
      <c r="E19" s="31" t="s">
        <v>48</v>
      </c>
      <c r="F19" s="32">
        <v>1</v>
      </c>
      <c r="G19" s="33">
        <f>COMPOSIÇÕES!$H$86</f>
        <v>1363.9582</v>
      </c>
      <c r="H19" s="34">
        <f t="shared" ref="H19:H37" si="1">G19*F19</f>
        <v>1363.9582</v>
      </c>
      <c r="I19" s="35"/>
    </row>
    <row r="20" spans="1:10" ht="22.5" x14ac:dyDescent="0.2">
      <c r="A20" s="28" t="s">
        <v>49</v>
      </c>
      <c r="B20" s="29" t="s">
        <v>50</v>
      </c>
      <c r="C20" s="29" t="s">
        <v>51</v>
      </c>
      <c r="D20" s="38" t="s">
        <v>2884</v>
      </c>
      <c r="E20" s="31" t="s">
        <v>48</v>
      </c>
      <c r="F20" s="34">
        <v>3</v>
      </c>
      <c r="G20" s="33">
        <f>COMPOSIÇÕES!$H$105</f>
        <v>1648.3464999999999</v>
      </c>
      <c r="H20" s="34">
        <f t="shared" si="1"/>
        <v>4945.0394999999999</v>
      </c>
      <c r="I20" s="35"/>
    </row>
    <row r="21" spans="1:10" ht="22.5" x14ac:dyDescent="0.2">
      <c r="A21" s="28" t="s">
        <v>53</v>
      </c>
      <c r="B21" s="29" t="s">
        <v>50</v>
      </c>
      <c r="C21" s="29" t="s">
        <v>54</v>
      </c>
      <c r="D21" s="38" t="s">
        <v>55</v>
      </c>
      <c r="E21" s="31" t="s">
        <v>56</v>
      </c>
      <c r="F21" s="34">
        <v>1</v>
      </c>
      <c r="G21" s="33">
        <f>COMPOSIÇÕES!$H$126</f>
        <v>2586.6565000000001</v>
      </c>
      <c r="H21" s="34">
        <f t="shared" si="1"/>
        <v>2586.6565000000001</v>
      </c>
      <c r="I21" s="35"/>
    </row>
    <row r="22" spans="1:10" ht="22.5" x14ac:dyDescent="0.2">
      <c r="A22" s="28" t="s">
        <v>57</v>
      </c>
      <c r="B22" s="29" t="s">
        <v>22</v>
      </c>
      <c r="C22" s="29">
        <v>41598</v>
      </c>
      <c r="D22" s="38" t="s">
        <v>58</v>
      </c>
      <c r="E22" s="31" t="s">
        <v>56</v>
      </c>
      <c r="F22" s="32">
        <v>1</v>
      </c>
      <c r="G22" s="33">
        <f>COMPOSIÇÕES!$H$152</f>
        <v>1368.0408000000002</v>
      </c>
      <c r="H22" s="34">
        <f t="shared" si="1"/>
        <v>1368.0408000000002</v>
      </c>
      <c r="I22" s="35"/>
    </row>
    <row r="23" spans="1:10" ht="33.75" x14ac:dyDescent="0.2">
      <c r="A23" s="28" t="s">
        <v>59</v>
      </c>
      <c r="B23" s="29" t="s">
        <v>27</v>
      </c>
      <c r="C23" s="29">
        <v>3</v>
      </c>
      <c r="D23" s="38" t="s">
        <v>60</v>
      </c>
      <c r="E23" s="31" t="s">
        <v>56</v>
      </c>
      <c r="F23" s="32">
        <v>1</v>
      </c>
      <c r="G23" s="33">
        <f>COMPOSIÇÕES!$H$179</f>
        <v>2379.8865704999998</v>
      </c>
      <c r="H23" s="34">
        <f t="shared" si="1"/>
        <v>2379.8865704999998</v>
      </c>
      <c r="I23" s="35"/>
    </row>
    <row r="24" spans="1:10" ht="45" customHeight="1" x14ac:dyDescent="0.2">
      <c r="A24" s="28" t="s">
        <v>61</v>
      </c>
      <c r="B24" s="29" t="s">
        <v>50</v>
      </c>
      <c r="C24" s="29" t="s">
        <v>62</v>
      </c>
      <c r="D24" s="39" t="s">
        <v>63</v>
      </c>
      <c r="E24" s="31" t="s">
        <v>64</v>
      </c>
      <c r="F24" s="32">
        <v>193.35</v>
      </c>
      <c r="G24" s="33">
        <f>COMPOSIÇÕES!$H$1934</f>
        <v>151.04585399999999</v>
      </c>
      <c r="H24" s="34">
        <f t="shared" si="1"/>
        <v>29204.715870899996</v>
      </c>
      <c r="I24" s="35"/>
      <c r="J24" s="40"/>
    </row>
    <row r="25" spans="1:10" x14ac:dyDescent="0.2">
      <c r="A25" s="28" t="s">
        <v>65</v>
      </c>
      <c r="B25" s="29" t="s">
        <v>22</v>
      </c>
      <c r="C25" s="29">
        <v>10778</v>
      </c>
      <c r="D25" s="39" t="s">
        <v>66</v>
      </c>
      <c r="E25" s="41" t="s">
        <v>67</v>
      </c>
      <c r="F25" s="32">
        <v>14</v>
      </c>
      <c r="G25" s="648">
        <v>687.5</v>
      </c>
      <c r="H25" s="34">
        <f t="shared" si="1"/>
        <v>9625</v>
      </c>
      <c r="I25" s="35"/>
    </row>
    <row r="26" spans="1:10" ht="48" customHeight="1" x14ac:dyDescent="0.2">
      <c r="A26" s="28" t="s">
        <v>68</v>
      </c>
      <c r="B26" s="29" t="s">
        <v>22</v>
      </c>
      <c r="C26" s="702">
        <v>95463</v>
      </c>
      <c r="D26" s="701" t="s">
        <v>69</v>
      </c>
      <c r="E26" s="41" t="s">
        <v>56</v>
      </c>
      <c r="F26" s="32">
        <v>1</v>
      </c>
      <c r="G26" s="33">
        <f>COMPOSIÇÕES!H2559</f>
        <v>1247.73</v>
      </c>
      <c r="H26" s="34">
        <f t="shared" si="1"/>
        <v>1247.73</v>
      </c>
      <c r="I26" s="35"/>
      <c r="J26" s="40"/>
    </row>
    <row r="27" spans="1:10" ht="34.5" customHeight="1" x14ac:dyDescent="0.2">
      <c r="A27" s="28" t="s">
        <v>70</v>
      </c>
      <c r="B27" s="29" t="s">
        <v>22</v>
      </c>
      <c r="C27" s="649" t="s">
        <v>71</v>
      </c>
      <c r="D27" s="39" t="s">
        <v>72</v>
      </c>
      <c r="E27" s="41" t="s">
        <v>56</v>
      </c>
      <c r="F27" s="32">
        <v>1</v>
      </c>
      <c r="G27" s="33">
        <f>COMPOSIÇÕES!H2577</f>
        <v>1404.12</v>
      </c>
      <c r="H27" s="34">
        <f t="shared" si="1"/>
        <v>1404.12</v>
      </c>
      <c r="I27" s="35"/>
    </row>
    <row r="28" spans="1:10" x14ac:dyDescent="0.2">
      <c r="A28" s="28" t="s">
        <v>73</v>
      </c>
      <c r="B28" s="29" t="s">
        <v>74</v>
      </c>
      <c r="C28" s="29">
        <v>7</v>
      </c>
      <c r="D28" s="36" t="s">
        <v>75</v>
      </c>
      <c r="E28" s="41" t="s">
        <v>67</v>
      </c>
      <c r="F28" s="32">
        <v>14</v>
      </c>
      <c r="G28" s="33">
        <f>COTAÇÕES!I53*3</f>
        <v>1200</v>
      </c>
      <c r="H28" s="34">
        <f t="shared" si="1"/>
        <v>16800</v>
      </c>
      <c r="I28" s="35"/>
    </row>
    <row r="29" spans="1:10" x14ac:dyDescent="0.2">
      <c r="A29" s="28" t="s">
        <v>76</v>
      </c>
      <c r="B29" s="29" t="s">
        <v>74</v>
      </c>
      <c r="C29" s="29">
        <v>7</v>
      </c>
      <c r="D29" s="36" t="s">
        <v>77</v>
      </c>
      <c r="E29" s="41" t="s">
        <v>67</v>
      </c>
      <c r="F29" s="32">
        <v>14</v>
      </c>
      <c r="G29" s="33">
        <f>COTAÇÕES!I53</f>
        <v>400</v>
      </c>
      <c r="H29" s="34">
        <f t="shared" si="1"/>
        <v>5600</v>
      </c>
      <c r="I29" s="35"/>
    </row>
    <row r="30" spans="1:10" x14ac:dyDescent="0.2">
      <c r="A30" s="28" t="s">
        <v>78</v>
      </c>
      <c r="B30" s="29" t="s">
        <v>22</v>
      </c>
      <c r="C30" s="29">
        <v>10775</v>
      </c>
      <c r="D30" s="36" t="s">
        <v>79</v>
      </c>
      <c r="E30" s="41" t="s">
        <v>67</v>
      </c>
      <c r="F30" s="32">
        <v>14</v>
      </c>
      <c r="G30" s="648">
        <v>550</v>
      </c>
      <c r="H30" s="34">
        <f t="shared" si="1"/>
        <v>7700</v>
      </c>
      <c r="I30" s="35"/>
    </row>
    <row r="31" spans="1:10" x14ac:dyDescent="0.2">
      <c r="A31" s="28" t="s">
        <v>80</v>
      </c>
      <c r="B31" s="29" t="s">
        <v>22</v>
      </c>
      <c r="C31" s="29">
        <v>10776</v>
      </c>
      <c r="D31" s="36" t="s">
        <v>81</v>
      </c>
      <c r="E31" s="41" t="s">
        <v>67</v>
      </c>
      <c r="F31" s="32">
        <v>14</v>
      </c>
      <c r="G31" s="648">
        <v>429.68</v>
      </c>
      <c r="H31" s="34">
        <f t="shared" si="1"/>
        <v>6015.52</v>
      </c>
      <c r="I31" s="35"/>
    </row>
    <row r="32" spans="1:10" x14ac:dyDescent="0.2">
      <c r="A32" s="28" t="s">
        <v>82</v>
      </c>
      <c r="B32" s="29" t="s">
        <v>74</v>
      </c>
      <c r="C32" s="29">
        <v>8</v>
      </c>
      <c r="D32" s="36" t="s">
        <v>83</v>
      </c>
      <c r="E32" s="41" t="s">
        <v>56</v>
      </c>
      <c r="F32" s="32">
        <v>7</v>
      </c>
      <c r="G32" s="33">
        <f>COTAÇÕES!I54</f>
        <v>250</v>
      </c>
      <c r="H32" s="34">
        <f t="shared" si="1"/>
        <v>1750</v>
      </c>
      <c r="I32" s="35"/>
    </row>
    <row r="33" spans="1:11" ht="25.5" customHeight="1" x14ac:dyDescent="0.2">
      <c r="A33" s="28" t="s">
        <v>84</v>
      </c>
      <c r="B33" s="29" t="s">
        <v>50</v>
      </c>
      <c r="C33" s="29">
        <v>22</v>
      </c>
      <c r="D33" s="39" t="s">
        <v>85</v>
      </c>
      <c r="E33" s="41" t="s">
        <v>86</v>
      </c>
      <c r="F33" s="32">
        <v>2</v>
      </c>
      <c r="G33" s="33">
        <f>COMPOSIÇÕES!H2520</f>
        <v>800.678</v>
      </c>
      <c r="H33" s="34">
        <f t="shared" si="1"/>
        <v>1601.356</v>
      </c>
      <c r="I33" s="35"/>
    </row>
    <row r="34" spans="1:11" ht="33.75" x14ac:dyDescent="0.2">
      <c r="A34" s="28" t="s">
        <v>87</v>
      </c>
      <c r="B34" s="29" t="s">
        <v>50</v>
      </c>
      <c r="C34" s="29" t="s">
        <v>88</v>
      </c>
      <c r="D34" s="38" t="s">
        <v>89</v>
      </c>
      <c r="E34" s="31" t="s">
        <v>64</v>
      </c>
      <c r="F34" s="32">
        <v>358.20400000000001</v>
      </c>
      <c r="G34" s="33">
        <f>COMPOSIÇÕES!$H$191</f>
        <v>109.452</v>
      </c>
      <c r="H34" s="34">
        <f t="shared" si="1"/>
        <v>39206.144207999998</v>
      </c>
      <c r="I34" s="35"/>
    </row>
    <row r="35" spans="1:11" ht="22.5" x14ac:dyDescent="0.2">
      <c r="A35" s="28" t="s">
        <v>90</v>
      </c>
      <c r="B35" s="29" t="s">
        <v>22</v>
      </c>
      <c r="C35" s="29" t="s">
        <v>91</v>
      </c>
      <c r="D35" s="38" t="s">
        <v>92</v>
      </c>
      <c r="E35" s="31" t="s">
        <v>64</v>
      </c>
      <c r="F35" s="32">
        <v>11.44</v>
      </c>
      <c r="G35" s="33">
        <f>COMPOSIÇÕES!$H$206</f>
        <v>204.40420000000003</v>
      </c>
      <c r="H35" s="34">
        <f t="shared" si="1"/>
        <v>2338.3840480000003</v>
      </c>
      <c r="I35" s="35"/>
    </row>
    <row r="36" spans="1:11" s="738" customFormat="1" x14ac:dyDescent="0.2">
      <c r="A36" s="739" t="s">
        <v>93</v>
      </c>
      <c r="B36" s="49" t="s">
        <v>50</v>
      </c>
      <c r="C36" s="49" t="s">
        <v>2992</v>
      </c>
      <c r="D36" s="39" t="s">
        <v>2994</v>
      </c>
      <c r="E36" s="741" t="s">
        <v>64</v>
      </c>
      <c r="F36" s="893">
        <v>2.2999999999999998</v>
      </c>
      <c r="G36" s="742">
        <f>COMPOSIÇÕES!H2626</f>
        <v>268.42400000000004</v>
      </c>
      <c r="H36" s="743">
        <f t="shared" si="1"/>
        <v>617.37520000000006</v>
      </c>
      <c r="I36" s="744"/>
    </row>
    <row r="37" spans="1:11" x14ac:dyDescent="0.2">
      <c r="A37" s="739" t="s">
        <v>2993</v>
      </c>
      <c r="B37" s="29" t="s">
        <v>27</v>
      </c>
      <c r="C37" s="29">
        <v>5</v>
      </c>
      <c r="D37" s="30" t="s">
        <v>94</v>
      </c>
      <c r="E37" s="31" t="s">
        <v>95</v>
      </c>
      <c r="F37" s="32">
        <v>1</v>
      </c>
      <c r="G37" s="33">
        <f>COMPOSIÇÕES!$H$225</f>
        <v>2859.8239799999997</v>
      </c>
      <c r="H37" s="34">
        <f t="shared" si="1"/>
        <v>2859.8239799999997</v>
      </c>
      <c r="I37" s="35"/>
    </row>
    <row r="38" spans="1:11" x14ac:dyDescent="0.2">
      <c r="A38" s="42"/>
      <c r="B38" s="43"/>
      <c r="C38" s="43"/>
      <c r="D38" s="44"/>
      <c r="E38" s="45"/>
      <c r="F38" s="802" t="s">
        <v>96</v>
      </c>
      <c r="G38" s="802"/>
      <c r="H38" s="46">
        <f>SUM(H10:H37)</f>
        <v>150169.7444774</v>
      </c>
      <c r="I38" s="35"/>
    </row>
    <row r="39" spans="1:11" x14ac:dyDescent="0.2">
      <c r="A39" s="19" t="s">
        <v>97</v>
      </c>
      <c r="B39" s="20"/>
      <c r="C39" s="20"/>
      <c r="D39" s="21" t="s">
        <v>98</v>
      </c>
      <c r="E39" s="22"/>
      <c r="F39" s="22"/>
      <c r="G39" s="22"/>
      <c r="H39" s="47"/>
      <c r="I39" s="35"/>
    </row>
    <row r="40" spans="1:11" x14ac:dyDescent="0.2">
      <c r="A40" s="19" t="s">
        <v>99</v>
      </c>
      <c r="B40" s="20"/>
      <c r="C40" s="20"/>
      <c r="D40" s="25" t="s">
        <v>100</v>
      </c>
      <c r="E40" s="26"/>
      <c r="F40" s="26"/>
      <c r="G40" s="26"/>
      <c r="H40" s="48"/>
      <c r="I40" s="35"/>
    </row>
    <row r="41" spans="1:11" ht="22.5" x14ac:dyDescent="0.2">
      <c r="A41" s="28" t="s">
        <v>101</v>
      </c>
      <c r="B41" s="49" t="s">
        <v>50</v>
      </c>
      <c r="C41" s="49" t="s">
        <v>102</v>
      </c>
      <c r="D41" s="50" t="s">
        <v>2898</v>
      </c>
      <c r="E41" s="31" t="s">
        <v>56</v>
      </c>
      <c r="F41" s="37">
        <v>1</v>
      </c>
      <c r="G41" s="33">
        <f>COMPOSIÇÕES!$H$39</f>
        <v>429</v>
      </c>
      <c r="H41" s="34">
        <f>G41*F41</f>
        <v>429</v>
      </c>
      <c r="I41" s="35"/>
    </row>
    <row r="42" spans="1:11" x14ac:dyDescent="0.2">
      <c r="A42" s="28" t="s">
        <v>103</v>
      </c>
      <c r="B42" s="49" t="s">
        <v>50</v>
      </c>
      <c r="C42" s="49" t="s">
        <v>104</v>
      </c>
      <c r="D42" s="51" t="s">
        <v>105</v>
      </c>
      <c r="E42" s="31" t="s">
        <v>41</v>
      </c>
      <c r="F42" s="893">
        <v>8</v>
      </c>
      <c r="G42" s="33">
        <f>COMPOSIÇÕES!$H$55</f>
        <v>129.82999999999998</v>
      </c>
      <c r="H42" s="34">
        <f>G42*F42</f>
        <v>1038.6399999999999</v>
      </c>
      <c r="I42" s="35"/>
    </row>
    <row r="43" spans="1:11" x14ac:dyDescent="0.2">
      <c r="A43" s="52"/>
      <c r="B43" s="53"/>
      <c r="C43" s="53"/>
      <c r="D43" s="54"/>
      <c r="E43" s="55"/>
      <c r="F43" s="808" t="s">
        <v>96</v>
      </c>
      <c r="G43" s="808"/>
      <c r="H43" s="56">
        <f>SUM(H41:H42)</f>
        <v>1467.6399999999999</v>
      </c>
      <c r="I43" s="35"/>
    </row>
    <row r="44" spans="1:11" x14ac:dyDescent="0.2">
      <c r="A44" s="52"/>
      <c r="B44" s="53"/>
      <c r="C44" s="53"/>
      <c r="D44" s="54"/>
      <c r="E44" s="55"/>
      <c r="F44" s="808" t="s">
        <v>106</v>
      </c>
      <c r="G44" s="808"/>
      <c r="H44" s="57">
        <f>H43*0.2277</f>
        <v>334.18162799999999</v>
      </c>
      <c r="I44" s="35"/>
    </row>
    <row r="45" spans="1:11" x14ac:dyDescent="0.2">
      <c r="A45" s="52"/>
      <c r="B45" s="53"/>
      <c r="C45" s="53"/>
      <c r="D45" s="54"/>
      <c r="E45" s="55"/>
      <c r="F45" s="808" t="s">
        <v>107</v>
      </c>
      <c r="G45" s="808"/>
      <c r="H45" s="57">
        <f>H43+H44</f>
        <v>1801.8216279999999</v>
      </c>
      <c r="I45" s="58"/>
      <c r="J45" s="59"/>
      <c r="K45" s="60"/>
    </row>
    <row r="46" spans="1:11" ht="33.75" x14ac:dyDescent="0.2">
      <c r="A46" s="19" t="s">
        <v>108</v>
      </c>
      <c r="B46" s="20"/>
      <c r="C46" s="20"/>
      <c r="D46" s="61" t="s">
        <v>109</v>
      </c>
      <c r="E46" s="62"/>
      <c r="F46" s="63"/>
      <c r="G46" s="63"/>
      <c r="H46" s="63"/>
      <c r="I46" s="58"/>
      <c r="J46" s="59"/>
      <c r="K46" s="60"/>
    </row>
    <row r="47" spans="1:11" x14ac:dyDescent="0.2">
      <c r="A47" s="19" t="s">
        <v>110</v>
      </c>
      <c r="B47" s="20"/>
      <c r="C47" s="20"/>
      <c r="D47" s="25" t="s">
        <v>111</v>
      </c>
      <c r="E47" s="64"/>
      <c r="F47" s="65"/>
      <c r="G47" s="65"/>
      <c r="H47" s="34"/>
      <c r="I47" s="58"/>
      <c r="J47" s="59"/>
      <c r="K47" s="60"/>
    </row>
    <row r="48" spans="1:11" x14ac:dyDescent="0.2">
      <c r="A48" s="28" t="s">
        <v>112</v>
      </c>
      <c r="B48" s="49" t="s">
        <v>50</v>
      </c>
      <c r="C48" s="49" t="s">
        <v>113</v>
      </c>
      <c r="D48" s="51" t="s">
        <v>114</v>
      </c>
      <c r="E48" s="31" t="s">
        <v>67</v>
      </c>
      <c r="F48" s="34">
        <v>14</v>
      </c>
      <c r="G48" s="33">
        <f>COMPOSIÇÕES!$H$67</f>
        <v>101.47999999999999</v>
      </c>
      <c r="H48" s="34">
        <f t="shared" ref="H48:H57" si="2">G48*F48</f>
        <v>1420.7199999999998</v>
      </c>
      <c r="I48" s="58"/>
      <c r="J48" s="59"/>
      <c r="K48" s="60"/>
    </row>
    <row r="49" spans="1:11" x14ac:dyDescent="0.2">
      <c r="A49" s="28" t="s">
        <v>115</v>
      </c>
      <c r="B49" s="49" t="s">
        <v>50</v>
      </c>
      <c r="C49" s="49">
        <v>23</v>
      </c>
      <c r="D49" s="50" t="s">
        <v>116</v>
      </c>
      <c r="E49" s="31" t="s">
        <v>67</v>
      </c>
      <c r="F49" s="34">
        <v>14</v>
      </c>
      <c r="G49" s="33">
        <f>COMPOSIÇÕES!H2583</f>
        <v>270</v>
      </c>
      <c r="H49" s="34">
        <f t="shared" si="2"/>
        <v>3780</v>
      </c>
      <c r="I49" s="58"/>
      <c r="J49" s="59"/>
      <c r="K49" s="60"/>
    </row>
    <row r="50" spans="1:11" x14ac:dyDescent="0.2">
      <c r="A50" s="28" t="s">
        <v>117</v>
      </c>
      <c r="B50" s="29" t="s">
        <v>74</v>
      </c>
      <c r="C50" s="29">
        <v>15</v>
      </c>
      <c r="D50" s="39" t="s">
        <v>118</v>
      </c>
      <c r="E50" s="41" t="s">
        <v>67</v>
      </c>
      <c r="F50" s="34">
        <v>14</v>
      </c>
      <c r="G50" s="66">
        <f>COTAÇÕES!I61</f>
        <v>360</v>
      </c>
      <c r="H50" s="34">
        <f t="shared" si="2"/>
        <v>5040</v>
      </c>
      <c r="I50" s="58"/>
      <c r="J50" s="59"/>
      <c r="K50" s="60"/>
    </row>
    <row r="51" spans="1:11" x14ac:dyDescent="0.2">
      <c r="A51" s="28" t="s">
        <v>119</v>
      </c>
      <c r="B51" s="29" t="s">
        <v>74</v>
      </c>
      <c r="C51" s="29">
        <v>16</v>
      </c>
      <c r="D51" s="39" t="s">
        <v>120</v>
      </c>
      <c r="E51" s="41" t="s">
        <v>67</v>
      </c>
      <c r="F51" s="34">
        <v>4</v>
      </c>
      <c r="G51" s="66">
        <f>COTAÇÕES!I62</f>
        <v>1015.8</v>
      </c>
      <c r="H51" s="34">
        <f t="shared" si="2"/>
        <v>4063.2</v>
      </c>
      <c r="I51" s="58"/>
      <c r="J51" s="59"/>
      <c r="K51" s="60"/>
    </row>
    <row r="52" spans="1:11" x14ac:dyDescent="0.2">
      <c r="A52" s="28" t="s">
        <v>121</v>
      </c>
      <c r="B52" s="29" t="s">
        <v>74</v>
      </c>
      <c r="C52" s="29">
        <v>17</v>
      </c>
      <c r="D52" s="39" t="s">
        <v>122</v>
      </c>
      <c r="E52" s="41" t="s">
        <v>67</v>
      </c>
      <c r="F52" s="34">
        <v>4</v>
      </c>
      <c r="G52" s="66">
        <f>COTAÇÕES!I63</f>
        <v>1400.18</v>
      </c>
      <c r="H52" s="34">
        <f t="shared" si="2"/>
        <v>5600.72</v>
      </c>
      <c r="I52" s="58"/>
      <c r="J52" s="59"/>
      <c r="K52" s="60"/>
    </row>
    <row r="53" spans="1:11" ht="22.5" x14ac:dyDescent="0.2">
      <c r="A53" s="28" t="s">
        <v>123</v>
      </c>
      <c r="B53" s="29" t="s">
        <v>74</v>
      </c>
      <c r="C53" s="29">
        <v>18</v>
      </c>
      <c r="D53" s="39" t="s">
        <v>124</v>
      </c>
      <c r="E53" s="41" t="s">
        <v>67</v>
      </c>
      <c r="F53" s="34">
        <v>4</v>
      </c>
      <c r="G53" s="66">
        <f>COTAÇÕES!I64</f>
        <v>3008.77</v>
      </c>
      <c r="H53" s="34">
        <f t="shared" si="2"/>
        <v>12035.08</v>
      </c>
      <c r="I53" s="58"/>
      <c r="J53" s="59"/>
      <c r="K53" s="60"/>
    </row>
    <row r="54" spans="1:11" ht="22.5" x14ac:dyDescent="0.2">
      <c r="A54" s="28" t="s">
        <v>125</v>
      </c>
      <c r="B54" s="29" t="s">
        <v>74</v>
      </c>
      <c r="C54" s="29">
        <v>19</v>
      </c>
      <c r="D54" s="39" t="s">
        <v>126</v>
      </c>
      <c r="E54" s="29" t="s">
        <v>67</v>
      </c>
      <c r="F54" s="34">
        <v>6</v>
      </c>
      <c r="G54" s="66">
        <f>COTAÇÕES!I65</f>
        <v>4906.4399999999996</v>
      </c>
      <c r="H54" s="34">
        <f t="shared" si="2"/>
        <v>29438.639999999999</v>
      </c>
      <c r="I54" s="58"/>
      <c r="J54" s="59"/>
      <c r="K54" s="60"/>
    </row>
    <row r="55" spans="1:11" ht="22.5" x14ac:dyDescent="0.2">
      <c r="A55" s="28" t="s">
        <v>127</v>
      </c>
      <c r="B55" s="29" t="s">
        <v>74</v>
      </c>
      <c r="C55" s="29">
        <v>20</v>
      </c>
      <c r="D55" s="67" t="s">
        <v>128</v>
      </c>
      <c r="E55" s="41" t="s">
        <v>67</v>
      </c>
      <c r="F55" s="34">
        <v>10</v>
      </c>
      <c r="G55" s="66">
        <f>COTAÇÕES!I66</f>
        <v>5376.07</v>
      </c>
      <c r="H55" s="34">
        <f t="shared" si="2"/>
        <v>53760.7</v>
      </c>
      <c r="I55" s="58"/>
      <c r="J55" s="59"/>
      <c r="K55" s="60"/>
    </row>
    <row r="56" spans="1:11" x14ac:dyDescent="0.2">
      <c r="A56" s="28" t="s">
        <v>129</v>
      </c>
      <c r="B56" s="29" t="s">
        <v>74</v>
      </c>
      <c r="C56" s="29">
        <v>21</v>
      </c>
      <c r="D56" s="67" t="s">
        <v>130</v>
      </c>
      <c r="E56" s="41" t="s">
        <v>67</v>
      </c>
      <c r="F56" s="34">
        <v>6</v>
      </c>
      <c r="G56" s="66">
        <f>COTAÇÕES!I67</f>
        <v>6064.2</v>
      </c>
      <c r="H56" s="34">
        <f t="shared" si="2"/>
        <v>36385.199999999997</v>
      </c>
      <c r="I56" s="58"/>
      <c r="J56" s="59"/>
      <c r="K56" s="60"/>
    </row>
    <row r="57" spans="1:11" ht="22.5" customHeight="1" x14ac:dyDescent="0.2">
      <c r="A57" s="28" t="s">
        <v>131</v>
      </c>
      <c r="B57" s="29" t="s">
        <v>74</v>
      </c>
      <c r="C57" s="29">
        <v>22</v>
      </c>
      <c r="D57" s="67" t="s">
        <v>132</v>
      </c>
      <c r="E57" s="41" t="s">
        <v>67</v>
      </c>
      <c r="F57" s="34">
        <v>10</v>
      </c>
      <c r="G57" s="66">
        <f>COTAÇÕES!I68</f>
        <v>9067.4500000000007</v>
      </c>
      <c r="H57" s="34">
        <f t="shared" si="2"/>
        <v>90674.5</v>
      </c>
      <c r="I57" s="58"/>
      <c r="J57" s="59"/>
      <c r="K57" s="60"/>
    </row>
    <row r="58" spans="1:11" x14ac:dyDescent="0.2">
      <c r="A58" s="52"/>
      <c r="B58" s="53"/>
      <c r="C58" s="53"/>
      <c r="D58" s="54"/>
      <c r="E58" s="55"/>
      <c r="F58" s="808" t="s">
        <v>96</v>
      </c>
      <c r="G58" s="808"/>
      <c r="H58" s="56">
        <f>SUM(H48:H57)</f>
        <v>242198.76</v>
      </c>
      <c r="I58" s="58"/>
      <c r="J58" s="59"/>
      <c r="K58" s="60"/>
    </row>
    <row r="59" spans="1:11" x14ac:dyDescent="0.2">
      <c r="A59" s="52"/>
      <c r="B59" s="53"/>
      <c r="C59" s="53"/>
      <c r="D59" s="54"/>
      <c r="E59" s="55"/>
      <c r="F59" s="808" t="s">
        <v>106</v>
      </c>
      <c r="G59" s="808"/>
      <c r="H59" s="57">
        <f>H58*0.2277</f>
        <v>55148.657652000009</v>
      </c>
      <c r="I59" s="58"/>
      <c r="J59" s="59"/>
      <c r="K59" s="60"/>
    </row>
    <row r="60" spans="1:11" x14ac:dyDescent="0.2">
      <c r="A60" s="52"/>
      <c r="B60" s="53"/>
      <c r="C60" s="53"/>
      <c r="D60" s="54"/>
      <c r="E60" s="55"/>
      <c r="F60" s="808" t="s">
        <v>107</v>
      </c>
      <c r="G60" s="808"/>
      <c r="H60" s="57">
        <f>H58+H59</f>
        <v>297347.41765200003</v>
      </c>
      <c r="I60" s="58"/>
      <c r="J60" s="59"/>
      <c r="K60" s="60"/>
    </row>
    <row r="61" spans="1:11" x14ac:dyDescent="0.2">
      <c r="A61" s="19" t="s">
        <v>133</v>
      </c>
      <c r="B61" s="20"/>
      <c r="C61" s="20"/>
      <c r="D61" s="25" t="s">
        <v>134</v>
      </c>
      <c r="E61" s="62"/>
      <c r="F61" s="63"/>
      <c r="G61" s="63"/>
      <c r="H61" s="63"/>
      <c r="I61" s="58"/>
      <c r="J61" s="59"/>
      <c r="K61" s="60"/>
    </row>
    <row r="62" spans="1:11" x14ac:dyDescent="0.2">
      <c r="A62" s="28" t="s">
        <v>135</v>
      </c>
      <c r="B62" s="68" t="s">
        <v>22</v>
      </c>
      <c r="C62" s="29">
        <v>94295</v>
      </c>
      <c r="D62" s="69" t="s">
        <v>136</v>
      </c>
      <c r="E62" s="29" t="s">
        <v>67</v>
      </c>
      <c r="F62" s="34">
        <v>14</v>
      </c>
      <c r="G62" s="33">
        <f>COMPOSIÇÕES!$H$361</f>
        <v>8231.27</v>
      </c>
      <c r="H62" s="34">
        <f t="shared" ref="H62:H69" si="3">G62*F62</f>
        <v>115237.78</v>
      </c>
      <c r="I62" s="35"/>
    </row>
    <row r="63" spans="1:11" x14ac:dyDescent="0.2">
      <c r="A63" s="28" t="s">
        <v>137</v>
      </c>
      <c r="B63" s="68" t="s">
        <v>22</v>
      </c>
      <c r="C63" s="29">
        <v>93572</v>
      </c>
      <c r="D63" s="69" t="s">
        <v>138</v>
      </c>
      <c r="E63" s="29" t="s">
        <v>67</v>
      </c>
      <c r="F63" s="34">
        <v>14</v>
      </c>
      <c r="G63" s="33">
        <f>COMPOSIÇÕES!$H$369</f>
        <v>5476.58</v>
      </c>
      <c r="H63" s="34">
        <f t="shared" si="3"/>
        <v>76672.12</v>
      </c>
      <c r="I63" s="35"/>
    </row>
    <row r="64" spans="1:11" x14ac:dyDescent="0.2">
      <c r="A64" s="28" t="s">
        <v>139</v>
      </c>
      <c r="B64" s="68" t="s">
        <v>22</v>
      </c>
      <c r="C64" s="29">
        <v>93563</v>
      </c>
      <c r="D64" s="69" t="s">
        <v>140</v>
      </c>
      <c r="E64" s="29" t="s">
        <v>67</v>
      </c>
      <c r="F64" s="34">
        <v>14</v>
      </c>
      <c r="G64" s="648">
        <v>2786</v>
      </c>
      <c r="H64" s="34">
        <f t="shared" si="3"/>
        <v>39004</v>
      </c>
      <c r="I64" s="35"/>
    </row>
    <row r="65" spans="1:9" ht="22.5" customHeight="1" x14ac:dyDescent="0.2">
      <c r="A65" s="28" t="s">
        <v>141</v>
      </c>
      <c r="B65" s="68" t="s">
        <v>50</v>
      </c>
      <c r="C65" s="29" t="s">
        <v>142</v>
      </c>
      <c r="D65" s="69" t="s">
        <v>143</v>
      </c>
      <c r="E65" s="49" t="s">
        <v>67</v>
      </c>
      <c r="F65" s="34">
        <v>14</v>
      </c>
      <c r="G65" s="33">
        <f>COMPOSIÇÕES!$H$377</f>
        <v>3042.82</v>
      </c>
      <c r="H65" s="34">
        <f t="shared" si="3"/>
        <v>42599.48</v>
      </c>
      <c r="I65" s="35"/>
    </row>
    <row r="66" spans="1:9" s="1" customFormat="1" x14ac:dyDescent="0.2">
      <c r="A66" s="28" t="s">
        <v>144</v>
      </c>
      <c r="B66" s="68" t="s">
        <v>50</v>
      </c>
      <c r="C66" s="70" t="s">
        <v>2910</v>
      </c>
      <c r="D66" s="798" t="s">
        <v>2912</v>
      </c>
      <c r="E66" s="70" t="s">
        <v>67</v>
      </c>
      <c r="F66" s="800">
        <v>14</v>
      </c>
      <c r="G66" s="33">
        <f>COMPOSIÇÕES!H2599</f>
        <v>3927.43</v>
      </c>
      <c r="H66" s="34">
        <f t="shared" si="3"/>
        <v>54984.02</v>
      </c>
      <c r="I66" s="198"/>
    </row>
    <row r="67" spans="1:9" ht="22.5" x14ac:dyDescent="0.2">
      <c r="A67" s="28" t="s">
        <v>146</v>
      </c>
      <c r="B67" s="68" t="s">
        <v>50</v>
      </c>
      <c r="C67" s="70" t="s">
        <v>145</v>
      </c>
      <c r="D67" s="39" t="s">
        <v>3020</v>
      </c>
      <c r="E67" s="741" t="s">
        <v>67</v>
      </c>
      <c r="F67" s="800">
        <v>14</v>
      </c>
      <c r="G67" s="33">
        <f>COMPOSIÇÕES!$H$1946</f>
        <v>3749.82</v>
      </c>
      <c r="H67" s="34">
        <f t="shared" si="3"/>
        <v>52497.48</v>
      </c>
      <c r="I67" s="35"/>
    </row>
    <row r="68" spans="1:9" s="738" customFormat="1" ht="22.5" x14ac:dyDescent="0.2">
      <c r="A68" s="739" t="s">
        <v>3004</v>
      </c>
      <c r="B68" s="49" t="s">
        <v>50</v>
      </c>
      <c r="C68" s="70" t="s">
        <v>191</v>
      </c>
      <c r="D68" s="39" t="s">
        <v>3019</v>
      </c>
      <c r="E68" s="741" t="s">
        <v>67</v>
      </c>
      <c r="F68" s="800">
        <v>14</v>
      </c>
      <c r="G68" s="742">
        <f>COMPOSIÇÕES!H2637</f>
        <v>1188.4799999999998</v>
      </c>
      <c r="H68" s="743">
        <f t="shared" si="3"/>
        <v>16638.719999999998</v>
      </c>
      <c r="I68" s="744"/>
    </row>
    <row r="69" spans="1:9" ht="26.25" customHeight="1" x14ac:dyDescent="0.2">
      <c r="A69" s="739" t="s">
        <v>3018</v>
      </c>
      <c r="B69" s="29" t="s">
        <v>50</v>
      </c>
      <c r="C69" s="29">
        <v>10</v>
      </c>
      <c r="D69" s="39" t="s">
        <v>147</v>
      </c>
      <c r="E69" s="31" t="s">
        <v>67</v>
      </c>
      <c r="F69" s="34">
        <v>14</v>
      </c>
      <c r="G69" s="33">
        <f>COMPOSIÇÕES!$H$304</f>
        <v>1108.5</v>
      </c>
      <c r="H69" s="34">
        <f t="shared" si="3"/>
        <v>15519</v>
      </c>
      <c r="I69" s="35"/>
    </row>
    <row r="70" spans="1:9" x14ac:dyDescent="0.2">
      <c r="A70" s="19" t="s">
        <v>148</v>
      </c>
      <c r="B70" s="20"/>
      <c r="C70" s="20"/>
      <c r="D70" s="25" t="s">
        <v>149</v>
      </c>
      <c r="E70" s="64"/>
      <c r="F70" s="65"/>
      <c r="G70" s="71"/>
      <c r="H70" s="34"/>
      <c r="I70" s="35"/>
    </row>
    <row r="71" spans="1:9" x14ac:dyDescent="0.2">
      <c r="A71" s="28" t="s">
        <v>150</v>
      </c>
      <c r="B71" s="29" t="s">
        <v>50</v>
      </c>
      <c r="C71" s="29">
        <v>17</v>
      </c>
      <c r="D71" s="72" t="s">
        <v>151</v>
      </c>
      <c r="E71" s="31" t="s">
        <v>67</v>
      </c>
      <c r="F71" s="34">
        <v>14</v>
      </c>
      <c r="G71" s="33">
        <f>COMPOSIÇÕES!$H$353</f>
        <v>350</v>
      </c>
      <c r="H71" s="34">
        <f t="shared" ref="H71:H77" si="4">G71*F71</f>
        <v>4900</v>
      </c>
      <c r="I71" s="35"/>
    </row>
    <row r="72" spans="1:9" x14ac:dyDescent="0.2">
      <c r="A72" s="28" t="s">
        <v>152</v>
      </c>
      <c r="B72" s="29" t="s">
        <v>50</v>
      </c>
      <c r="C72" s="29">
        <v>11</v>
      </c>
      <c r="D72" s="36" t="s">
        <v>153</v>
      </c>
      <c r="E72" s="31" t="s">
        <v>67</v>
      </c>
      <c r="F72" s="34">
        <v>14</v>
      </c>
      <c r="G72" s="33">
        <f>COMPOSIÇÕES!$H$319</f>
        <v>1281.8843999999999</v>
      </c>
      <c r="H72" s="34">
        <f t="shared" si="4"/>
        <v>17946.381600000001</v>
      </c>
      <c r="I72" s="35"/>
    </row>
    <row r="73" spans="1:9" x14ac:dyDescent="0.2">
      <c r="A73" s="28" t="s">
        <v>154</v>
      </c>
      <c r="B73" s="29" t="s">
        <v>50</v>
      </c>
      <c r="C73" s="29">
        <v>14</v>
      </c>
      <c r="D73" s="36" t="s">
        <v>155</v>
      </c>
      <c r="E73" s="31" t="s">
        <v>67</v>
      </c>
      <c r="F73" s="34">
        <v>14</v>
      </c>
      <c r="G73" s="33">
        <f>COMPOSIÇÕES!$H$345</f>
        <v>1006.1565714285714</v>
      </c>
      <c r="H73" s="34">
        <f t="shared" si="4"/>
        <v>14086.191999999999</v>
      </c>
      <c r="I73" s="35"/>
    </row>
    <row r="74" spans="1:9" ht="23.25" customHeight="1" x14ac:dyDescent="0.2">
      <c r="A74" s="28" t="s">
        <v>156</v>
      </c>
      <c r="B74" s="29" t="s">
        <v>50</v>
      </c>
      <c r="C74" s="29">
        <v>24</v>
      </c>
      <c r="D74" s="39" t="s">
        <v>157</v>
      </c>
      <c r="E74" s="31" t="s">
        <v>67</v>
      </c>
      <c r="F74" s="34">
        <v>14</v>
      </c>
      <c r="G74" s="33">
        <f>COMPOSIÇÕES!H2527</f>
        <v>18.899999999999999</v>
      </c>
      <c r="H74" s="34">
        <f t="shared" si="4"/>
        <v>264.59999999999997</v>
      </c>
      <c r="I74" s="35"/>
    </row>
    <row r="75" spans="1:9" ht="36" customHeight="1" x14ac:dyDescent="0.2">
      <c r="A75" s="28" t="s">
        <v>158</v>
      </c>
      <c r="B75" s="29" t="s">
        <v>50</v>
      </c>
      <c r="C75" s="29">
        <v>25</v>
      </c>
      <c r="D75" s="39" t="s">
        <v>159</v>
      </c>
      <c r="E75" s="31" t="s">
        <v>67</v>
      </c>
      <c r="F75" s="34">
        <v>14</v>
      </c>
      <c r="G75" s="33">
        <f>COMPOSIÇÕES!H2536</f>
        <v>98.61999999999999</v>
      </c>
      <c r="H75" s="34">
        <f t="shared" si="4"/>
        <v>1380.6799999999998</v>
      </c>
      <c r="I75" s="35"/>
    </row>
    <row r="76" spans="1:9" ht="22.5" x14ac:dyDescent="0.2">
      <c r="A76" s="28" t="s">
        <v>160</v>
      </c>
      <c r="B76" s="29" t="s">
        <v>50</v>
      </c>
      <c r="C76" s="29">
        <v>26</v>
      </c>
      <c r="D76" s="39" t="s">
        <v>161</v>
      </c>
      <c r="E76" s="31" t="s">
        <v>67</v>
      </c>
      <c r="F76" s="34">
        <v>14</v>
      </c>
      <c r="G76" s="33">
        <f>COMPOSIÇÕES!H2542</f>
        <v>52.6</v>
      </c>
      <c r="H76" s="34">
        <f t="shared" si="4"/>
        <v>736.4</v>
      </c>
      <c r="I76" s="35"/>
    </row>
    <row r="77" spans="1:9" x14ac:dyDescent="0.2">
      <c r="A77" s="28" t="s">
        <v>162</v>
      </c>
      <c r="B77" s="29" t="s">
        <v>50</v>
      </c>
      <c r="C77" s="29">
        <v>27</v>
      </c>
      <c r="D77" s="36" t="s">
        <v>163</v>
      </c>
      <c r="E77" s="31" t="s">
        <v>67</v>
      </c>
      <c r="F77" s="34">
        <v>14</v>
      </c>
      <c r="G77" s="33">
        <f>COMPOSIÇÕES!H2548</f>
        <v>115.99999999999999</v>
      </c>
      <c r="H77" s="34">
        <f t="shared" si="4"/>
        <v>1623.9999999999998</v>
      </c>
      <c r="I77" s="35"/>
    </row>
    <row r="78" spans="1:9" x14ac:dyDescent="0.2">
      <c r="A78" s="19" t="s">
        <v>164</v>
      </c>
      <c r="B78" s="20"/>
      <c r="C78" s="20"/>
      <c r="D78" s="25" t="s">
        <v>165</v>
      </c>
      <c r="E78" s="73"/>
      <c r="F78" s="74"/>
      <c r="G78" s="65"/>
      <c r="H78" s="65"/>
      <c r="I78" s="35"/>
    </row>
    <row r="79" spans="1:9" x14ac:dyDescent="0.2">
      <c r="A79" s="28" t="s">
        <v>166</v>
      </c>
      <c r="B79" s="29" t="s">
        <v>22</v>
      </c>
      <c r="C79" s="29">
        <v>85424</v>
      </c>
      <c r="D79" s="36" t="s">
        <v>168</v>
      </c>
      <c r="E79" s="31" t="s">
        <v>64</v>
      </c>
      <c r="F79" s="34">
        <v>2633.1669999999999</v>
      </c>
      <c r="G79" s="33">
        <f>COMPOSIÇÕES!$H$238</f>
        <v>19.407299999999999</v>
      </c>
      <c r="H79" s="34">
        <f t="shared" ref="H79:H116" si="5">G79*F79</f>
        <v>51102.661919099999</v>
      </c>
      <c r="I79" s="35"/>
    </row>
    <row r="80" spans="1:9" x14ac:dyDescent="0.2">
      <c r="A80" s="28" t="s">
        <v>169</v>
      </c>
      <c r="B80" s="29" t="s">
        <v>27</v>
      </c>
      <c r="C80" s="29">
        <v>6</v>
      </c>
      <c r="D80" s="36" t="s">
        <v>170</v>
      </c>
      <c r="E80" s="41" t="s">
        <v>171</v>
      </c>
      <c r="F80" s="34">
        <v>3636</v>
      </c>
      <c r="G80" s="33">
        <f>COMPOSIÇÕES!$H$249</f>
        <v>10.94258</v>
      </c>
      <c r="H80" s="34">
        <f t="shared" si="5"/>
        <v>39787.220880000001</v>
      </c>
      <c r="I80" s="35"/>
    </row>
    <row r="81" spans="1:9" x14ac:dyDescent="0.2">
      <c r="A81" s="28" t="s">
        <v>172</v>
      </c>
      <c r="B81" s="29" t="s">
        <v>27</v>
      </c>
      <c r="C81" s="29">
        <v>7</v>
      </c>
      <c r="D81" s="30" t="s">
        <v>173</v>
      </c>
      <c r="E81" s="31" t="s">
        <v>171</v>
      </c>
      <c r="F81" s="34">
        <v>1212</v>
      </c>
      <c r="G81" s="33">
        <f>COMPOSIÇÕES!$H$271</f>
        <v>6.7017999999999995</v>
      </c>
      <c r="H81" s="34">
        <f t="shared" si="5"/>
        <v>8122.5815999999995</v>
      </c>
      <c r="I81" s="35"/>
    </row>
    <row r="82" spans="1:9" x14ac:dyDescent="0.2">
      <c r="A82" s="28" t="s">
        <v>174</v>
      </c>
      <c r="B82" s="29" t="s">
        <v>27</v>
      </c>
      <c r="C82" s="29">
        <v>8</v>
      </c>
      <c r="D82" s="30" t="s">
        <v>175</v>
      </c>
      <c r="E82" s="31" t="s">
        <v>64</v>
      </c>
      <c r="F82" s="32">
        <v>522.96</v>
      </c>
      <c r="G82" s="33">
        <f>COMPOSIÇÕES!$H$283</f>
        <v>49.7</v>
      </c>
      <c r="H82" s="34">
        <f t="shared" si="5"/>
        <v>25991.112000000005</v>
      </c>
      <c r="I82" s="35"/>
    </row>
    <row r="83" spans="1:9" ht="45" x14ac:dyDescent="0.2">
      <c r="A83" s="28" t="s">
        <v>176</v>
      </c>
      <c r="B83" s="29" t="s">
        <v>27</v>
      </c>
      <c r="C83" s="75">
        <v>9</v>
      </c>
      <c r="D83" s="38" t="s">
        <v>177</v>
      </c>
      <c r="E83" s="31" t="s">
        <v>64</v>
      </c>
      <c r="F83" s="32">
        <v>708.88</v>
      </c>
      <c r="G83" s="33">
        <f>COMPOSIÇÕES!$H$296</f>
        <v>37.652499999999996</v>
      </c>
      <c r="H83" s="34">
        <f t="shared" si="5"/>
        <v>26691.104199999998</v>
      </c>
      <c r="I83" s="703"/>
    </row>
    <row r="84" spans="1:9" ht="13.5" customHeight="1" x14ac:dyDescent="0.2">
      <c r="A84" s="28" t="s">
        <v>178</v>
      </c>
      <c r="B84" s="29" t="s">
        <v>27</v>
      </c>
      <c r="C84" s="29" t="s">
        <v>179</v>
      </c>
      <c r="D84" s="39" t="s">
        <v>180</v>
      </c>
      <c r="E84" s="41" t="s">
        <v>171</v>
      </c>
      <c r="F84" s="32">
        <v>295</v>
      </c>
      <c r="G84" s="33">
        <f>COMPOSIÇÕES!$H$260</f>
        <v>10.94258</v>
      </c>
      <c r="H84" s="34">
        <f t="shared" si="5"/>
        <v>3228.0610999999999</v>
      </c>
      <c r="I84" s="35"/>
    </row>
    <row r="85" spans="1:9" ht="22.5" x14ac:dyDescent="0.2">
      <c r="A85" s="28" t="s">
        <v>181</v>
      </c>
      <c r="B85" s="29" t="s">
        <v>50</v>
      </c>
      <c r="C85" s="29">
        <v>12</v>
      </c>
      <c r="D85" s="39" t="s">
        <v>183</v>
      </c>
      <c r="E85" s="41" t="s">
        <v>184</v>
      </c>
      <c r="F85" s="34">
        <v>140</v>
      </c>
      <c r="G85" s="33">
        <f>COMPOSIÇÕES!$H$328</f>
        <v>28.393509999999999</v>
      </c>
      <c r="H85" s="34">
        <f t="shared" si="5"/>
        <v>3975.0913999999998</v>
      </c>
      <c r="I85" s="35"/>
    </row>
    <row r="86" spans="1:9" x14ac:dyDescent="0.2">
      <c r="A86" s="28" t="s">
        <v>185</v>
      </c>
      <c r="B86" s="29" t="s">
        <v>50</v>
      </c>
      <c r="C86" s="29">
        <v>13</v>
      </c>
      <c r="D86" s="36" t="s">
        <v>186</v>
      </c>
      <c r="E86" s="41" t="s">
        <v>184</v>
      </c>
      <c r="F86" s="34">
        <v>280</v>
      </c>
      <c r="G86" s="33">
        <f>COMPOSIÇÕES!$H$336</f>
        <v>70.652000000000001</v>
      </c>
      <c r="H86" s="34">
        <f t="shared" si="5"/>
        <v>19782.560000000001</v>
      </c>
      <c r="I86" s="35"/>
    </row>
    <row r="87" spans="1:9" ht="22.5" x14ac:dyDescent="0.2">
      <c r="A87" s="28" t="s">
        <v>187</v>
      </c>
      <c r="B87" s="29" t="s">
        <v>74</v>
      </c>
      <c r="C87" s="29" t="s">
        <v>188</v>
      </c>
      <c r="D87" s="39" t="s">
        <v>189</v>
      </c>
      <c r="E87" s="41" t="s">
        <v>86</v>
      </c>
      <c r="F87" s="34">
        <v>1</v>
      </c>
      <c r="G87" s="33">
        <f>COTAÇÕES!I83</f>
        <v>380</v>
      </c>
      <c r="H87" s="34">
        <f t="shared" si="5"/>
        <v>380</v>
      </c>
      <c r="I87" s="35"/>
    </row>
    <row r="88" spans="1:9" ht="25.5" customHeight="1" x14ac:dyDescent="0.2">
      <c r="A88" s="28" t="s">
        <v>190</v>
      </c>
      <c r="B88" s="29" t="s">
        <v>74</v>
      </c>
      <c r="C88" s="29" t="s">
        <v>191</v>
      </c>
      <c r="D88" s="39" t="s">
        <v>192</v>
      </c>
      <c r="E88" s="41" t="s">
        <v>86</v>
      </c>
      <c r="F88" s="34">
        <v>1</v>
      </c>
      <c r="G88" s="33">
        <f>COTAÇÕES!I84</f>
        <v>380</v>
      </c>
      <c r="H88" s="34">
        <f t="shared" si="5"/>
        <v>380</v>
      </c>
      <c r="I88" s="35"/>
    </row>
    <row r="89" spans="1:9" ht="22.5" x14ac:dyDescent="0.2">
      <c r="A89" s="28" t="s">
        <v>193</v>
      </c>
      <c r="B89" s="29" t="s">
        <v>74</v>
      </c>
      <c r="C89" s="29" t="s">
        <v>194</v>
      </c>
      <c r="D89" s="39" t="s">
        <v>195</v>
      </c>
      <c r="E89" s="41" t="s">
        <v>86</v>
      </c>
      <c r="F89" s="34">
        <v>1</v>
      </c>
      <c r="G89" s="33">
        <f>COTAÇÕES!I85</f>
        <v>650</v>
      </c>
      <c r="H89" s="34">
        <f t="shared" si="5"/>
        <v>650</v>
      </c>
      <c r="I89" s="35"/>
    </row>
    <row r="90" spans="1:9" ht="22.5" x14ac:dyDescent="0.2">
      <c r="A90" s="28" t="s">
        <v>196</v>
      </c>
      <c r="B90" s="29" t="s">
        <v>74</v>
      </c>
      <c r="C90" s="29" t="s">
        <v>197</v>
      </c>
      <c r="D90" s="39" t="s">
        <v>198</v>
      </c>
      <c r="E90" s="41" t="s">
        <v>86</v>
      </c>
      <c r="F90" s="34">
        <v>1</v>
      </c>
      <c r="G90" s="33">
        <f>COTAÇÕES!I86</f>
        <v>1030</v>
      </c>
      <c r="H90" s="34">
        <f t="shared" si="5"/>
        <v>1030</v>
      </c>
      <c r="I90" s="35"/>
    </row>
    <row r="91" spans="1:9" ht="22.5" x14ac:dyDescent="0.2">
      <c r="A91" s="28" t="s">
        <v>199</v>
      </c>
      <c r="B91" s="29" t="s">
        <v>74</v>
      </c>
      <c r="C91" s="29" t="s">
        <v>200</v>
      </c>
      <c r="D91" s="39" t="s">
        <v>201</v>
      </c>
      <c r="E91" s="41" t="s">
        <v>86</v>
      </c>
      <c r="F91" s="34">
        <v>1</v>
      </c>
      <c r="G91" s="33">
        <f>COTAÇÕES!I87</f>
        <v>1300</v>
      </c>
      <c r="H91" s="34">
        <f t="shared" si="5"/>
        <v>1300</v>
      </c>
      <c r="I91" s="35"/>
    </row>
    <row r="92" spans="1:9" ht="22.5" x14ac:dyDescent="0.2">
      <c r="A92" s="28" t="s">
        <v>202</v>
      </c>
      <c r="B92" s="29" t="s">
        <v>74</v>
      </c>
      <c r="C92" s="29" t="s">
        <v>203</v>
      </c>
      <c r="D92" s="39" t="s">
        <v>204</v>
      </c>
      <c r="E92" s="41" t="s">
        <v>86</v>
      </c>
      <c r="F92" s="34">
        <v>1</v>
      </c>
      <c r="G92" s="33">
        <f>COTAÇÕES!I88</f>
        <v>1300</v>
      </c>
      <c r="H92" s="34">
        <f t="shared" si="5"/>
        <v>1300</v>
      </c>
      <c r="I92" s="35"/>
    </row>
    <row r="93" spans="1:9" ht="22.5" x14ac:dyDescent="0.2">
      <c r="A93" s="28" t="s">
        <v>205</v>
      </c>
      <c r="B93" s="29" t="s">
        <v>74</v>
      </c>
      <c r="C93" s="29" t="s">
        <v>206</v>
      </c>
      <c r="D93" s="39" t="s">
        <v>207</v>
      </c>
      <c r="E93" s="41" t="s">
        <v>86</v>
      </c>
      <c r="F93" s="34">
        <v>1</v>
      </c>
      <c r="G93" s="33">
        <f>COTAÇÕES!I89</f>
        <v>1950</v>
      </c>
      <c r="H93" s="34">
        <f t="shared" si="5"/>
        <v>1950</v>
      </c>
      <c r="I93" s="35"/>
    </row>
    <row r="94" spans="1:9" ht="22.5" x14ac:dyDescent="0.2">
      <c r="A94" s="28" t="s">
        <v>208</v>
      </c>
      <c r="B94" s="29" t="s">
        <v>74</v>
      </c>
      <c r="C94" s="29" t="s">
        <v>209</v>
      </c>
      <c r="D94" s="39" t="s">
        <v>210</v>
      </c>
      <c r="E94" s="41" t="s">
        <v>86</v>
      </c>
      <c r="F94" s="34">
        <v>1</v>
      </c>
      <c r="G94" s="33">
        <f>COTAÇÕES!I90</f>
        <v>250</v>
      </c>
      <c r="H94" s="34">
        <f t="shared" si="5"/>
        <v>250</v>
      </c>
      <c r="I94" s="35"/>
    </row>
    <row r="95" spans="1:9" ht="22.5" x14ac:dyDescent="0.2">
      <c r="A95" s="28" t="s">
        <v>211</v>
      </c>
      <c r="B95" s="29" t="s">
        <v>74</v>
      </c>
      <c r="C95" s="29" t="s">
        <v>212</v>
      </c>
      <c r="D95" s="39" t="s">
        <v>213</v>
      </c>
      <c r="E95" s="41" t="s">
        <v>86</v>
      </c>
      <c r="F95" s="34">
        <v>1</v>
      </c>
      <c r="G95" s="33">
        <f>COTAÇÕES!I69</f>
        <v>5140.8</v>
      </c>
      <c r="H95" s="34">
        <f t="shared" si="5"/>
        <v>5140.8</v>
      </c>
      <c r="I95" s="35"/>
    </row>
    <row r="96" spans="1:9" ht="22.5" x14ac:dyDescent="0.2">
      <c r="A96" s="28" t="s">
        <v>214</v>
      </c>
      <c r="B96" s="29" t="s">
        <v>74</v>
      </c>
      <c r="C96" s="29" t="s">
        <v>142</v>
      </c>
      <c r="D96" s="39" t="s">
        <v>215</v>
      </c>
      <c r="E96" s="41" t="s">
        <v>86</v>
      </c>
      <c r="F96" s="34">
        <v>1</v>
      </c>
      <c r="G96" s="33">
        <f>COTAÇÕES!I70</f>
        <v>6609.6</v>
      </c>
      <c r="H96" s="34">
        <f t="shared" si="5"/>
        <v>6609.6</v>
      </c>
      <c r="I96" s="35"/>
    </row>
    <row r="97" spans="1:10" ht="22.5" x14ac:dyDescent="0.2">
      <c r="A97" s="28" t="s">
        <v>216</v>
      </c>
      <c r="B97" s="29" t="s">
        <v>74</v>
      </c>
      <c r="C97" s="29" t="s">
        <v>217</v>
      </c>
      <c r="D97" s="39" t="s">
        <v>2886</v>
      </c>
      <c r="E97" s="41" t="s">
        <v>86</v>
      </c>
      <c r="F97" s="34">
        <v>1</v>
      </c>
      <c r="G97" s="33">
        <f>COTAÇÕES!I71</f>
        <v>11016</v>
      </c>
      <c r="H97" s="34">
        <f t="shared" si="5"/>
        <v>11016</v>
      </c>
      <c r="I97" s="35"/>
    </row>
    <row r="98" spans="1:10" ht="22.5" x14ac:dyDescent="0.2">
      <c r="A98" s="28" t="s">
        <v>218</v>
      </c>
      <c r="B98" s="29" t="s">
        <v>74</v>
      </c>
      <c r="C98" s="29" t="s">
        <v>219</v>
      </c>
      <c r="D98" s="39" t="s">
        <v>2887</v>
      </c>
      <c r="E98" s="41" t="s">
        <v>86</v>
      </c>
      <c r="F98" s="34">
        <v>1</v>
      </c>
      <c r="G98" s="33">
        <f>COTAÇÕES!I72</f>
        <v>14688</v>
      </c>
      <c r="H98" s="34">
        <f t="shared" si="5"/>
        <v>14688</v>
      </c>
      <c r="I98" s="35"/>
    </row>
    <row r="99" spans="1:10" ht="18" customHeight="1" x14ac:dyDescent="0.2">
      <c r="A99" s="28" t="s">
        <v>220</v>
      </c>
      <c r="B99" s="29" t="s">
        <v>74</v>
      </c>
      <c r="C99" s="29" t="s">
        <v>221</v>
      </c>
      <c r="D99" s="39" t="s">
        <v>2888</v>
      </c>
      <c r="E99" s="41" t="s">
        <v>86</v>
      </c>
      <c r="F99" s="34">
        <v>1</v>
      </c>
      <c r="G99" s="33">
        <f>COTAÇÕES!I73</f>
        <v>13219.2</v>
      </c>
      <c r="H99" s="34">
        <f t="shared" si="5"/>
        <v>13219.2</v>
      </c>
      <c r="I99" s="35"/>
      <c r="J99" s="60"/>
    </row>
    <row r="100" spans="1:10" ht="22.5" x14ac:dyDescent="0.2">
      <c r="A100" s="28" t="s">
        <v>222</v>
      </c>
      <c r="B100" s="29" t="s">
        <v>74</v>
      </c>
      <c r="C100" s="29" t="s">
        <v>223</v>
      </c>
      <c r="D100" s="39" t="s">
        <v>2889</v>
      </c>
      <c r="E100" s="41" t="s">
        <v>86</v>
      </c>
      <c r="F100" s="34">
        <v>1</v>
      </c>
      <c r="G100" s="33">
        <f>COTAÇÕES!I74</f>
        <v>16156.8</v>
      </c>
      <c r="H100" s="34">
        <f t="shared" si="5"/>
        <v>16156.8</v>
      </c>
      <c r="I100" s="35"/>
      <c r="J100" s="60"/>
    </row>
    <row r="101" spans="1:10" ht="18" customHeight="1" x14ac:dyDescent="0.2">
      <c r="A101" s="28" t="s">
        <v>224</v>
      </c>
      <c r="B101" s="29" t="s">
        <v>74</v>
      </c>
      <c r="C101" s="29" t="s">
        <v>225</v>
      </c>
      <c r="D101" s="39" t="s">
        <v>2890</v>
      </c>
      <c r="E101" s="41" t="s">
        <v>86</v>
      </c>
      <c r="F101" s="34">
        <v>1</v>
      </c>
      <c r="G101" s="33">
        <f>COTAÇÕES!I75</f>
        <v>36697.5</v>
      </c>
      <c r="H101" s="34">
        <f t="shared" si="5"/>
        <v>36697.5</v>
      </c>
      <c r="I101" s="35"/>
    </row>
    <row r="102" spans="1:10" ht="22.5" x14ac:dyDescent="0.2">
      <c r="A102" s="28" t="s">
        <v>226</v>
      </c>
      <c r="B102" s="29" t="s">
        <v>74</v>
      </c>
      <c r="C102" s="29" t="s">
        <v>227</v>
      </c>
      <c r="D102" s="39" t="s">
        <v>2891</v>
      </c>
      <c r="E102" s="41" t="s">
        <v>86</v>
      </c>
      <c r="F102" s="34">
        <v>1</v>
      </c>
      <c r="G102" s="33">
        <f>COTAÇÕES!I76</f>
        <v>4406.3999999999996</v>
      </c>
      <c r="H102" s="34">
        <f t="shared" si="5"/>
        <v>4406.3999999999996</v>
      </c>
      <c r="I102" s="35"/>
    </row>
    <row r="103" spans="1:10" ht="22.5" x14ac:dyDescent="0.2">
      <c r="A103" s="28" t="s">
        <v>228</v>
      </c>
      <c r="B103" s="29" t="s">
        <v>74</v>
      </c>
      <c r="C103" s="29" t="s">
        <v>145</v>
      </c>
      <c r="D103" s="39" t="s">
        <v>2892</v>
      </c>
      <c r="E103" s="41" t="s">
        <v>86</v>
      </c>
      <c r="F103" s="34">
        <v>1</v>
      </c>
      <c r="G103" s="33">
        <f>COTAÇÕES!I77</f>
        <v>5140.8</v>
      </c>
      <c r="H103" s="34">
        <f t="shared" si="5"/>
        <v>5140.8</v>
      </c>
      <c r="I103" s="35"/>
    </row>
    <row r="104" spans="1:10" ht="22.5" x14ac:dyDescent="0.2">
      <c r="A104" s="28" t="s">
        <v>229</v>
      </c>
      <c r="B104" s="29" t="s">
        <v>74</v>
      </c>
      <c r="C104" s="29" t="s">
        <v>230</v>
      </c>
      <c r="D104" s="39" t="s">
        <v>2893</v>
      </c>
      <c r="E104" s="41" t="s">
        <v>86</v>
      </c>
      <c r="F104" s="34">
        <v>1</v>
      </c>
      <c r="G104" s="33">
        <f>COTAÇÕES!I78</f>
        <v>8812.7999999999993</v>
      </c>
      <c r="H104" s="34">
        <f t="shared" si="5"/>
        <v>8812.7999999999993</v>
      </c>
      <c r="I104" s="35"/>
    </row>
    <row r="105" spans="1:10" ht="22.5" x14ac:dyDescent="0.2">
      <c r="A105" s="28" t="s">
        <v>231</v>
      </c>
      <c r="B105" s="29" t="s">
        <v>74</v>
      </c>
      <c r="C105" s="29" t="s">
        <v>232</v>
      </c>
      <c r="D105" s="39" t="s">
        <v>2894</v>
      </c>
      <c r="E105" s="41" t="s">
        <v>86</v>
      </c>
      <c r="F105" s="34">
        <v>1</v>
      </c>
      <c r="G105" s="33">
        <f>COTAÇÕES!I79</f>
        <v>12484.8</v>
      </c>
      <c r="H105" s="34">
        <f t="shared" si="5"/>
        <v>12484.8</v>
      </c>
      <c r="I105" s="35"/>
    </row>
    <row r="106" spans="1:10" ht="22.5" x14ac:dyDescent="0.2">
      <c r="A106" s="28" t="s">
        <v>233</v>
      </c>
      <c r="B106" s="29" t="s">
        <v>74</v>
      </c>
      <c r="C106" s="29" t="s">
        <v>234</v>
      </c>
      <c r="D106" s="39" t="s">
        <v>2895</v>
      </c>
      <c r="E106" s="41" t="s">
        <v>86</v>
      </c>
      <c r="F106" s="34">
        <v>1</v>
      </c>
      <c r="G106" s="33">
        <f>COTAÇÕES!I80</f>
        <v>10281.6</v>
      </c>
      <c r="H106" s="34">
        <f t="shared" si="5"/>
        <v>10281.6</v>
      </c>
      <c r="I106" s="35"/>
    </row>
    <row r="107" spans="1:10" ht="22.5" x14ac:dyDescent="0.2">
      <c r="A107" s="28" t="s">
        <v>235</v>
      </c>
      <c r="B107" s="29" t="s">
        <v>74</v>
      </c>
      <c r="C107" s="29" t="s">
        <v>236</v>
      </c>
      <c r="D107" s="39" t="s">
        <v>2896</v>
      </c>
      <c r="E107" s="41" t="s">
        <v>86</v>
      </c>
      <c r="F107" s="34">
        <v>1</v>
      </c>
      <c r="G107" s="33">
        <f>COTAÇÕES!I81</f>
        <v>13219.2</v>
      </c>
      <c r="H107" s="34">
        <f t="shared" si="5"/>
        <v>13219.2</v>
      </c>
      <c r="I107" s="35"/>
    </row>
    <row r="108" spans="1:10" ht="22.5" x14ac:dyDescent="0.2">
      <c r="A108" s="28" t="s">
        <v>237</v>
      </c>
      <c r="B108" s="29" t="s">
        <v>74</v>
      </c>
      <c r="C108" s="29" t="s">
        <v>238</v>
      </c>
      <c r="D108" s="39" t="s">
        <v>2897</v>
      </c>
      <c r="E108" s="41" t="s">
        <v>86</v>
      </c>
      <c r="F108" s="34">
        <v>1</v>
      </c>
      <c r="G108" s="33">
        <f>COTAÇÕES!I82</f>
        <v>29358</v>
      </c>
      <c r="H108" s="34">
        <f t="shared" si="5"/>
        <v>29358</v>
      </c>
      <c r="I108" s="35"/>
    </row>
    <row r="109" spans="1:10" ht="22.5" x14ac:dyDescent="0.2">
      <c r="A109" s="28" t="s">
        <v>239</v>
      </c>
      <c r="B109" s="29" t="s">
        <v>74</v>
      </c>
      <c r="C109" s="29" t="s">
        <v>240</v>
      </c>
      <c r="D109" s="39" t="s">
        <v>241</v>
      </c>
      <c r="E109" s="41" t="s">
        <v>86</v>
      </c>
      <c r="F109" s="34">
        <v>1</v>
      </c>
      <c r="G109" s="33">
        <f>COTAÇÕES!I91</f>
        <v>380</v>
      </c>
      <c r="H109" s="34">
        <f t="shared" si="5"/>
        <v>380</v>
      </c>
      <c r="I109" s="35"/>
    </row>
    <row r="110" spans="1:10" ht="22.5" x14ac:dyDescent="0.2">
      <c r="A110" s="28" t="s">
        <v>242</v>
      </c>
      <c r="B110" s="29" t="s">
        <v>74</v>
      </c>
      <c r="C110" s="29" t="s">
        <v>243</v>
      </c>
      <c r="D110" s="39" t="s">
        <v>244</v>
      </c>
      <c r="E110" s="41" t="s">
        <v>86</v>
      </c>
      <c r="F110" s="34">
        <v>1</v>
      </c>
      <c r="G110" s="33">
        <f>COTAÇÕES!I92</f>
        <v>380</v>
      </c>
      <c r="H110" s="34">
        <f t="shared" si="5"/>
        <v>380</v>
      </c>
      <c r="I110" s="35"/>
    </row>
    <row r="111" spans="1:10" ht="22.5" x14ac:dyDescent="0.2">
      <c r="A111" s="28" t="s">
        <v>245</v>
      </c>
      <c r="B111" s="29" t="s">
        <v>74</v>
      </c>
      <c r="C111" s="29" t="s">
        <v>246</v>
      </c>
      <c r="D111" s="39" t="s">
        <v>247</v>
      </c>
      <c r="E111" s="41" t="s">
        <v>86</v>
      </c>
      <c r="F111" s="34">
        <v>1</v>
      </c>
      <c r="G111" s="33">
        <f>COTAÇÕES!I93</f>
        <v>650</v>
      </c>
      <c r="H111" s="34">
        <f t="shared" si="5"/>
        <v>650</v>
      </c>
      <c r="I111" s="35"/>
    </row>
    <row r="112" spans="1:10" ht="22.5" x14ac:dyDescent="0.2">
      <c r="A112" s="28" t="s">
        <v>248</v>
      </c>
      <c r="B112" s="29" t="s">
        <v>74</v>
      </c>
      <c r="C112" s="29" t="s">
        <v>249</v>
      </c>
      <c r="D112" s="39" t="s">
        <v>250</v>
      </c>
      <c r="E112" s="41" t="s">
        <v>86</v>
      </c>
      <c r="F112" s="34">
        <v>1</v>
      </c>
      <c r="G112" s="33">
        <f>COTAÇÕES!I94</f>
        <v>1030</v>
      </c>
      <c r="H112" s="34">
        <f t="shared" si="5"/>
        <v>1030</v>
      </c>
      <c r="I112" s="35"/>
    </row>
    <row r="113" spans="1:9" ht="22.5" x14ac:dyDescent="0.2">
      <c r="A113" s="28" t="s">
        <v>251</v>
      </c>
      <c r="B113" s="29" t="s">
        <v>74</v>
      </c>
      <c r="C113" s="29" t="s">
        <v>252</v>
      </c>
      <c r="D113" s="39" t="s">
        <v>253</v>
      </c>
      <c r="E113" s="41" t="s">
        <v>86</v>
      </c>
      <c r="F113" s="34">
        <v>1</v>
      </c>
      <c r="G113" s="33">
        <f>COTAÇÕES!I95</f>
        <v>1300</v>
      </c>
      <c r="H113" s="34">
        <f t="shared" si="5"/>
        <v>1300</v>
      </c>
      <c r="I113" s="35"/>
    </row>
    <row r="114" spans="1:9" ht="22.5" x14ac:dyDescent="0.2">
      <c r="A114" s="28" t="s">
        <v>254</v>
      </c>
      <c r="B114" s="29" t="s">
        <v>74</v>
      </c>
      <c r="C114" s="29" t="s">
        <v>255</v>
      </c>
      <c r="D114" s="39" t="s">
        <v>256</v>
      </c>
      <c r="E114" s="41" t="s">
        <v>86</v>
      </c>
      <c r="F114" s="34">
        <v>1</v>
      </c>
      <c r="G114" s="33">
        <f>COTAÇÕES!I96</f>
        <v>1300</v>
      </c>
      <c r="H114" s="34">
        <f t="shared" si="5"/>
        <v>1300</v>
      </c>
      <c r="I114" s="35"/>
    </row>
    <row r="115" spans="1:9" ht="22.5" x14ac:dyDescent="0.2">
      <c r="A115" s="28" t="s">
        <v>257</v>
      </c>
      <c r="B115" s="29" t="s">
        <v>74</v>
      </c>
      <c r="C115" s="29" t="s">
        <v>258</v>
      </c>
      <c r="D115" s="39" t="s">
        <v>259</v>
      </c>
      <c r="E115" s="41" t="s">
        <v>86</v>
      </c>
      <c r="F115" s="34">
        <v>1</v>
      </c>
      <c r="G115" s="33">
        <f>COTAÇÕES!I97</f>
        <v>1950</v>
      </c>
      <c r="H115" s="34">
        <f t="shared" si="5"/>
        <v>1950</v>
      </c>
      <c r="I115" s="35"/>
    </row>
    <row r="116" spans="1:9" ht="22.5" x14ac:dyDescent="0.2">
      <c r="A116" s="28" t="s">
        <v>260</v>
      </c>
      <c r="B116" s="29" t="s">
        <v>74</v>
      </c>
      <c r="C116" s="29" t="s">
        <v>261</v>
      </c>
      <c r="D116" s="39" t="s">
        <v>262</v>
      </c>
      <c r="E116" s="41" t="s">
        <v>86</v>
      </c>
      <c r="F116" s="34">
        <v>1</v>
      </c>
      <c r="G116" s="33">
        <f>COTAÇÕES!I98</f>
        <v>250</v>
      </c>
      <c r="H116" s="34">
        <f t="shared" si="5"/>
        <v>250</v>
      </c>
      <c r="I116" s="35"/>
    </row>
    <row r="117" spans="1:9" x14ac:dyDescent="0.2">
      <c r="A117" s="76"/>
      <c r="B117" s="77"/>
      <c r="C117" s="77"/>
      <c r="D117" s="78"/>
      <c r="E117" s="45"/>
      <c r="F117" s="802" t="s">
        <v>96</v>
      </c>
      <c r="G117" s="802"/>
      <c r="H117" s="46">
        <f>SUM(H62:H116)</f>
        <v>834482.74669910013</v>
      </c>
      <c r="I117" s="35"/>
    </row>
    <row r="118" spans="1:9" x14ac:dyDescent="0.2">
      <c r="A118" s="19" t="s">
        <v>263</v>
      </c>
      <c r="B118" s="79"/>
      <c r="C118" s="79"/>
      <c r="D118" s="21" t="s">
        <v>264</v>
      </c>
      <c r="E118" s="22"/>
      <c r="F118" s="22"/>
      <c r="G118" s="22"/>
      <c r="H118" s="47"/>
      <c r="I118" s="35"/>
    </row>
    <row r="119" spans="1:9" ht="22.5" x14ac:dyDescent="0.2">
      <c r="A119" s="28" t="s">
        <v>265</v>
      </c>
      <c r="B119" s="29" t="s">
        <v>50</v>
      </c>
      <c r="C119" s="29">
        <v>18</v>
      </c>
      <c r="D119" s="39" t="s">
        <v>266</v>
      </c>
      <c r="E119" s="31" t="s">
        <v>64</v>
      </c>
      <c r="F119" s="80">
        <v>292.10000000000002</v>
      </c>
      <c r="G119" s="33">
        <f>COMPOSIÇÕES!$H$389</f>
        <v>9.8028476792153167</v>
      </c>
      <c r="H119" s="34">
        <f t="shared" ref="H119:H137" si="6">G119*F119</f>
        <v>2863.4118070987943</v>
      </c>
      <c r="I119" s="35"/>
    </row>
    <row r="120" spans="1:9" ht="22.5" x14ac:dyDescent="0.2">
      <c r="A120" s="28" t="s">
        <v>267</v>
      </c>
      <c r="B120" s="29" t="s">
        <v>50</v>
      </c>
      <c r="C120" s="29">
        <v>28</v>
      </c>
      <c r="D120" s="39" t="s">
        <v>268</v>
      </c>
      <c r="E120" s="31" t="s">
        <v>64</v>
      </c>
      <c r="F120" s="81">
        <v>292.10000000000002</v>
      </c>
      <c r="G120" s="33">
        <f>COMPOSIÇÕES!$H$399</f>
        <v>21.168900826446279</v>
      </c>
      <c r="H120" s="34">
        <f t="shared" si="6"/>
        <v>6183.4359314049589</v>
      </c>
      <c r="I120" s="35"/>
    </row>
    <row r="121" spans="1:9" x14ac:dyDescent="0.2">
      <c r="A121" s="28" t="s">
        <v>269</v>
      </c>
      <c r="B121" s="29" t="s">
        <v>50</v>
      </c>
      <c r="C121" s="29">
        <v>29</v>
      </c>
      <c r="D121" s="36" t="s">
        <v>270</v>
      </c>
      <c r="E121" s="31" t="s">
        <v>64</v>
      </c>
      <c r="F121" s="81">
        <v>292.10000000000002</v>
      </c>
      <c r="G121" s="33">
        <f>COMPOSIÇÕES!$H$407</f>
        <v>2.8220000000000001</v>
      </c>
      <c r="H121" s="34">
        <f t="shared" si="6"/>
        <v>824.3062000000001</v>
      </c>
      <c r="I121" s="35"/>
    </row>
    <row r="122" spans="1:9" x14ac:dyDescent="0.2">
      <c r="A122" s="28" t="s">
        <v>271</v>
      </c>
      <c r="B122" s="29" t="s">
        <v>22</v>
      </c>
      <c r="C122" s="29">
        <v>97624</v>
      </c>
      <c r="D122" s="82" t="s">
        <v>273</v>
      </c>
      <c r="E122" s="31" t="s">
        <v>274</v>
      </c>
      <c r="F122" s="34">
        <v>3</v>
      </c>
      <c r="G122" s="33">
        <f>COMPOSIÇÕES!$H$424</f>
        <v>68.958605999999989</v>
      </c>
      <c r="H122" s="34">
        <f t="shared" si="6"/>
        <v>206.87581799999998</v>
      </c>
      <c r="I122" s="35"/>
    </row>
    <row r="123" spans="1:9" ht="22.5" x14ac:dyDescent="0.2">
      <c r="A123" s="28" t="s">
        <v>275</v>
      </c>
      <c r="B123" s="29" t="s">
        <v>22</v>
      </c>
      <c r="C123" s="29" t="s">
        <v>2862</v>
      </c>
      <c r="D123" s="83" t="s">
        <v>277</v>
      </c>
      <c r="E123" s="31" t="s">
        <v>64</v>
      </c>
      <c r="F123" s="34">
        <v>163.07</v>
      </c>
      <c r="G123" s="33">
        <f>COMPOSIÇÕES!$H$429</f>
        <v>7.0549999999999997</v>
      </c>
      <c r="H123" s="34">
        <f t="shared" si="6"/>
        <v>1150.45885</v>
      </c>
      <c r="I123" s="35"/>
    </row>
    <row r="124" spans="1:9" ht="15.75" customHeight="1" x14ac:dyDescent="0.2">
      <c r="A124" s="28" t="s">
        <v>278</v>
      </c>
      <c r="B124" s="29" t="s">
        <v>50</v>
      </c>
      <c r="C124" s="29">
        <v>98</v>
      </c>
      <c r="D124" s="39" t="s">
        <v>279</v>
      </c>
      <c r="E124" s="41" t="s">
        <v>25</v>
      </c>
      <c r="F124" s="34">
        <v>521.28</v>
      </c>
      <c r="G124" s="33">
        <f>COMPOSIÇÕES!$H$1955</f>
        <v>626</v>
      </c>
      <c r="H124" s="34">
        <f t="shared" si="6"/>
        <v>326321.27999999997</v>
      </c>
      <c r="I124" s="35"/>
    </row>
    <row r="125" spans="1:9" x14ac:dyDescent="0.2">
      <c r="A125" s="28" t="s">
        <v>280</v>
      </c>
      <c r="B125" s="84" t="s">
        <v>22</v>
      </c>
      <c r="C125" s="84">
        <v>95474</v>
      </c>
      <c r="D125" s="85" t="s">
        <v>281</v>
      </c>
      <c r="E125" s="41" t="s">
        <v>274</v>
      </c>
      <c r="F125" s="34">
        <v>3</v>
      </c>
      <c r="G125" s="33">
        <f>COMPOSIÇÕES!$H$443</f>
        <v>546.73545000000001</v>
      </c>
      <c r="H125" s="34">
        <f t="shared" si="6"/>
        <v>1640.2063499999999</v>
      </c>
      <c r="I125" s="35"/>
    </row>
    <row r="126" spans="1:9" ht="22.5" x14ac:dyDescent="0.2">
      <c r="A126" s="28" t="s">
        <v>282</v>
      </c>
      <c r="B126" s="29" t="s">
        <v>22</v>
      </c>
      <c r="C126" s="29">
        <v>87529</v>
      </c>
      <c r="D126" s="39" t="s">
        <v>283</v>
      </c>
      <c r="E126" s="41" t="s">
        <v>64</v>
      </c>
      <c r="F126" s="34">
        <v>163.07</v>
      </c>
      <c r="G126" s="33">
        <f>COMPOSIÇÕES!$H$453</f>
        <v>24.438290000000002</v>
      </c>
      <c r="H126" s="34">
        <f t="shared" si="6"/>
        <v>3985.1519503</v>
      </c>
      <c r="I126" s="35"/>
    </row>
    <row r="127" spans="1:9" ht="22.5" x14ac:dyDescent="0.2">
      <c r="A127" s="28" t="s">
        <v>284</v>
      </c>
      <c r="B127" s="41" t="s">
        <v>182</v>
      </c>
      <c r="C127" s="41">
        <v>30</v>
      </c>
      <c r="D127" s="39" t="s">
        <v>285</v>
      </c>
      <c r="E127" s="31" t="s">
        <v>64</v>
      </c>
      <c r="F127" s="34">
        <v>199.6</v>
      </c>
      <c r="G127" s="33">
        <f>COMPOSIÇÕES!$H$463</f>
        <v>11.780250000000001</v>
      </c>
      <c r="H127" s="34">
        <f t="shared" si="6"/>
        <v>2351.3379</v>
      </c>
      <c r="I127" s="35"/>
    </row>
    <row r="128" spans="1:9" x14ac:dyDescent="0.2">
      <c r="A128" s="28" t="s">
        <v>286</v>
      </c>
      <c r="B128" s="41" t="s">
        <v>287</v>
      </c>
      <c r="C128" s="41">
        <v>99</v>
      </c>
      <c r="D128" s="39" t="s">
        <v>288</v>
      </c>
      <c r="E128" s="41" t="s">
        <v>171</v>
      </c>
      <c r="F128" s="34">
        <v>160</v>
      </c>
      <c r="G128" s="33">
        <f>COMPOSIÇÕES!$H$1969</f>
        <v>33.824964000000001</v>
      </c>
      <c r="H128" s="34">
        <f t="shared" si="6"/>
        <v>5411.99424</v>
      </c>
      <c r="I128" s="35"/>
    </row>
    <row r="129" spans="1:9" ht="22.5" x14ac:dyDescent="0.2">
      <c r="A129" s="28" t="s">
        <v>289</v>
      </c>
      <c r="B129" s="29" t="s">
        <v>182</v>
      </c>
      <c r="C129" s="29">
        <v>31</v>
      </c>
      <c r="D129" s="39" t="s">
        <v>290</v>
      </c>
      <c r="E129" s="31" t="s">
        <v>64</v>
      </c>
      <c r="F129" s="34">
        <v>199.6</v>
      </c>
      <c r="G129" s="33">
        <f>COMPOSIÇÕES!$H$473</f>
        <v>5.1706240000000001</v>
      </c>
      <c r="H129" s="34">
        <f t="shared" si="6"/>
        <v>1032.0565504000001</v>
      </c>
      <c r="I129" s="35"/>
    </row>
    <row r="130" spans="1:9" ht="23.25" customHeight="1" x14ac:dyDescent="0.2">
      <c r="A130" s="28" t="s">
        <v>291</v>
      </c>
      <c r="B130" s="29" t="s">
        <v>182</v>
      </c>
      <c r="C130" s="29">
        <v>32</v>
      </c>
      <c r="D130" s="39" t="s">
        <v>292</v>
      </c>
      <c r="E130" s="31" t="s">
        <v>64</v>
      </c>
      <c r="F130" s="34">
        <v>199.6</v>
      </c>
      <c r="G130" s="33">
        <f>COMPOSIÇÕES!$H$483</f>
        <v>8.1743620000000004</v>
      </c>
      <c r="H130" s="34">
        <f t="shared" si="6"/>
        <v>1631.6026552000001</v>
      </c>
      <c r="I130" s="35"/>
    </row>
    <row r="131" spans="1:9" ht="16.5" customHeight="1" x14ac:dyDescent="0.2">
      <c r="A131" s="28" t="s">
        <v>293</v>
      </c>
      <c r="B131" s="29" t="s">
        <v>182</v>
      </c>
      <c r="C131" s="29">
        <v>33</v>
      </c>
      <c r="D131" s="39" t="s">
        <v>294</v>
      </c>
      <c r="E131" s="31" t="s">
        <v>64</v>
      </c>
      <c r="F131" s="34">
        <v>92.5</v>
      </c>
      <c r="G131" s="33">
        <f>COMPOSIÇÕES!$H$493</f>
        <v>140.6174</v>
      </c>
      <c r="H131" s="34">
        <f t="shared" si="6"/>
        <v>13007.1095</v>
      </c>
      <c r="I131" s="35"/>
    </row>
    <row r="132" spans="1:9" x14ac:dyDescent="0.2">
      <c r="A132" s="28" t="s">
        <v>295</v>
      </c>
      <c r="B132" s="651" t="s">
        <v>50</v>
      </c>
      <c r="C132" s="29">
        <v>15</v>
      </c>
      <c r="D132" s="36" t="s">
        <v>296</v>
      </c>
      <c r="E132" s="31" t="s">
        <v>171</v>
      </c>
      <c r="F132" s="34">
        <v>35</v>
      </c>
      <c r="G132" s="33">
        <f>COMPOSIÇÕES!$H$504</f>
        <v>35.827723000000006</v>
      </c>
      <c r="H132" s="34">
        <f t="shared" si="6"/>
        <v>1253.9703050000003</v>
      </c>
      <c r="I132" s="35"/>
    </row>
    <row r="133" spans="1:9" x14ac:dyDescent="0.2">
      <c r="A133" s="28" t="s">
        <v>297</v>
      </c>
      <c r="B133" s="29" t="s">
        <v>182</v>
      </c>
      <c r="C133" s="29">
        <v>34</v>
      </c>
      <c r="D133" s="36" t="s">
        <v>298</v>
      </c>
      <c r="E133" s="41" t="s">
        <v>171</v>
      </c>
      <c r="F133" s="34">
        <v>34.81</v>
      </c>
      <c r="G133" s="33">
        <f>COMPOSIÇÕES!$H$521</f>
        <v>21.685639999999999</v>
      </c>
      <c r="H133" s="34">
        <f t="shared" si="6"/>
        <v>754.87712840000006</v>
      </c>
      <c r="I133" s="35"/>
    </row>
    <row r="134" spans="1:9" x14ac:dyDescent="0.2">
      <c r="A134" s="28" t="s">
        <v>299</v>
      </c>
      <c r="B134" s="29" t="s">
        <v>182</v>
      </c>
      <c r="C134" s="29">
        <v>35</v>
      </c>
      <c r="D134" s="36" t="s">
        <v>300</v>
      </c>
      <c r="E134" s="41" t="s">
        <v>64</v>
      </c>
      <c r="F134" s="34">
        <v>175.97</v>
      </c>
      <c r="G134" s="33">
        <f>COMPOSIÇÕES!$H$529</f>
        <v>116.34</v>
      </c>
      <c r="H134" s="34">
        <f t="shared" si="6"/>
        <v>20472.3498</v>
      </c>
      <c r="I134" s="35"/>
    </row>
    <row r="135" spans="1:9" x14ac:dyDescent="0.2">
      <c r="A135" s="28" t="s">
        <v>301</v>
      </c>
      <c r="B135" s="84" t="s">
        <v>182</v>
      </c>
      <c r="C135" s="84">
        <v>100</v>
      </c>
      <c r="D135" s="86" t="s">
        <v>302</v>
      </c>
      <c r="E135" s="41" t="s">
        <v>171</v>
      </c>
      <c r="F135" s="81">
        <v>145.12</v>
      </c>
      <c r="G135" s="33">
        <f>COMPOSIÇÕES!$H$1977</f>
        <v>90.959206174200659</v>
      </c>
      <c r="H135" s="34">
        <f t="shared" si="6"/>
        <v>13200</v>
      </c>
      <c r="I135" s="35"/>
    </row>
    <row r="136" spans="1:9" ht="23.25" customHeight="1" x14ac:dyDescent="0.2">
      <c r="A136" s="28" t="s">
        <v>303</v>
      </c>
      <c r="B136" s="87" t="s">
        <v>50</v>
      </c>
      <c r="C136" s="87">
        <v>101</v>
      </c>
      <c r="D136" s="83" t="s">
        <v>304</v>
      </c>
      <c r="E136" s="88" t="s">
        <v>171</v>
      </c>
      <c r="F136" s="81">
        <v>36.28</v>
      </c>
      <c r="G136" s="33">
        <f>COMPOSIÇÕES!$H$1987</f>
        <v>57.72</v>
      </c>
      <c r="H136" s="34">
        <f t="shared" si="6"/>
        <v>2094.0816</v>
      </c>
      <c r="I136" s="35"/>
    </row>
    <row r="137" spans="1:9" ht="15" customHeight="1" x14ac:dyDescent="0.2">
      <c r="A137" s="28" t="s">
        <v>305</v>
      </c>
      <c r="B137" s="87" t="s">
        <v>22</v>
      </c>
      <c r="C137" s="87">
        <v>83449</v>
      </c>
      <c r="D137" s="83" t="s">
        <v>2855</v>
      </c>
      <c r="E137" s="88" t="s">
        <v>56</v>
      </c>
      <c r="F137" s="81">
        <v>2</v>
      </c>
      <c r="G137" s="648">
        <v>307.48</v>
      </c>
      <c r="H137" s="34">
        <f t="shared" si="6"/>
        <v>614.96</v>
      </c>
      <c r="I137" s="89"/>
    </row>
    <row r="138" spans="1:9" ht="12.75" customHeight="1" x14ac:dyDescent="0.2">
      <c r="A138" s="90"/>
      <c r="B138" s="91"/>
      <c r="C138" s="91"/>
      <c r="D138" s="92"/>
      <c r="E138" s="93"/>
      <c r="F138" s="802" t="s">
        <v>96</v>
      </c>
      <c r="G138" s="802"/>
      <c r="H138" s="94">
        <f>SUM(H119:H137)</f>
        <v>404999.46658580372</v>
      </c>
      <c r="I138" s="89"/>
    </row>
    <row r="139" spans="1:9" ht="22.5" x14ac:dyDescent="0.2">
      <c r="A139" s="19" t="s">
        <v>306</v>
      </c>
      <c r="B139" s="20"/>
      <c r="C139" s="20"/>
      <c r="D139" s="95" t="s">
        <v>307</v>
      </c>
      <c r="E139" s="41"/>
      <c r="F139" s="22"/>
      <c r="G139" s="22"/>
      <c r="H139" s="96"/>
      <c r="I139" s="35"/>
    </row>
    <row r="140" spans="1:9" x14ac:dyDescent="0.2">
      <c r="A140" s="28" t="s">
        <v>308</v>
      </c>
      <c r="B140" s="29" t="s">
        <v>182</v>
      </c>
      <c r="C140" s="29">
        <v>92</v>
      </c>
      <c r="D140" s="39" t="s">
        <v>309</v>
      </c>
      <c r="E140" s="41" t="s">
        <v>310</v>
      </c>
      <c r="F140" s="34">
        <v>779.58</v>
      </c>
      <c r="G140" s="33">
        <f>COMPOSIÇÕES!$H$1853</f>
        <v>106.84105000000002</v>
      </c>
      <c r="H140" s="34">
        <f t="shared" ref="H140:H158" si="7">G140*F140</f>
        <v>83291.145759000021</v>
      </c>
      <c r="I140" s="35"/>
    </row>
    <row r="141" spans="1:9" ht="23.25" customHeight="1" x14ac:dyDescent="0.2">
      <c r="A141" s="28" t="s">
        <v>311</v>
      </c>
      <c r="B141" s="29" t="s">
        <v>182</v>
      </c>
      <c r="C141" s="29">
        <v>37</v>
      </c>
      <c r="D141" s="39" t="s">
        <v>312</v>
      </c>
      <c r="E141" s="31" t="s">
        <v>310</v>
      </c>
      <c r="F141" s="34">
        <v>454.38</v>
      </c>
      <c r="G141" s="33">
        <f>COMPOSIÇÕES!$H$545</f>
        <v>7.0549999999999997</v>
      </c>
      <c r="H141" s="34">
        <f t="shared" si="7"/>
        <v>3205.6508999999996</v>
      </c>
      <c r="I141" s="35"/>
    </row>
    <row r="142" spans="1:9" x14ac:dyDescent="0.2">
      <c r="A142" s="28" t="s">
        <v>313</v>
      </c>
      <c r="B142" s="29" t="s">
        <v>182</v>
      </c>
      <c r="C142" s="29">
        <v>38</v>
      </c>
      <c r="D142" s="36" t="s">
        <v>314</v>
      </c>
      <c r="E142" s="31" t="s">
        <v>310</v>
      </c>
      <c r="F142" s="34">
        <v>454.38</v>
      </c>
      <c r="G142" s="33">
        <f>COMPOSIÇÕES!$H$554</f>
        <v>21.686999999999998</v>
      </c>
      <c r="H142" s="34">
        <f t="shared" si="7"/>
        <v>9854.1390599999995</v>
      </c>
      <c r="I142" s="35"/>
    </row>
    <row r="143" spans="1:9" x14ac:dyDescent="0.2">
      <c r="A143" s="28" t="s">
        <v>315</v>
      </c>
      <c r="B143" s="29" t="s">
        <v>182</v>
      </c>
      <c r="C143" s="29">
        <v>98</v>
      </c>
      <c r="D143" s="36" t="s">
        <v>316</v>
      </c>
      <c r="E143" s="41" t="s">
        <v>310</v>
      </c>
      <c r="F143" s="34">
        <v>159.43</v>
      </c>
      <c r="G143" s="33">
        <f>COMPOSIÇÕES!$H$1955</f>
        <v>626</v>
      </c>
      <c r="H143" s="34">
        <f t="shared" si="7"/>
        <v>99803.180000000008</v>
      </c>
      <c r="I143" s="35"/>
    </row>
    <row r="144" spans="1:9" ht="13.5" customHeight="1" x14ac:dyDescent="0.2">
      <c r="A144" s="28" t="s">
        <v>317</v>
      </c>
      <c r="B144" s="29" t="s">
        <v>182</v>
      </c>
      <c r="C144" s="29" t="s">
        <v>318</v>
      </c>
      <c r="D144" s="36" t="s">
        <v>319</v>
      </c>
      <c r="E144" s="41" t="s">
        <v>310</v>
      </c>
      <c r="F144" s="34">
        <v>127.49</v>
      </c>
      <c r="G144" s="33">
        <f>COMPOSIÇÕES!$H$1862</f>
        <v>374.03</v>
      </c>
      <c r="H144" s="34">
        <f t="shared" si="7"/>
        <v>47685.084699999992</v>
      </c>
      <c r="I144" s="35"/>
    </row>
    <row r="145" spans="1:9" x14ac:dyDescent="0.2">
      <c r="A145" s="28" t="s">
        <v>320</v>
      </c>
      <c r="B145" s="29" t="s">
        <v>182</v>
      </c>
      <c r="C145" s="29">
        <v>40</v>
      </c>
      <c r="D145" s="36" t="s">
        <v>321</v>
      </c>
      <c r="E145" s="31" t="s">
        <v>48</v>
      </c>
      <c r="F145" s="34">
        <v>25</v>
      </c>
      <c r="G145" s="33">
        <f>COMPOSIÇÕES!$H$570</f>
        <v>470.53500000000003</v>
      </c>
      <c r="H145" s="34">
        <f t="shared" si="7"/>
        <v>11763.375</v>
      </c>
      <c r="I145" s="35"/>
    </row>
    <row r="146" spans="1:9" x14ac:dyDescent="0.2">
      <c r="A146" s="28" t="s">
        <v>322</v>
      </c>
      <c r="B146" s="29" t="s">
        <v>182</v>
      </c>
      <c r="C146" s="29">
        <v>41</v>
      </c>
      <c r="D146" s="36" t="s">
        <v>323</v>
      </c>
      <c r="E146" s="31" t="s">
        <v>48</v>
      </c>
      <c r="F146" s="34">
        <v>4</v>
      </c>
      <c r="G146" s="33">
        <f>COMPOSIÇÕES!$H$584</f>
        <v>348.65706666666665</v>
      </c>
      <c r="H146" s="34">
        <f t="shared" si="7"/>
        <v>1394.6282666666666</v>
      </c>
      <c r="I146" s="35"/>
    </row>
    <row r="147" spans="1:9" x14ac:dyDescent="0.2">
      <c r="A147" s="28" t="s">
        <v>324</v>
      </c>
      <c r="B147" s="29" t="s">
        <v>182</v>
      </c>
      <c r="C147" s="29">
        <v>42</v>
      </c>
      <c r="D147" s="36" t="s">
        <v>325</v>
      </c>
      <c r="E147" s="31" t="s">
        <v>48</v>
      </c>
      <c r="F147" s="34">
        <v>4</v>
      </c>
      <c r="G147" s="33">
        <f>COMPOSIÇÕES!$H$598</f>
        <v>118.35433333333333</v>
      </c>
      <c r="H147" s="34">
        <f t="shared" si="7"/>
        <v>473.41733333333332</v>
      </c>
      <c r="I147" s="35"/>
    </row>
    <row r="148" spans="1:9" x14ac:dyDescent="0.2">
      <c r="A148" s="28" t="s">
        <v>326</v>
      </c>
      <c r="B148" s="29" t="s">
        <v>182</v>
      </c>
      <c r="C148" s="29">
        <v>43</v>
      </c>
      <c r="D148" s="36" t="s">
        <v>327</v>
      </c>
      <c r="E148" s="31" t="s">
        <v>48</v>
      </c>
      <c r="F148" s="34">
        <v>4</v>
      </c>
      <c r="G148" s="33">
        <f>COMPOSIÇÕES!$H$609</f>
        <v>366.81629999999996</v>
      </c>
      <c r="H148" s="34">
        <f t="shared" si="7"/>
        <v>1467.2651999999998</v>
      </c>
      <c r="I148" s="35"/>
    </row>
    <row r="149" spans="1:9" x14ac:dyDescent="0.2">
      <c r="A149" s="28" t="s">
        <v>328</v>
      </c>
      <c r="B149" s="29" t="s">
        <v>182</v>
      </c>
      <c r="C149" s="29">
        <v>44</v>
      </c>
      <c r="D149" s="36" t="s">
        <v>329</v>
      </c>
      <c r="E149" s="31" t="s">
        <v>25</v>
      </c>
      <c r="F149" s="34">
        <v>454.38</v>
      </c>
      <c r="G149" s="33">
        <f>COMPOSIÇÕES!$H$623</f>
        <v>136.6591</v>
      </c>
      <c r="H149" s="34">
        <f t="shared" si="7"/>
        <v>62095.161857999999</v>
      </c>
      <c r="I149" s="35"/>
    </row>
    <row r="150" spans="1:9" x14ac:dyDescent="0.2">
      <c r="A150" s="28" t="s">
        <v>330</v>
      </c>
      <c r="B150" s="29" t="s">
        <v>182</v>
      </c>
      <c r="C150" s="29">
        <v>45</v>
      </c>
      <c r="D150" s="36" t="s">
        <v>331</v>
      </c>
      <c r="E150" s="41" t="s">
        <v>25</v>
      </c>
      <c r="F150" s="34">
        <v>227.19</v>
      </c>
      <c r="G150" s="33">
        <f>COMPOSIÇÕES!$H$636</f>
        <v>273.87259999999998</v>
      </c>
      <c r="H150" s="34">
        <f t="shared" si="7"/>
        <v>62221.115993999992</v>
      </c>
      <c r="I150" s="97"/>
    </row>
    <row r="151" spans="1:9" x14ac:dyDescent="0.2">
      <c r="A151" s="28" t="s">
        <v>332</v>
      </c>
      <c r="B151" s="29" t="s">
        <v>182</v>
      </c>
      <c r="C151" s="29">
        <v>46</v>
      </c>
      <c r="D151" s="36" t="s">
        <v>333</v>
      </c>
      <c r="E151" s="41" t="s">
        <v>25</v>
      </c>
      <c r="F151" s="34">
        <v>227.19</v>
      </c>
      <c r="G151" s="33">
        <f>COMPOSIÇÕES!$H$650</f>
        <v>104.67212000000001</v>
      </c>
      <c r="H151" s="34">
        <f t="shared" si="7"/>
        <v>23780.4589428</v>
      </c>
      <c r="I151" s="35"/>
    </row>
    <row r="152" spans="1:9" x14ac:dyDescent="0.2">
      <c r="A152" s="28" t="s">
        <v>334</v>
      </c>
      <c r="B152" s="29" t="s">
        <v>182</v>
      </c>
      <c r="C152" s="29">
        <v>47</v>
      </c>
      <c r="D152" s="36" t="s">
        <v>335</v>
      </c>
      <c r="E152" s="41" t="s">
        <v>25</v>
      </c>
      <c r="F152" s="34">
        <v>2911.4748</v>
      </c>
      <c r="G152" s="33">
        <f>COMPOSIÇÕES!$H$661</f>
        <v>21.779199999999996</v>
      </c>
      <c r="H152" s="34">
        <f t="shared" si="7"/>
        <v>63409.59196415999</v>
      </c>
      <c r="I152" s="35"/>
    </row>
    <row r="153" spans="1:9" ht="22.5" x14ac:dyDescent="0.2">
      <c r="A153" s="28" t="s">
        <v>336</v>
      </c>
      <c r="B153" s="29" t="s">
        <v>182</v>
      </c>
      <c r="C153" s="29">
        <v>48</v>
      </c>
      <c r="D153" s="39" t="s">
        <v>337</v>
      </c>
      <c r="E153" s="41" t="s">
        <v>25</v>
      </c>
      <c r="F153" s="34">
        <v>422.78</v>
      </c>
      <c r="G153" s="33">
        <f>COMPOSIÇÕES!$H$672</f>
        <v>22.579900000000002</v>
      </c>
      <c r="H153" s="34">
        <f t="shared" si="7"/>
        <v>9546.3301219999994</v>
      </c>
      <c r="I153" s="35"/>
    </row>
    <row r="154" spans="1:9" x14ac:dyDescent="0.2">
      <c r="A154" s="28" t="s">
        <v>338</v>
      </c>
      <c r="B154" s="49" t="s">
        <v>182</v>
      </c>
      <c r="C154" s="29" t="s">
        <v>339</v>
      </c>
      <c r="D154" s="39" t="s">
        <v>340</v>
      </c>
      <c r="E154" s="41" t="s">
        <v>25</v>
      </c>
      <c r="F154" s="34">
        <v>69.2</v>
      </c>
      <c r="G154" s="33">
        <f>COMPOSIÇÕES!$H$684</f>
        <v>23.46752</v>
      </c>
      <c r="H154" s="34">
        <f t="shared" si="7"/>
        <v>1623.9523840000002</v>
      </c>
      <c r="I154" s="35"/>
    </row>
    <row r="155" spans="1:9" x14ac:dyDescent="0.2">
      <c r="A155" s="28" t="s">
        <v>341</v>
      </c>
      <c r="B155" s="29" t="s">
        <v>22</v>
      </c>
      <c r="C155" s="29">
        <v>88486</v>
      </c>
      <c r="D155" s="36" t="s">
        <v>342</v>
      </c>
      <c r="E155" s="41" t="s">
        <v>25</v>
      </c>
      <c r="F155" s="34">
        <v>3365.85</v>
      </c>
      <c r="G155" s="33">
        <f>COMPOSIÇÕES!$H$694</f>
        <v>8.3503100000000003</v>
      </c>
      <c r="H155" s="34">
        <f t="shared" si="7"/>
        <v>28105.890913499999</v>
      </c>
      <c r="I155" s="35"/>
    </row>
    <row r="156" spans="1:9" ht="22.5" x14ac:dyDescent="0.2">
      <c r="A156" s="28" t="s">
        <v>343</v>
      </c>
      <c r="B156" s="29" t="s">
        <v>182</v>
      </c>
      <c r="C156" s="29">
        <v>95</v>
      </c>
      <c r="D156" s="799" t="s">
        <v>2945</v>
      </c>
      <c r="E156" s="41" t="s">
        <v>25</v>
      </c>
      <c r="F156" s="894">
        <v>138.61530479680314</v>
      </c>
      <c r="G156" s="33">
        <f>COMPOSIÇÕES!$H$1872</f>
        <v>1978.67</v>
      </c>
      <c r="H156" s="34">
        <f t="shared" si="7"/>
        <v>274273.9451422905</v>
      </c>
      <c r="I156" s="706"/>
    </row>
    <row r="157" spans="1:9" ht="16.5" customHeight="1" x14ac:dyDescent="0.2">
      <c r="A157" s="28" t="s">
        <v>345</v>
      </c>
      <c r="B157" s="29" t="s">
        <v>22</v>
      </c>
      <c r="C157" s="649" t="s">
        <v>2494</v>
      </c>
      <c r="D157" s="98" t="s">
        <v>347</v>
      </c>
      <c r="E157" s="29" t="s">
        <v>25</v>
      </c>
      <c r="F157" s="99">
        <v>27.86</v>
      </c>
      <c r="G157" s="33">
        <f>COMPOSIÇÕES!$H$2114</f>
        <v>131.9453</v>
      </c>
      <c r="H157" s="34">
        <f t="shared" si="7"/>
        <v>3675.9960580000002</v>
      </c>
      <c r="I157" s="35"/>
    </row>
    <row r="158" spans="1:9" x14ac:dyDescent="0.2">
      <c r="A158" s="28" t="s">
        <v>348</v>
      </c>
      <c r="B158" s="49" t="s">
        <v>22</v>
      </c>
      <c r="C158" s="29" t="s">
        <v>349</v>
      </c>
      <c r="D158" s="98" t="s">
        <v>350</v>
      </c>
      <c r="E158" s="29" t="s">
        <v>25</v>
      </c>
      <c r="F158" s="99">
        <v>93.4</v>
      </c>
      <c r="G158" s="33">
        <f>COMPOSIÇÕES!$H$2085</f>
        <v>10.787699999999999</v>
      </c>
      <c r="H158" s="34">
        <f t="shared" si="7"/>
        <v>1007.57118</v>
      </c>
      <c r="I158" s="35"/>
    </row>
    <row r="159" spans="1:9" x14ac:dyDescent="0.2">
      <c r="A159" s="19" t="s">
        <v>351</v>
      </c>
      <c r="B159" s="22"/>
      <c r="C159" s="22"/>
      <c r="D159" s="100" t="s">
        <v>352</v>
      </c>
      <c r="E159" s="22"/>
      <c r="F159" s="22"/>
      <c r="G159" s="22"/>
      <c r="H159" s="47"/>
      <c r="I159" s="35"/>
    </row>
    <row r="160" spans="1:9" ht="57" customHeight="1" x14ac:dyDescent="0.2">
      <c r="A160" s="28" t="s">
        <v>353</v>
      </c>
      <c r="B160" s="29" t="s">
        <v>182</v>
      </c>
      <c r="C160" s="29">
        <v>49</v>
      </c>
      <c r="D160" s="39" t="s">
        <v>354</v>
      </c>
      <c r="E160" s="29" t="s">
        <v>355</v>
      </c>
      <c r="F160" s="99">
        <v>55</v>
      </c>
      <c r="G160" s="33">
        <f>COMPOSIÇÕES!$H$708</f>
        <v>141.3954</v>
      </c>
      <c r="H160" s="34">
        <f t="shared" ref="H160:H185" si="8">G160*F160</f>
        <v>7776.7469999999994</v>
      </c>
      <c r="I160" s="35"/>
    </row>
    <row r="161" spans="1:9" x14ac:dyDescent="0.2">
      <c r="A161" s="28" t="s">
        <v>356</v>
      </c>
      <c r="B161" s="29" t="s">
        <v>182</v>
      </c>
      <c r="C161" s="29">
        <v>50</v>
      </c>
      <c r="D161" s="101" t="s">
        <v>357</v>
      </c>
      <c r="E161" s="29" t="s">
        <v>355</v>
      </c>
      <c r="F161" s="34">
        <v>74</v>
      </c>
      <c r="G161" s="33">
        <f>COMPOSIÇÕES!$H$724</f>
        <v>118.919</v>
      </c>
      <c r="H161" s="34">
        <f t="shared" si="8"/>
        <v>8800.0059999999994</v>
      </c>
      <c r="I161" s="35"/>
    </row>
    <row r="162" spans="1:9" ht="22.5" x14ac:dyDescent="0.2">
      <c r="A162" s="28" t="s">
        <v>358</v>
      </c>
      <c r="B162" s="29" t="s">
        <v>182</v>
      </c>
      <c r="C162" s="29">
        <v>51</v>
      </c>
      <c r="D162" s="101" t="s">
        <v>359</v>
      </c>
      <c r="E162" s="29" t="s">
        <v>355</v>
      </c>
      <c r="F162" s="34">
        <v>77</v>
      </c>
      <c r="G162" s="33">
        <f>COMPOSIÇÕES!$H$741</f>
        <v>229.90700000000004</v>
      </c>
      <c r="H162" s="34">
        <f t="shared" si="8"/>
        <v>17702.839000000004</v>
      </c>
      <c r="I162" s="35"/>
    </row>
    <row r="163" spans="1:9" ht="22.5" x14ac:dyDescent="0.2">
      <c r="A163" s="28" t="s">
        <v>360</v>
      </c>
      <c r="B163" s="29" t="s">
        <v>182</v>
      </c>
      <c r="C163" s="29">
        <v>52</v>
      </c>
      <c r="D163" s="101" t="s">
        <v>361</v>
      </c>
      <c r="E163" s="29" t="s">
        <v>355</v>
      </c>
      <c r="F163" s="34">
        <v>5</v>
      </c>
      <c r="G163" s="33">
        <f>COMPOSIÇÕES!$H$758</f>
        <v>230.54700000000003</v>
      </c>
      <c r="H163" s="34">
        <f t="shared" si="8"/>
        <v>1152.7350000000001</v>
      </c>
      <c r="I163" s="35"/>
    </row>
    <row r="164" spans="1:9" ht="33.75" x14ac:dyDescent="0.2">
      <c r="A164" s="28" t="s">
        <v>362</v>
      </c>
      <c r="B164" s="29" t="s">
        <v>182</v>
      </c>
      <c r="C164" s="29">
        <v>53</v>
      </c>
      <c r="D164" s="101" t="s">
        <v>363</v>
      </c>
      <c r="E164" s="29" t="s">
        <v>355</v>
      </c>
      <c r="F164" s="34">
        <v>2</v>
      </c>
      <c r="G164" s="33">
        <f>COMPOSIÇÕES!$H$776</f>
        <v>239.05700000000002</v>
      </c>
      <c r="H164" s="34">
        <f t="shared" si="8"/>
        <v>478.11400000000003</v>
      </c>
      <c r="I164" s="35"/>
    </row>
    <row r="165" spans="1:9" x14ac:dyDescent="0.2">
      <c r="A165" s="28" t="s">
        <v>364</v>
      </c>
      <c r="B165" s="29" t="s">
        <v>182</v>
      </c>
      <c r="C165" s="29" t="s">
        <v>365</v>
      </c>
      <c r="D165" s="101" t="s">
        <v>366</v>
      </c>
      <c r="E165" s="29" t="s">
        <v>355</v>
      </c>
      <c r="F165" s="34">
        <v>8</v>
      </c>
      <c r="G165" s="33">
        <f>COMPOSIÇÕES!$H$808</f>
        <v>236.78700000000003</v>
      </c>
      <c r="H165" s="34">
        <f t="shared" si="8"/>
        <v>1894.2960000000003</v>
      </c>
      <c r="I165" s="35"/>
    </row>
    <row r="166" spans="1:9" ht="22.5" x14ac:dyDescent="0.2">
      <c r="A166" s="28" t="s">
        <v>367</v>
      </c>
      <c r="B166" s="29" t="s">
        <v>182</v>
      </c>
      <c r="C166" s="29" t="s">
        <v>368</v>
      </c>
      <c r="D166" s="101" t="s">
        <v>369</v>
      </c>
      <c r="E166" s="41" t="s">
        <v>355</v>
      </c>
      <c r="F166" s="34">
        <v>16</v>
      </c>
      <c r="G166" s="33">
        <f>COMPOSIÇÕES!$H$791</f>
        <v>229.65700000000004</v>
      </c>
      <c r="H166" s="34">
        <f t="shared" si="8"/>
        <v>3674.5120000000006</v>
      </c>
      <c r="I166" s="35"/>
    </row>
    <row r="167" spans="1:9" ht="22.5" x14ac:dyDescent="0.2">
      <c r="A167" s="28" t="s">
        <v>370</v>
      </c>
      <c r="B167" s="29" t="s">
        <v>182</v>
      </c>
      <c r="C167" s="29" t="s">
        <v>371</v>
      </c>
      <c r="D167" s="101" t="s">
        <v>372</v>
      </c>
      <c r="E167" s="41" t="s">
        <v>355</v>
      </c>
      <c r="F167" s="34">
        <v>3</v>
      </c>
      <c r="G167" s="33">
        <f>COMPOSIÇÕES!$H$825</f>
        <v>226.55700000000002</v>
      </c>
      <c r="H167" s="34">
        <f t="shared" si="8"/>
        <v>679.67100000000005</v>
      </c>
      <c r="I167" s="35"/>
    </row>
    <row r="168" spans="1:9" ht="22.5" x14ac:dyDescent="0.2">
      <c r="A168" s="28" t="s">
        <v>373</v>
      </c>
      <c r="B168" s="29" t="s">
        <v>182</v>
      </c>
      <c r="C168" s="29" t="s">
        <v>374</v>
      </c>
      <c r="D168" s="101" t="s">
        <v>375</v>
      </c>
      <c r="E168" s="41" t="s">
        <v>355</v>
      </c>
      <c r="F168" s="34">
        <v>7</v>
      </c>
      <c r="G168" s="33">
        <f>COMPOSIÇÕES!$H$840</f>
        <v>218.95700000000005</v>
      </c>
      <c r="H168" s="34">
        <f t="shared" si="8"/>
        <v>1532.6990000000003</v>
      </c>
      <c r="I168" s="35"/>
    </row>
    <row r="169" spans="1:9" ht="22.5" x14ac:dyDescent="0.2">
      <c r="A169" s="28" t="s">
        <v>376</v>
      </c>
      <c r="B169" s="29" t="s">
        <v>182</v>
      </c>
      <c r="C169" s="29">
        <v>54</v>
      </c>
      <c r="D169" s="39" t="s">
        <v>377</v>
      </c>
      <c r="E169" s="41" t="s">
        <v>355</v>
      </c>
      <c r="F169" s="34">
        <v>33</v>
      </c>
      <c r="G169" s="33">
        <f>COMPOSIÇÕES!$H$854</f>
        <v>185.095</v>
      </c>
      <c r="H169" s="34">
        <f t="shared" si="8"/>
        <v>6108.1350000000002</v>
      </c>
      <c r="I169" s="35"/>
    </row>
    <row r="170" spans="1:9" ht="22.5" x14ac:dyDescent="0.2">
      <c r="A170" s="28" t="s">
        <v>378</v>
      </c>
      <c r="B170" s="29" t="s">
        <v>22</v>
      </c>
      <c r="C170" s="29">
        <v>95777</v>
      </c>
      <c r="D170" s="39" t="s">
        <v>379</v>
      </c>
      <c r="E170" s="41" t="s">
        <v>355</v>
      </c>
      <c r="F170" s="34">
        <v>42</v>
      </c>
      <c r="G170" s="33">
        <f>COMPOSIÇÕES!$H$865</f>
        <v>20.812044</v>
      </c>
      <c r="H170" s="34">
        <f t="shared" si="8"/>
        <v>874.10584800000004</v>
      </c>
      <c r="I170" s="35"/>
    </row>
    <row r="171" spans="1:9" ht="22.5" x14ac:dyDescent="0.2">
      <c r="A171" s="28" t="s">
        <v>380</v>
      </c>
      <c r="B171" s="49" t="s">
        <v>182</v>
      </c>
      <c r="C171" s="29" t="s">
        <v>381</v>
      </c>
      <c r="D171" s="39" t="s">
        <v>382</v>
      </c>
      <c r="E171" s="41" t="s">
        <v>32</v>
      </c>
      <c r="F171" s="34">
        <v>4</v>
      </c>
      <c r="G171" s="33">
        <f>COMPOSIÇÕES!$H$878</f>
        <v>765.70999999999992</v>
      </c>
      <c r="H171" s="34">
        <f t="shared" si="8"/>
        <v>3062.8399999999997</v>
      </c>
      <c r="I171" s="35"/>
    </row>
    <row r="172" spans="1:9" ht="24" customHeight="1" x14ac:dyDescent="0.2">
      <c r="A172" s="28" t="s">
        <v>383</v>
      </c>
      <c r="B172" s="29" t="s">
        <v>50</v>
      </c>
      <c r="C172" s="29">
        <v>102</v>
      </c>
      <c r="D172" s="39" t="s">
        <v>2935</v>
      </c>
      <c r="E172" s="41" t="s">
        <v>32</v>
      </c>
      <c r="F172" s="99">
        <v>22</v>
      </c>
      <c r="G172" s="648">
        <f>COMPOSIÇÕES!H1997</f>
        <v>1324.088</v>
      </c>
      <c r="H172" s="34">
        <f t="shared" si="8"/>
        <v>29129.935999999998</v>
      </c>
      <c r="I172" s="35"/>
    </row>
    <row r="173" spans="1:9" ht="22.5" x14ac:dyDescent="0.2">
      <c r="A173" s="28" t="s">
        <v>384</v>
      </c>
      <c r="B173" s="29" t="s">
        <v>50</v>
      </c>
      <c r="C173" s="29" t="s">
        <v>385</v>
      </c>
      <c r="D173" s="39" t="s">
        <v>2938</v>
      </c>
      <c r="E173" s="41" t="s">
        <v>32</v>
      </c>
      <c r="F173" s="99">
        <v>3</v>
      </c>
      <c r="G173" s="648">
        <f>COMPOSIÇÕES!H2593</f>
        <v>346.80799999999999</v>
      </c>
      <c r="H173" s="34">
        <f t="shared" si="8"/>
        <v>1040.424</v>
      </c>
      <c r="I173" s="35"/>
    </row>
    <row r="174" spans="1:9" ht="22.5" x14ac:dyDescent="0.2">
      <c r="A174" s="28" t="s">
        <v>386</v>
      </c>
      <c r="B174" s="29" t="s">
        <v>50</v>
      </c>
      <c r="C174" s="29">
        <v>103</v>
      </c>
      <c r="D174" s="39" t="s">
        <v>2932</v>
      </c>
      <c r="E174" s="41" t="s">
        <v>32</v>
      </c>
      <c r="F174" s="99">
        <v>24</v>
      </c>
      <c r="G174" s="33">
        <f>COMPOSIÇÕES!H2007</f>
        <v>2072.828</v>
      </c>
      <c r="H174" s="34">
        <f t="shared" si="8"/>
        <v>49747.872000000003</v>
      </c>
      <c r="I174" s="35"/>
    </row>
    <row r="175" spans="1:9" ht="22.5" x14ac:dyDescent="0.2">
      <c r="A175" s="28" t="s">
        <v>388</v>
      </c>
      <c r="B175" s="29" t="s">
        <v>50</v>
      </c>
      <c r="C175" s="29">
        <v>105</v>
      </c>
      <c r="D175" s="39" t="s">
        <v>2930</v>
      </c>
      <c r="E175" s="41" t="s">
        <v>32</v>
      </c>
      <c r="F175" s="34">
        <v>8</v>
      </c>
      <c r="G175" s="33">
        <f>COMPOSIÇÕES!H2027</f>
        <v>146.982</v>
      </c>
      <c r="H175" s="34">
        <f t="shared" si="8"/>
        <v>1175.856</v>
      </c>
      <c r="I175" s="35"/>
    </row>
    <row r="176" spans="1:9" ht="33.75" x14ac:dyDescent="0.2">
      <c r="A176" s="28" t="s">
        <v>389</v>
      </c>
      <c r="B176" s="29" t="s">
        <v>50</v>
      </c>
      <c r="C176" s="29">
        <v>106</v>
      </c>
      <c r="D176" s="39" t="s">
        <v>390</v>
      </c>
      <c r="E176" s="41" t="s">
        <v>32</v>
      </c>
      <c r="F176" s="34">
        <v>97</v>
      </c>
      <c r="G176" s="33">
        <f>COMPOSIÇÕES!H2036</f>
        <v>72.025000000000006</v>
      </c>
      <c r="H176" s="34">
        <f t="shared" si="8"/>
        <v>6986.4250000000002</v>
      </c>
      <c r="I176" s="35"/>
    </row>
    <row r="177" spans="1:9" ht="33.75" x14ac:dyDescent="0.2">
      <c r="A177" s="28" t="s">
        <v>391</v>
      </c>
      <c r="B177" s="29" t="s">
        <v>50</v>
      </c>
      <c r="C177" s="29">
        <v>104</v>
      </c>
      <c r="D177" s="39" t="s">
        <v>2931</v>
      </c>
      <c r="E177" s="41" t="s">
        <v>32</v>
      </c>
      <c r="F177" s="34">
        <v>13</v>
      </c>
      <c r="G177" s="33">
        <f>COMPOSIÇÕES!H2017</f>
        <v>174.648</v>
      </c>
      <c r="H177" s="34">
        <f t="shared" si="8"/>
        <v>2270.424</v>
      </c>
      <c r="I177" s="35"/>
    </row>
    <row r="178" spans="1:9" ht="22.5" x14ac:dyDescent="0.2">
      <c r="A178" s="28" t="s">
        <v>393</v>
      </c>
      <c r="B178" s="29" t="s">
        <v>50</v>
      </c>
      <c r="C178" s="29">
        <v>107</v>
      </c>
      <c r="D178" s="39" t="s">
        <v>2934</v>
      </c>
      <c r="E178" s="41" t="s">
        <v>32</v>
      </c>
      <c r="F178" s="34">
        <v>2</v>
      </c>
      <c r="G178" s="33">
        <f>COMPOSIÇÕES!H2046</f>
        <v>253.42500000000001</v>
      </c>
      <c r="H178" s="34">
        <f t="shared" si="8"/>
        <v>506.85</v>
      </c>
      <c r="I178" s="35"/>
    </row>
    <row r="179" spans="1:9" ht="22.5" x14ac:dyDescent="0.2">
      <c r="A179" s="28" t="s">
        <v>395</v>
      </c>
      <c r="B179" s="29" t="s">
        <v>50</v>
      </c>
      <c r="C179" s="29">
        <v>108</v>
      </c>
      <c r="D179" s="39" t="s">
        <v>396</v>
      </c>
      <c r="E179" s="41" t="s">
        <v>32</v>
      </c>
      <c r="F179" s="102">
        <v>2</v>
      </c>
      <c r="G179" s="33">
        <f>COMPOSIÇÕES!H2056</f>
        <v>24166.5</v>
      </c>
      <c r="H179" s="34">
        <f t="shared" si="8"/>
        <v>48333</v>
      </c>
      <c r="I179" s="35"/>
    </row>
    <row r="180" spans="1:9" x14ac:dyDescent="0.2">
      <c r="A180" s="28" t="s">
        <v>397</v>
      </c>
      <c r="B180" s="29" t="s">
        <v>50</v>
      </c>
      <c r="C180" s="29">
        <v>112</v>
      </c>
      <c r="D180" s="39" t="s">
        <v>398</v>
      </c>
      <c r="E180" s="41" t="s">
        <v>32</v>
      </c>
      <c r="F180" s="102">
        <v>9</v>
      </c>
      <c r="G180" s="33">
        <f>COMPOSIÇÕES!$H$2131</f>
        <v>337.90000000000003</v>
      </c>
      <c r="H180" s="34">
        <f t="shared" si="8"/>
        <v>3041.1000000000004</v>
      </c>
      <c r="I180" s="35"/>
    </row>
    <row r="181" spans="1:9" x14ac:dyDescent="0.2">
      <c r="A181" s="28" t="s">
        <v>399</v>
      </c>
      <c r="B181" s="29" t="s">
        <v>50</v>
      </c>
      <c r="C181" s="29">
        <v>113</v>
      </c>
      <c r="D181" s="39" t="s">
        <v>400</v>
      </c>
      <c r="E181" s="41" t="s">
        <v>32</v>
      </c>
      <c r="F181" s="102">
        <v>6</v>
      </c>
      <c r="G181" s="33">
        <f>COMPOSIÇÕES!$H$2146</f>
        <v>331.10599999999999</v>
      </c>
      <c r="H181" s="34">
        <f t="shared" si="8"/>
        <v>1986.636</v>
      </c>
      <c r="I181" s="35"/>
    </row>
    <row r="182" spans="1:9" x14ac:dyDescent="0.2">
      <c r="A182" s="28" t="s">
        <v>401</v>
      </c>
      <c r="B182" s="29" t="s">
        <v>50</v>
      </c>
      <c r="C182" s="29">
        <v>114</v>
      </c>
      <c r="D182" s="39" t="s">
        <v>402</v>
      </c>
      <c r="E182" s="41" t="s">
        <v>32</v>
      </c>
      <c r="F182" s="102">
        <v>4</v>
      </c>
      <c r="G182" s="33">
        <f>COMPOSIÇÕES!$H$2163</f>
        <v>337.90000000000003</v>
      </c>
      <c r="H182" s="34">
        <f t="shared" si="8"/>
        <v>1351.6000000000001</v>
      </c>
      <c r="I182" s="35"/>
    </row>
    <row r="183" spans="1:9" x14ac:dyDescent="0.2">
      <c r="A183" s="28" t="s">
        <v>403</v>
      </c>
      <c r="B183" s="29" t="s">
        <v>50</v>
      </c>
      <c r="C183" s="29">
        <v>115</v>
      </c>
      <c r="D183" s="39" t="s">
        <v>404</v>
      </c>
      <c r="E183" s="41" t="s">
        <v>32</v>
      </c>
      <c r="F183" s="102">
        <v>1</v>
      </c>
      <c r="G183" s="33">
        <f>COMPOSIÇÕES!$H$2172</f>
        <v>277.33</v>
      </c>
      <c r="H183" s="34">
        <f t="shared" si="8"/>
        <v>277.33</v>
      </c>
      <c r="I183" s="35"/>
    </row>
    <row r="184" spans="1:9" x14ac:dyDescent="0.2">
      <c r="A184" s="28" t="s">
        <v>405</v>
      </c>
      <c r="B184" s="29" t="s">
        <v>50</v>
      </c>
      <c r="C184" s="29">
        <v>116</v>
      </c>
      <c r="D184" s="39" t="s">
        <v>406</v>
      </c>
      <c r="E184" s="41" t="s">
        <v>32</v>
      </c>
      <c r="F184" s="102">
        <v>1</v>
      </c>
      <c r="G184" s="33">
        <f>COMPOSIÇÕES!$H$2184</f>
        <v>341.45135000000005</v>
      </c>
      <c r="H184" s="34">
        <f t="shared" si="8"/>
        <v>341.45135000000005</v>
      </c>
      <c r="I184" s="35"/>
    </row>
    <row r="185" spans="1:9" x14ac:dyDescent="0.2">
      <c r="A185" s="28" t="s">
        <v>407</v>
      </c>
      <c r="B185" s="29" t="s">
        <v>50</v>
      </c>
      <c r="C185" s="29">
        <v>117</v>
      </c>
      <c r="D185" s="39" t="s">
        <v>408</v>
      </c>
      <c r="E185" s="41" t="s">
        <v>32</v>
      </c>
      <c r="F185" s="102">
        <v>1</v>
      </c>
      <c r="G185" s="33">
        <f>COMPOSIÇÕES!$H$2194</f>
        <v>54.82</v>
      </c>
      <c r="H185" s="34">
        <f t="shared" si="8"/>
        <v>54.82</v>
      </c>
      <c r="I185" s="35"/>
    </row>
    <row r="186" spans="1:9" x14ac:dyDescent="0.2">
      <c r="A186" s="19" t="s">
        <v>409</v>
      </c>
      <c r="B186" s="22"/>
      <c r="C186" s="22"/>
      <c r="D186" s="100" t="s">
        <v>410</v>
      </c>
      <c r="E186" s="22"/>
      <c r="F186" s="22"/>
      <c r="G186" s="103"/>
      <c r="H186" s="47"/>
      <c r="I186" s="35"/>
    </row>
    <row r="187" spans="1:9" ht="22.5" x14ac:dyDescent="0.2">
      <c r="A187" s="28" t="s">
        <v>411</v>
      </c>
      <c r="B187" s="87" t="s">
        <v>22</v>
      </c>
      <c r="C187" s="87">
        <v>90438</v>
      </c>
      <c r="D187" s="39" t="s">
        <v>412</v>
      </c>
      <c r="E187" s="41" t="s">
        <v>48</v>
      </c>
      <c r="F187" s="102">
        <v>2</v>
      </c>
      <c r="G187" s="33">
        <f>COMPOSIÇÕES!$H$2065</f>
        <v>33.427580000000006</v>
      </c>
      <c r="H187" s="34">
        <f>G187*F187</f>
        <v>66.855160000000012</v>
      </c>
      <c r="I187" s="35"/>
    </row>
    <row r="188" spans="1:9" ht="22.5" x14ac:dyDescent="0.2">
      <c r="A188" s="28" t="s">
        <v>413</v>
      </c>
      <c r="B188" s="29" t="s">
        <v>50</v>
      </c>
      <c r="C188" s="29">
        <v>109</v>
      </c>
      <c r="D188" s="39" t="s">
        <v>414</v>
      </c>
      <c r="E188" s="41" t="s">
        <v>415</v>
      </c>
      <c r="F188" s="34">
        <v>1</v>
      </c>
      <c r="G188" s="33">
        <f>COMPOSIÇÕES!$H$2075</f>
        <v>3853.75</v>
      </c>
      <c r="H188" s="34">
        <f>G188*F188</f>
        <v>3853.75</v>
      </c>
      <c r="I188" s="35"/>
    </row>
    <row r="189" spans="1:9" ht="33.75" customHeight="1" x14ac:dyDescent="0.2">
      <c r="A189" s="28" t="s">
        <v>416</v>
      </c>
      <c r="B189" s="29" t="s">
        <v>50</v>
      </c>
      <c r="C189" s="29">
        <v>110</v>
      </c>
      <c r="D189" s="39" t="s">
        <v>417</v>
      </c>
      <c r="E189" s="41" t="s">
        <v>86</v>
      </c>
      <c r="F189" s="34">
        <v>3</v>
      </c>
      <c r="G189" s="33">
        <f>COMPOSIÇÕES!$H$2095</f>
        <v>3882.1285699999999</v>
      </c>
      <c r="H189" s="34">
        <f>G189*F189</f>
        <v>11646.385709999999</v>
      </c>
      <c r="I189" s="35"/>
    </row>
    <row r="190" spans="1:9" ht="22.5" x14ac:dyDescent="0.2">
      <c r="A190" s="28" t="s">
        <v>418</v>
      </c>
      <c r="B190" s="49" t="s">
        <v>50</v>
      </c>
      <c r="C190" s="29">
        <v>111</v>
      </c>
      <c r="D190" s="39" t="s">
        <v>419</v>
      </c>
      <c r="E190" s="41" t="s">
        <v>420</v>
      </c>
      <c r="F190" s="34">
        <v>16.4285</v>
      </c>
      <c r="G190" s="33">
        <f>COMPOSIÇÕES!$H$2103</f>
        <v>14.11</v>
      </c>
      <c r="H190" s="34">
        <f>G190*F190</f>
        <v>231.80613499999998</v>
      </c>
      <c r="I190" s="35"/>
    </row>
    <row r="191" spans="1:9" ht="45" x14ac:dyDescent="0.2">
      <c r="A191" s="28" t="s">
        <v>421</v>
      </c>
      <c r="B191" s="29" t="s">
        <v>50</v>
      </c>
      <c r="C191" s="29">
        <v>118</v>
      </c>
      <c r="D191" s="39" t="s">
        <v>422</v>
      </c>
      <c r="E191" s="41" t="s">
        <v>86</v>
      </c>
      <c r="F191" s="34">
        <v>1</v>
      </c>
      <c r="G191" s="33">
        <f>COMPOSIÇÕES!$H$2215</f>
        <v>11836.954400000001</v>
      </c>
      <c r="H191" s="34">
        <f>G191*F191</f>
        <v>11836.954400000001</v>
      </c>
      <c r="I191" s="35"/>
    </row>
    <row r="192" spans="1:9" x14ac:dyDescent="0.2">
      <c r="A192" s="104"/>
      <c r="B192" s="105"/>
      <c r="C192" s="105"/>
      <c r="D192" s="106"/>
      <c r="E192" s="107"/>
      <c r="F192" s="805" t="s">
        <v>96</v>
      </c>
      <c r="G192" s="805"/>
      <c r="H192" s="108">
        <f>SUM(H140:H191)</f>
        <v>1016294.0763807503</v>
      </c>
      <c r="I192" s="35"/>
    </row>
    <row r="193" spans="1:9" ht="22.5" x14ac:dyDescent="0.2">
      <c r="A193" s="19" t="s">
        <v>423</v>
      </c>
      <c r="B193" s="20"/>
      <c r="C193" s="20"/>
      <c r="D193" s="95" t="s">
        <v>424</v>
      </c>
      <c r="E193" s="22"/>
      <c r="F193" s="22"/>
      <c r="G193" s="22"/>
      <c r="H193" s="47"/>
      <c r="I193" s="35"/>
    </row>
    <row r="194" spans="1:9" ht="22.5" x14ac:dyDescent="0.2">
      <c r="A194" s="28" t="s">
        <v>425</v>
      </c>
      <c r="B194" s="29" t="s">
        <v>182</v>
      </c>
      <c r="C194" s="29">
        <v>37</v>
      </c>
      <c r="D194" s="39" t="s">
        <v>426</v>
      </c>
      <c r="E194" s="31" t="s">
        <v>310</v>
      </c>
      <c r="F194" s="109">
        <v>189.03</v>
      </c>
      <c r="G194" s="33">
        <f>COMPOSIÇÕES!$H$545</f>
        <v>7.0549999999999997</v>
      </c>
      <c r="H194" s="34">
        <f t="shared" ref="H194:H210" si="9">G194*F194</f>
        <v>1333.6066499999999</v>
      </c>
      <c r="I194" s="35"/>
    </row>
    <row r="195" spans="1:9" x14ac:dyDescent="0.2">
      <c r="A195" s="28" t="s">
        <v>427</v>
      </c>
      <c r="B195" s="29" t="s">
        <v>182</v>
      </c>
      <c r="C195" s="29">
        <v>38</v>
      </c>
      <c r="D195" s="36" t="s">
        <v>314</v>
      </c>
      <c r="E195" s="31" t="s">
        <v>310</v>
      </c>
      <c r="F195" s="34">
        <v>189.03</v>
      </c>
      <c r="G195" s="33">
        <f>COMPOSIÇÕES!$H$554</f>
        <v>21.686999999999998</v>
      </c>
      <c r="H195" s="34">
        <f t="shared" si="9"/>
        <v>4099.4936099999995</v>
      </c>
      <c r="I195" s="35"/>
    </row>
    <row r="196" spans="1:9" x14ac:dyDescent="0.2">
      <c r="A196" s="28" t="s">
        <v>428</v>
      </c>
      <c r="B196" s="29" t="s">
        <v>182</v>
      </c>
      <c r="C196" s="29">
        <v>96</v>
      </c>
      <c r="D196" s="36" t="s">
        <v>316</v>
      </c>
      <c r="E196" s="41" t="s">
        <v>310</v>
      </c>
      <c r="F196" s="34">
        <v>189.03</v>
      </c>
      <c r="G196" s="33">
        <f>COMPOSIÇÕES!$H$1881</f>
        <v>728.15</v>
      </c>
      <c r="H196" s="34">
        <f t="shared" si="9"/>
        <v>137642.19449999998</v>
      </c>
      <c r="I196" s="35"/>
    </row>
    <row r="197" spans="1:9" x14ac:dyDescent="0.2">
      <c r="A197" s="28" t="s">
        <v>429</v>
      </c>
      <c r="B197" s="29" t="s">
        <v>182</v>
      </c>
      <c r="C197" s="29" t="s">
        <v>430</v>
      </c>
      <c r="D197" s="36" t="s">
        <v>319</v>
      </c>
      <c r="E197" s="41" t="s">
        <v>310</v>
      </c>
      <c r="F197" s="34">
        <v>30.94</v>
      </c>
      <c r="G197" s="33">
        <f>COMPOSIÇÕES!$H$1890</f>
        <v>374</v>
      </c>
      <c r="H197" s="34">
        <f t="shared" si="9"/>
        <v>11571.560000000001</v>
      </c>
      <c r="I197" s="35"/>
    </row>
    <row r="198" spans="1:9" x14ac:dyDescent="0.2">
      <c r="A198" s="28" t="s">
        <v>431</v>
      </c>
      <c r="B198" s="29" t="s">
        <v>182</v>
      </c>
      <c r="C198" s="29">
        <v>40</v>
      </c>
      <c r="D198" s="36" t="s">
        <v>321</v>
      </c>
      <c r="E198" s="31" t="s">
        <v>48</v>
      </c>
      <c r="F198" s="34">
        <v>25</v>
      </c>
      <c r="G198" s="33">
        <f>COMPOSIÇÕES!$H$570</f>
        <v>470.53500000000003</v>
      </c>
      <c r="H198" s="34">
        <f t="shared" si="9"/>
        <v>11763.375</v>
      </c>
      <c r="I198" s="35"/>
    </row>
    <row r="199" spans="1:9" x14ac:dyDescent="0.2">
      <c r="A199" s="28" t="s">
        <v>432</v>
      </c>
      <c r="B199" s="29" t="s">
        <v>182</v>
      </c>
      <c r="C199" s="29">
        <v>41</v>
      </c>
      <c r="D199" s="36" t="s">
        <v>323</v>
      </c>
      <c r="E199" s="31" t="s">
        <v>48</v>
      </c>
      <c r="F199" s="34">
        <v>10</v>
      </c>
      <c r="G199" s="33">
        <f>COMPOSIÇÕES!$H$584</f>
        <v>348.65706666666665</v>
      </c>
      <c r="H199" s="34">
        <f t="shared" si="9"/>
        <v>3486.5706666666665</v>
      </c>
      <c r="I199" s="35"/>
    </row>
    <row r="200" spans="1:9" x14ac:dyDescent="0.2">
      <c r="A200" s="28" t="s">
        <v>433</v>
      </c>
      <c r="B200" s="29" t="s">
        <v>182</v>
      </c>
      <c r="C200" s="29">
        <v>42</v>
      </c>
      <c r="D200" s="36" t="s">
        <v>325</v>
      </c>
      <c r="E200" s="31" t="s">
        <v>48</v>
      </c>
      <c r="F200" s="34">
        <v>36</v>
      </c>
      <c r="G200" s="33">
        <f>COMPOSIÇÕES!$H$598</f>
        <v>118.35433333333333</v>
      </c>
      <c r="H200" s="34">
        <f t="shared" si="9"/>
        <v>4260.7559999999994</v>
      </c>
      <c r="I200" s="35"/>
    </row>
    <row r="201" spans="1:9" x14ac:dyDescent="0.2">
      <c r="A201" s="28" t="s">
        <v>434</v>
      </c>
      <c r="B201" s="29" t="s">
        <v>182</v>
      </c>
      <c r="C201" s="29">
        <v>43</v>
      </c>
      <c r="D201" s="36" t="s">
        <v>327</v>
      </c>
      <c r="E201" s="41" t="s">
        <v>56</v>
      </c>
      <c r="F201" s="34">
        <v>36</v>
      </c>
      <c r="G201" s="33">
        <f>COMPOSIÇÕES!$H$609</f>
        <v>366.81629999999996</v>
      </c>
      <c r="H201" s="34">
        <f t="shared" si="9"/>
        <v>13205.386799999998</v>
      </c>
      <c r="I201" s="35"/>
    </row>
    <row r="202" spans="1:9" x14ac:dyDescent="0.2">
      <c r="A202" s="28" t="s">
        <v>435</v>
      </c>
      <c r="B202" s="29" t="s">
        <v>182</v>
      </c>
      <c r="C202" s="29">
        <v>44</v>
      </c>
      <c r="D202" s="36" t="s">
        <v>329</v>
      </c>
      <c r="E202" s="31" t="s">
        <v>25</v>
      </c>
      <c r="F202" s="34">
        <v>189.03</v>
      </c>
      <c r="G202" s="33">
        <f>COMPOSIÇÕES!$H$623</f>
        <v>136.6591</v>
      </c>
      <c r="H202" s="34">
        <f t="shared" si="9"/>
        <v>25832.669673</v>
      </c>
      <c r="I202" s="35"/>
    </row>
    <row r="203" spans="1:9" x14ac:dyDescent="0.2">
      <c r="A203" s="28" t="s">
        <v>436</v>
      </c>
      <c r="B203" s="29" t="s">
        <v>182</v>
      </c>
      <c r="C203" s="29">
        <v>45</v>
      </c>
      <c r="D203" s="36" t="s">
        <v>331</v>
      </c>
      <c r="E203" s="31" t="s">
        <v>25</v>
      </c>
      <c r="F203" s="34">
        <v>189.03</v>
      </c>
      <c r="G203" s="33">
        <f>COMPOSIÇÕES!$H$636</f>
        <v>273.87259999999998</v>
      </c>
      <c r="H203" s="34">
        <f t="shared" si="9"/>
        <v>51770.137577999994</v>
      </c>
      <c r="I203" s="35"/>
    </row>
    <row r="204" spans="1:9" x14ac:dyDescent="0.2">
      <c r="A204" s="28" t="s">
        <v>437</v>
      </c>
      <c r="B204" s="29" t="s">
        <v>182</v>
      </c>
      <c r="C204" s="29">
        <v>46</v>
      </c>
      <c r="D204" s="36" t="s">
        <v>333</v>
      </c>
      <c r="E204" s="31" t="s">
        <v>310</v>
      </c>
      <c r="F204" s="34">
        <v>189.03</v>
      </c>
      <c r="G204" s="33">
        <f>COMPOSIÇÕES!$H$650</f>
        <v>104.67212000000001</v>
      </c>
      <c r="H204" s="34">
        <f t="shared" si="9"/>
        <v>19786.170843600001</v>
      </c>
      <c r="I204" s="35"/>
    </row>
    <row r="205" spans="1:9" x14ac:dyDescent="0.2">
      <c r="A205" s="28" t="s">
        <v>438</v>
      </c>
      <c r="B205" s="29" t="s">
        <v>182</v>
      </c>
      <c r="C205" s="29">
        <v>47</v>
      </c>
      <c r="D205" s="36" t="s">
        <v>335</v>
      </c>
      <c r="E205" s="31" t="s">
        <v>25</v>
      </c>
      <c r="F205" s="34">
        <v>573.61919999999998</v>
      </c>
      <c r="G205" s="33">
        <f>COMPOSIÇÕES!$H$661</f>
        <v>21.779199999999996</v>
      </c>
      <c r="H205" s="34">
        <f t="shared" si="9"/>
        <v>12492.967280639998</v>
      </c>
      <c r="I205" s="35"/>
    </row>
    <row r="206" spans="1:9" ht="22.5" x14ac:dyDescent="0.2">
      <c r="A206" s="28" t="s">
        <v>439</v>
      </c>
      <c r="B206" s="29" t="s">
        <v>182</v>
      </c>
      <c r="C206" s="29">
        <v>120</v>
      </c>
      <c r="D206" s="39" t="s">
        <v>440</v>
      </c>
      <c r="E206" s="41" t="s">
        <v>25</v>
      </c>
      <c r="F206" s="34">
        <v>310.97000000000003</v>
      </c>
      <c r="G206" s="33">
        <f>COMPOSIÇÕES!$H$2238</f>
        <v>71.872000000000028</v>
      </c>
      <c r="H206" s="34">
        <f t="shared" si="9"/>
        <v>22350.035840000011</v>
      </c>
      <c r="I206" s="110"/>
    </row>
    <row r="207" spans="1:9" ht="22.5" x14ac:dyDescent="0.2">
      <c r="A207" s="28" t="s">
        <v>441</v>
      </c>
      <c r="B207" s="29" t="s">
        <v>182</v>
      </c>
      <c r="C207" s="29">
        <v>48</v>
      </c>
      <c r="D207" s="39" t="s">
        <v>442</v>
      </c>
      <c r="E207" s="41" t="s">
        <v>25</v>
      </c>
      <c r="F207" s="34">
        <v>44.673000000000002</v>
      </c>
      <c r="G207" s="33">
        <f>COMPOSIÇÕES!$H$672</f>
        <v>22.579900000000002</v>
      </c>
      <c r="H207" s="34">
        <f t="shared" si="9"/>
        <v>1008.7118727000002</v>
      </c>
      <c r="I207" s="35"/>
    </row>
    <row r="208" spans="1:9" x14ac:dyDescent="0.2">
      <c r="A208" s="28" t="s">
        <v>443</v>
      </c>
      <c r="B208" s="29" t="s">
        <v>22</v>
      </c>
      <c r="C208" s="29">
        <v>88486</v>
      </c>
      <c r="D208" s="36" t="s">
        <v>342</v>
      </c>
      <c r="E208" s="41" t="s">
        <v>25</v>
      </c>
      <c r="F208" s="34">
        <v>757.35</v>
      </c>
      <c r="G208" s="33">
        <f>COMPOSIÇÕES!$H$694</f>
        <v>8.3503100000000003</v>
      </c>
      <c r="H208" s="34">
        <f t="shared" si="9"/>
        <v>6324.1072785000006</v>
      </c>
      <c r="I208" s="35"/>
    </row>
    <row r="209" spans="1:9" ht="22.5" x14ac:dyDescent="0.2">
      <c r="A209" s="28" t="s">
        <v>444</v>
      </c>
      <c r="B209" s="29" t="s">
        <v>182</v>
      </c>
      <c r="C209" s="29">
        <v>97</v>
      </c>
      <c r="D209" s="39" t="s">
        <v>445</v>
      </c>
      <c r="E209" s="41" t="s">
        <v>25</v>
      </c>
      <c r="F209" s="34">
        <v>103.16</v>
      </c>
      <c r="G209" s="33">
        <f>COMPOSIÇÕES!$H$1899</f>
        <v>112.1709965102753</v>
      </c>
      <c r="H209" s="34">
        <f t="shared" si="9"/>
        <v>11571.56</v>
      </c>
      <c r="I209" s="35"/>
    </row>
    <row r="210" spans="1:9" x14ac:dyDescent="0.2">
      <c r="A210" s="28" t="s">
        <v>446</v>
      </c>
      <c r="B210" s="29" t="s">
        <v>22</v>
      </c>
      <c r="C210" s="29" t="s">
        <v>349</v>
      </c>
      <c r="D210" s="39" t="s">
        <v>447</v>
      </c>
      <c r="E210" s="41" t="s">
        <v>25</v>
      </c>
      <c r="F210" s="34">
        <v>26.45</v>
      </c>
      <c r="G210" s="33">
        <f>COMPOSIÇÕES!$H$2085</f>
        <v>10.787699999999999</v>
      </c>
      <c r="H210" s="34">
        <f t="shared" si="9"/>
        <v>285.33466499999997</v>
      </c>
      <c r="I210" s="35"/>
    </row>
    <row r="211" spans="1:9" x14ac:dyDescent="0.2">
      <c r="A211" s="19" t="s">
        <v>448</v>
      </c>
      <c r="B211" s="22"/>
      <c r="C211" s="22"/>
      <c r="D211" s="100" t="s">
        <v>352</v>
      </c>
      <c r="E211" s="22"/>
      <c r="F211" s="22"/>
      <c r="G211" s="22"/>
      <c r="H211" s="47"/>
      <c r="I211" s="35"/>
    </row>
    <row r="212" spans="1:9" ht="67.5" x14ac:dyDescent="0.2">
      <c r="A212" s="28" t="s">
        <v>449</v>
      </c>
      <c r="B212" s="29" t="s">
        <v>182</v>
      </c>
      <c r="C212" s="29">
        <v>49</v>
      </c>
      <c r="D212" s="39" t="s">
        <v>450</v>
      </c>
      <c r="E212" s="41" t="s">
        <v>355</v>
      </c>
      <c r="F212" s="99">
        <v>22</v>
      </c>
      <c r="G212" s="33">
        <f>COMPOSIÇÕES!$H$708</f>
        <v>141.3954</v>
      </c>
      <c r="H212" s="34">
        <f t="shared" ref="H212:H221" si="10">G212*F212</f>
        <v>3110.6988000000001</v>
      </c>
      <c r="I212" s="35"/>
    </row>
    <row r="213" spans="1:9" x14ac:dyDescent="0.2">
      <c r="A213" s="28" t="s">
        <v>451</v>
      </c>
      <c r="B213" s="29" t="s">
        <v>182</v>
      </c>
      <c r="C213" s="29">
        <v>50</v>
      </c>
      <c r="D213" s="101" t="s">
        <v>357</v>
      </c>
      <c r="E213" s="41" t="s">
        <v>355</v>
      </c>
      <c r="F213" s="34">
        <v>12</v>
      </c>
      <c r="G213" s="33">
        <f>COMPOSIÇÕES!$H$724</f>
        <v>118.919</v>
      </c>
      <c r="H213" s="34">
        <f t="shared" si="10"/>
        <v>1427.028</v>
      </c>
      <c r="I213" s="35"/>
    </row>
    <row r="214" spans="1:9" ht="22.5" x14ac:dyDescent="0.2">
      <c r="A214" s="28" t="s">
        <v>453</v>
      </c>
      <c r="B214" s="29" t="s">
        <v>182</v>
      </c>
      <c r="C214" s="29">
        <v>51</v>
      </c>
      <c r="D214" s="101" t="s">
        <v>359</v>
      </c>
      <c r="E214" s="41" t="s">
        <v>355</v>
      </c>
      <c r="F214" s="34">
        <v>15</v>
      </c>
      <c r="G214" s="33">
        <f>COMPOSIÇÕES!$H$741</f>
        <v>229.90700000000004</v>
      </c>
      <c r="H214" s="34">
        <f t="shared" si="10"/>
        <v>3448.6050000000005</v>
      </c>
      <c r="I214" s="35"/>
    </row>
    <row r="215" spans="1:9" x14ac:dyDescent="0.2">
      <c r="A215" s="28" t="s">
        <v>454</v>
      </c>
      <c r="B215" s="29" t="s">
        <v>182</v>
      </c>
      <c r="C215" s="29">
        <v>52</v>
      </c>
      <c r="D215" s="101" t="s">
        <v>455</v>
      </c>
      <c r="E215" s="41" t="s">
        <v>355</v>
      </c>
      <c r="F215" s="34">
        <v>2</v>
      </c>
      <c r="G215" s="33">
        <f>COMPOSIÇÕES!$H$758</f>
        <v>230.54700000000003</v>
      </c>
      <c r="H215" s="34">
        <f t="shared" si="10"/>
        <v>461.09400000000005</v>
      </c>
      <c r="I215" s="35"/>
    </row>
    <row r="216" spans="1:9" ht="22.5" x14ac:dyDescent="0.2">
      <c r="A216" s="28" t="s">
        <v>456</v>
      </c>
      <c r="B216" s="29" t="s">
        <v>182</v>
      </c>
      <c r="C216" s="29">
        <v>121</v>
      </c>
      <c r="D216" s="111" t="s">
        <v>457</v>
      </c>
      <c r="E216" s="41" t="s">
        <v>355</v>
      </c>
      <c r="F216" s="34">
        <v>1</v>
      </c>
      <c r="G216" s="33">
        <f>COMPOSIÇÕES!$H$2251</f>
        <v>512.29</v>
      </c>
      <c r="H216" s="34">
        <f t="shared" si="10"/>
        <v>512.29</v>
      </c>
      <c r="I216" s="35"/>
    </row>
    <row r="217" spans="1:9" ht="22.5" x14ac:dyDescent="0.2">
      <c r="A217" s="28" t="s">
        <v>458</v>
      </c>
      <c r="B217" s="29" t="s">
        <v>182</v>
      </c>
      <c r="C217" s="29">
        <v>54</v>
      </c>
      <c r="D217" s="39" t="s">
        <v>377</v>
      </c>
      <c r="E217" s="41" t="s">
        <v>32</v>
      </c>
      <c r="F217" s="34">
        <v>5</v>
      </c>
      <c r="G217" s="33">
        <f>COMPOSIÇÕES!$H$854</f>
        <v>185.095</v>
      </c>
      <c r="H217" s="34">
        <f t="shared" si="10"/>
        <v>925.47500000000002</v>
      </c>
      <c r="I217" s="35"/>
    </row>
    <row r="218" spans="1:9" ht="24" customHeight="1" x14ac:dyDescent="0.2">
      <c r="A218" s="28" t="s">
        <v>459</v>
      </c>
      <c r="B218" s="29" t="s">
        <v>182</v>
      </c>
      <c r="C218" s="29">
        <v>102</v>
      </c>
      <c r="D218" s="39" t="s">
        <v>2935</v>
      </c>
      <c r="E218" s="41" t="s">
        <v>32</v>
      </c>
      <c r="F218" s="99">
        <v>12</v>
      </c>
      <c r="G218" s="33">
        <f>COMPOSIÇÕES!$H$1997</f>
        <v>1324.088</v>
      </c>
      <c r="H218" s="34">
        <f t="shared" si="10"/>
        <v>15889.056</v>
      </c>
      <c r="I218" s="35"/>
    </row>
    <row r="219" spans="1:9" ht="22.5" x14ac:dyDescent="0.2">
      <c r="A219" s="28" t="s">
        <v>461</v>
      </c>
      <c r="B219" s="29" t="s">
        <v>182</v>
      </c>
      <c r="C219" s="41">
        <v>103</v>
      </c>
      <c r="D219" s="39" t="s">
        <v>2932</v>
      </c>
      <c r="E219" s="41" t="s">
        <v>32</v>
      </c>
      <c r="F219" s="34">
        <v>12</v>
      </c>
      <c r="G219" s="33">
        <f>COMPOSIÇÕES!$H$2007</f>
        <v>2072.828</v>
      </c>
      <c r="H219" s="34">
        <f t="shared" si="10"/>
        <v>24873.936000000002</v>
      </c>
      <c r="I219" s="35"/>
    </row>
    <row r="220" spans="1:9" ht="22.5" x14ac:dyDescent="0.2">
      <c r="A220" s="28" t="s">
        <v>463</v>
      </c>
      <c r="B220" s="29" t="s">
        <v>182</v>
      </c>
      <c r="C220" s="41">
        <v>108</v>
      </c>
      <c r="D220" s="39" t="s">
        <v>396</v>
      </c>
      <c r="E220" s="41" t="s">
        <v>41</v>
      </c>
      <c r="F220" s="34">
        <v>1</v>
      </c>
      <c r="G220" s="33">
        <f>COMPOSIÇÕES!$H$2056</f>
        <v>24166.5</v>
      </c>
      <c r="H220" s="34">
        <f t="shared" si="10"/>
        <v>24166.5</v>
      </c>
      <c r="I220" s="35"/>
    </row>
    <row r="221" spans="1:9" x14ac:dyDescent="0.2">
      <c r="A221" s="28" t="s">
        <v>464</v>
      </c>
      <c r="B221" s="29" t="s">
        <v>182</v>
      </c>
      <c r="C221" s="41">
        <v>144</v>
      </c>
      <c r="D221" s="36" t="s">
        <v>465</v>
      </c>
      <c r="E221" s="41" t="s">
        <v>32</v>
      </c>
      <c r="F221" s="34">
        <v>2</v>
      </c>
      <c r="G221" s="33">
        <f>COMPOSIÇÕES!$H$2483</f>
        <v>234.65600000000001</v>
      </c>
      <c r="H221" s="34">
        <f t="shared" si="10"/>
        <v>469.31200000000001</v>
      </c>
      <c r="I221" s="35"/>
    </row>
    <row r="222" spans="1:9" x14ac:dyDescent="0.2">
      <c r="A222" s="90"/>
      <c r="B222" s="112"/>
      <c r="C222" s="113"/>
      <c r="D222" s="114"/>
      <c r="E222" s="113"/>
      <c r="F222" s="804" t="s">
        <v>96</v>
      </c>
      <c r="G222" s="804"/>
      <c r="H222" s="46">
        <f>SUM(H194:H221)</f>
        <v>414068.63305810647</v>
      </c>
      <c r="I222" s="35"/>
    </row>
    <row r="223" spans="1:9" x14ac:dyDescent="0.2">
      <c r="A223" s="19" t="s">
        <v>466</v>
      </c>
      <c r="B223" s="115"/>
      <c r="C223" s="115"/>
      <c r="D223" s="21" t="s">
        <v>467</v>
      </c>
      <c r="E223" s="22"/>
      <c r="F223" s="22"/>
      <c r="G223" s="22"/>
      <c r="H223" s="47"/>
      <c r="I223" s="35"/>
    </row>
    <row r="224" spans="1:9" x14ac:dyDescent="0.2">
      <c r="A224" s="28" t="s">
        <v>468</v>
      </c>
      <c r="B224" s="41" t="s">
        <v>182</v>
      </c>
      <c r="C224" s="41">
        <v>55</v>
      </c>
      <c r="D224" s="36" t="s">
        <v>469</v>
      </c>
      <c r="E224" s="31" t="s">
        <v>25</v>
      </c>
      <c r="F224" s="34">
        <v>294.02</v>
      </c>
      <c r="G224" s="33">
        <f>COMPOSIÇÕES!$H$901</f>
        <v>18.98415</v>
      </c>
      <c r="H224" s="34">
        <f t="shared" ref="H224:H232" si="11">G224*F224</f>
        <v>5581.7197829999996</v>
      </c>
      <c r="I224" s="35"/>
    </row>
    <row r="225" spans="1:9" x14ac:dyDescent="0.2">
      <c r="A225" s="28" t="s">
        <v>470</v>
      </c>
      <c r="B225" s="41" t="s">
        <v>182</v>
      </c>
      <c r="C225" s="41">
        <v>56</v>
      </c>
      <c r="D225" s="36" t="s">
        <v>471</v>
      </c>
      <c r="E225" s="31" t="s">
        <v>25</v>
      </c>
      <c r="F225" s="34">
        <v>294.02</v>
      </c>
      <c r="G225" s="33">
        <f>COMPOSIÇÕES!$H$909</f>
        <v>7.0549999999999997</v>
      </c>
      <c r="H225" s="34">
        <f t="shared" si="11"/>
        <v>2074.3110999999999</v>
      </c>
      <c r="I225" s="35"/>
    </row>
    <row r="226" spans="1:9" x14ac:dyDescent="0.2">
      <c r="A226" s="28" t="s">
        <v>472</v>
      </c>
      <c r="B226" s="41" t="s">
        <v>182</v>
      </c>
      <c r="C226" s="41">
        <v>57</v>
      </c>
      <c r="D226" s="36" t="s">
        <v>473</v>
      </c>
      <c r="E226" s="31" t="s">
        <v>25</v>
      </c>
      <c r="F226" s="34">
        <v>294.02</v>
      </c>
      <c r="G226" s="33">
        <f>COMPOSIÇÕES!$H$917</f>
        <v>21.164999999999999</v>
      </c>
      <c r="H226" s="34">
        <f t="shared" si="11"/>
        <v>6222.9332999999997</v>
      </c>
      <c r="I226" s="35"/>
    </row>
    <row r="227" spans="1:9" x14ac:dyDescent="0.2">
      <c r="A227" s="28" t="s">
        <v>474</v>
      </c>
      <c r="B227" s="41" t="s">
        <v>182</v>
      </c>
      <c r="C227" s="41">
        <v>58</v>
      </c>
      <c r="D227" s="36" t="s">
        <v>475</v>
      </c>
      <c r="E227" s="41" t="s">
        <v>25</v>
      </c>
      <c r="F227" s="34">
        <v>294.02</v>
      </c>
      <c r="G227" s="33">
        <f>COMPOSIÇÕES!$H$928</f>
        <v>8.3315000000000001</v>
      </c>
      <c r="H227" s="34">
        <f t="shared" si="11"/>
        <v>2449.62763</v>
      </c>
      <c r="I227" s="35"/>
    </row>
    <row r="228" spans="1:9" x14ac:dyDescent="0.2">
      <c r="A228" s="28" t="s">
        <v>476</v>
      </c>
      <c r="B228" s="41" t="s">
        <v>182</v>
      </c>
      <c r="C228" s="41">
        <v>35</v>
      </c>
      <c r="D228" s="36" t="s">
        <v>300</v>
      </c>
      <c r="E228" s="31" t="s">
        <v>25</v>
      </c>
      <c r="F228" s="34">
        <v>294.02</v>
      </c>
      <c r="G228" s="33">
        <f>COMPOSIÇÕES!$H$529</f>
        <v>116.34</v>
      </c>
      <c r="H228" s="34">
        <f t="shared" si="11"/>
        <v>34206.286800000002</v>
      </c>
      <c r="I228" s="35"/>
    </row>
    <row r="229" spans="1:9" ht="22.5" x14ac:dyDescent="0.2">
      <c r="A229" s="28" t="s">
        <v>477</v>
      </c>
      <c r="B229" s="41" t="s">
        <v>182</v>
      </c>
      <c r="C229" s="41">
        <v>60</v>
      </c>
      <c r="D229" s="39" t="s">
        <v>478</v>
      </c>
      <c r="E229" s="31" t="s">
        <v>25</v>
      </c>
      <c r="F229" s="34">
        <v>294.02</v>
      </c>
      <c r="G229" s="33">
        <f>COMPOSIÇÕES!$H$939</f>
        <v>29.725200000000001</v>
      </c>
      <c r="H229" s="34">
        <f t="shared" si="11"/>
        <v>8739.8033039999991</v>
      </c>
      <c r="I229" s="35"/>
    </row>
    <row r="230" spans="1:9" x14ac:dyDescent="0.2">
      <c r="A230" s="28" t="s">
        <v>479</v>
      </c>
      <c r="B230" s="41" t="s">
        <v>182</v>
      </c>
      <c r="C230" s="41">
        <v>61</v>
      </c>
      <c r="D230" s="39" t="s">
        <v>480</v>
      </c>
      <c r="E230" s="31" t="s">
        <v>25</v>
      </c>
      <c r="F230" s="99">
        <v>294.02</v>
      </c>
      <c r="G230" s="33">
        <f>COMPOSIÇÕES!$H$949</f>
        <v>32.456388000000004</v>
      </c>
      <c r="H230" s="34">
        <f t="shared" si="11"/>
        <v>9542.8271997600004</v>
      </c>
      <c r="I230" s="35"/>
    </row>
    <row r="231" spans="1:9" x14ac:dyDescent="0.2">
      <c r="A231" s="28" t="s">
        <v>481</v>
      </c>
      <c r="B231" s="41" t="s">
        <v>182</v>
      </c>
      <c r="C231" s="41">
        <v>73445</v>
      </c>
      <c r="D231" s="39" t="s">
        <v>482</v>
      </c>
      <c r="E231" s="31" t="s">
        <v>310</v>
      </c>
      <c r="F231" s="34">
        <v>294.02</v>
      </c>
      <c r="G231" s="33">
        <f>COMPOSIÇÕES!$H$960</f>
        <v>7.3229999999999995</v>
      </c>
      <c r="H231" s="34">
        <f t="shared" si="11"/>
        <v>2153.1084599999999</v>
      </c>
      <c r="I231" s="35"/>
    </row>
    <row r="232" spans="1:9" ht="22.5" x14ac:dyDescent="0.2">
      <c r="A232" s="28" t="s">
        <v>483</v>
      </c>
      <c r="B232" s="41" t="s">
        <v>182</v>
      </c>
      <c r="C232" s="41">
        <v>62</v>
      </c>
      <c r="D232" s="39" t="s">
        <v>484</v>
      </c>
      <c r="E232" s="41" t="s">
        <v>48</v>
      </c>
      <c r="F232" s="99">
        <v>34</v>
      </c>
      <c r="G232" s="33">
        <f>COMPOSIÇÕES!$H$983</f>
        <v>2849.7971786764706</v>
      </c>
      <c r="H232" s="34">
        <f t="shared" si="11"/>
        <v>96893.104074999996</v>
      </c>
      <c r="I232" s="35"/>
    </row>
    <row r="233" spans="1:9" x14ac:dyDescent="0.2">
      <c r="A233" s="116"/>
      <c r="B233" s="117"/>
      <c r="C233" s="117"/>
      <c r="D233" s="118"/>
      <c r="E233" s="117"/>
      <c r="F233" s="805" t="s">
        <v>96</v>
      </c>
      <c r="G233" s="805"/>
      <c r="H233" s="108">
        <f>SUM(H224:H232)</f>
        <v>167863.72165175999</v>
      </c>
      <c r="I233" s="35"/>
    </row>
    <row r="234" spans="1:9" x14ac:dyDescent="0.2">
      <c r="A234" s="19" t="s">
        <v>485</v>
      </c>
      <c r="B234" s="115"/>
      <c r="C234" s="115"/>
      <c r="D234" s="21" t="s">
        <v>486</v>
      </c>
      <c r="E234" s="41"/>
      <c r="F234" s="22"/>
      <c r="G234" s="22"/>
      <c r="H234" s="47"/>
      <c r="I234" s="35"/>
    </row>
    <row r="235" spans="1:9" x14ac:dyDescent="0.2">
      <c r="A235" s="119" t="s">
        <v>487</v>
      </c>
      <c r="B235" s="22"/>
      <c r="C235" s="22"/>
      <c r="D235" s="25" t="s">
        <v>488</v>
      </c>
      <c r="E235" s="22"/>
      <c r="F235" s="22"/>
      <c r="G235" s="22"/>
      <c r="H235" s="47"/>
      <c r="I235" s="35"/>
    </row>
    <row r="236" spans="1:9" x14ac:dyDescent="0.2">
      <c r="A236" s="28" t="s">
        <v>489</v>
      </c>
      <c r="B236" s="41" t="s">
        <v>182</v>
      </c>
      <c r="C236" s="41">
        <v>55</v>
      </c>
      <c r="D236" s="36" t="s">
        <v>469</v>
      </c>
      <c r="E236" s="31" t="s">
        <v>25</v>
      </c>
      <c r="F236" s="34">
        <v>1918.7192</v>
      </c>
      <c r="G236" s="33">
        <f>COMPOSIÇÕES!$H$901</f>
        <v>18.98415</v>
      </c>
      <c r="H236" s="34">
        <f t="shared" ref="H236:H258" si="12">G236*F236</f>
        <v>36425.253100679998</v>
      </c>
      <c r="I236" s="35"/>
    </row>
    <row r="237" spans="1:9" x14ac:dyDescent="0.2">
      <c r="A237" s="28" t="s">
        <v>490</v>
      </c>
      <c r="B237" s="41" t="s">
        <v>182</v>
      </c>
      <c r="C237" s="41" t="s">
        <v>491</v>
      </c>
      <c r="D237" s="36" t="s">
        <v>492</v>
      </c>
      <c r="E237" s="31" t="s">
        <v>310</v>
      </c>
      <c r="F237" s="34">
        <v>1918.7192</v>
      </c>
      <c r="G237" s="33">
        <f>COMPOSIÇÕES!$H$415</f>
        <v>5.6440000000000001</v>
      </c>
      <c r="H237" s="34">
        <f t="shared" si="12"/>
        <v>10829.2511648</v>
      </c>
      <c r="I237" s="35"/>
    </row>
    <row r="238" spans="1:9" x14ac:dyDescent="0.2">
      <c r="A238" s="28" t="s">
        <v>493</v>
      </c>
      <c r="B238" s="41" t="s">
        <v>182</v>
      </c>
      <c r="C238" s="41">
        <v>63</v>
      </c>
      <c r="D238" s="36" t="s">
        <v>494</v>
      </c>
      <c r="E238" s="31" t="s">
        <v>56</v>
      </c>
      <c r="F238" s="99">
        <v>20</v>
      </c>
      <c r="G238" s="33">
        <f>COMPOSIÇÕES!$H$997</f>
        <v>256.846</v>
      </c>
      <c r="H238" s="34">
        <f t="shared" si="12"/>
        <v>5136.92</v>
      </c>
      <c r="I238" s="35"/>
    </row>
    <row r="239" spans="1:9" ht="22.5" x14ac:dyDescent="0.2">
      <c r="A239" s="28" t="s">
        <v>495</v>
      </c>
      <c r="B239" s="41" t="s">
        <v>182</v>
      </c>
      <c r="C239" s="41">
        <v>64</v>
      </c>
      <c r="D239" s="39" t="s">
        <v>496</v>
      </c>
      <c r="E239" s="31" t="s">
        <v>25</v>
      </c>
      <c r="F239" s="34">
        <v>252</v>
      </c>
      <c r="G239" s="33">
        <f>COMPOSIÇÕES!$H$1005</f>
        <v>5.6440000000000001</v>
      </c>
      <c r="H239" s="34">
        <f t="shared" si="12"/>
        <v>1422.288</v>
      </c>
      <c r="I239" s="35"/>
    </row>
    <row r="240" spans="1:9" x14ac:dyDescent="0.2">
      <c r="A240" s="28" t="s">
        <v>497</v>
      </c>
      <c r="B240" s="41" t="s">
        <v>182</v>
      </c>
      <c r="C240" s="41">
        <v>65</v>
      </c>
      <c r="D240" s="36" t="s">
        <v>498</v>
      </c>
      <c r="E240" s="31" t="s">
        <v>310</v>
      </c>
      <c r="F240" s="99">
        <v>70</v>
      </c>
      <c r="G240" s="33">
        <f>COMPOSIÇÕES!$H$1014</f>
        <v>15.87</v>
      </c>
      <c r="H240" s="34">
        <f t="shared" si="12"/>
        <v>1110.8999999999999</v>
      </c>
      <c r="I240" s="35"/>
    </row>
    <row r="241" spans="1:9" x14ac:dyDescent="0.2">
      <c r="A241" s="28" t="s">
        <v>499</v>
      </c>
      <c r="B241" s="41" t="s">
        <v>182</v>
      </c>
      <c r="C241" s="41">
        <v>41</v>
      </c>
      <c r="D241" s="36" t="s">
        <v>323</v>
      </c>
      <c r="E241" s="41" t="s">
        <v>48</v>
      </c>
      <c r="F241" s="99">
        <v>20</v>
      </c>
      <c r="G241" s="33">
        <f>COMPOSIÇÕES!$H$584</f>
        <v>348.65706666666665</v>
      </c>
      <c r="H241" s="34">
        <f t="shared" si="12"/>
        <v>6973.141333333333</v>
      </c>
      <c r="I241" s="35"/>
    </row>
    <row r="242" spans="1:9" x14ac:dyDescent="0.2">
      <c r="A242" s="28" t="s">
        <v>500</v>
      </c>
      <c r="B242" s="41" t="s">
        <v>182</v>
      </c>
      <c r="C242" s="41">
        <v>42</v>
      </c>
      <c r="D242" s="36" t="s">
        <v>501</v>
      </c>
      <c r="E242" s="31" t="s">
        <v>48</v>
      </c>
      <c r="F242" s="99">
        <v>120</v>
      </c>
      <c r="G242" s="33">
        <f>COMPOSIÇÕES!$H$598</f>
        <v>118.35433333333333</v>
      </c>
      <c r="H242" s="34">
        <f t="shared" si="12"/>
        <v>14202.52</v>
      </c>
      <c r="I242" s="35"/>
    </row>
    <row r="243" spans="1:9" x14ac:dyDescent="0.2">
      <c r="A243" s="28" t="s">
        <v>502</v>
      </c>
      <c r="B243" s="41" t="s">
        <v>182</v>
      </c>
      <c r="C243" s="41">
        <v>43</v>
      </c>
      <c r="D243" s="36" t="s">
        <v>327</v>
      </c>
      <c r="E243" s="31" t="s">
        <v>48</v>
      </c>
      <c r="F243" s="99">
        <v>120</v>
      </c>
      <c r="G243" s="33">
        <f>COMPOSIÇÕES!$H$609</f>
        <v>366.81629999999996</v>
      </c>
      <c r="H243" s="34">
        <f t="shared" si="12"/>
        <v>44017.955999999991</v>
      </c>
      <c r="I243" s="35"/>
    </row>
    <row r="244" spans="1:9" x14ac:dyDescent="0.2">
      <c r="A244" s="28" t="s">
        <v>503</v>
      </c>
      <c r="B244" s="41" t="s">
        <v>182</v>
      </c>
      <c r="C244" s="41">
        <v>66</v>
      </c>
      <c r="D244" s="36" t="s">
        <v>504</v>
      </c>
      <c r="E244" s="31" t="s">
        <v>310</v>
      </c>
      <c r="F244" s="99">
        <v>206</v>
      </c>
      <c r="G244" s="33">
        <f>COMPOSIÇÕES!$H$1029</f>
        <v>307.05680000000001</v>
      </c>
      <c r="H244" s="34">
        <f t="shared" si="12"/>
        <v>63253.700799999999</v>
      </c>
      <c r="I244" s="35"/>
    </row>
    <row r="245" spans="1:9" x14ac:dyDescent="0.2">
      <c r="A245" s="28" t="s">
        <v>505</v>
      </c>
      <c r="B245" s="41" t="s">
        <v>182</v>
      </c>
      <c r="C245" s="41">
        <v>67</v>
      </c>
      <c r="D245" s="36" t="s">
        <v>506</v>
      </c>
      <c r="E245" s="31" t="s">
        <v>310</v>
      </c>
      <c r="F245" s="99">
        <v>315</v>
      </c>
      <c r="G245" s="33">
        <f>COMPOSIÇÕES!$H$1043</f>
        <v>292.7448</v>
      </c>
      <c r="H245" s="34">
        <f t="shared" si="12"/>
        <v>92214.611999999994</v>
      </c>
      <c r="I245" s="35"/>
    </row>
    <row r="246" spans="1:9" x14ac:dyDescent="0.2">
      <c r="A246" s="28" t="s">
        <v>507</v>
      </c>
      <c r="B246" s="41" t="s">
        <v>182</v>
      </c>
      <c r="C246" s="41">
        <v>68</v>
      </c>
      <c r="D246" s="36" t="s">
        <v>508</v>
      </c>
      <c r="E246" s="31" t="s">
        <v>509</v>
      </c>
      <c r="F246" s="99">
        <v>39</v>
      </c>
      <c r="G246" s="33">
        <f>COMPOSIÇÕES!$H$1054</f>
        <v>667.22120000000007</v>
      </c>
      <c r="H246" s="34">
        <f t="shared" si="12"/>
        <v>26021.626800000002</v>
      </c>
      <c r="I246" s="35"/>
    </row>
    <row r="247" spans="1:9" x14ac:dyDescent="0.2">
      <c r="A247" s="28" t="s">
        <v>510</v>
      </c>
      <c r="B247" s="41" t="s">
        <v>182</v>
      </c>
      <c r="C247" s="41">
        <v>69</v>
      </c>
      <c r="D247" s="36" t="s">
        <v>511</v>
      </c>
      <c r="E247" s="31" t="s">
        <v>25</v>
      </c>
      <c r="F247" s="34">
        <v>70</v>
      </c>
      <c r="G247" s="33">
        <f>COMPOSIÇÕES!$H$1067</f>
        <v>39.792422222222221</v>
      </c>
      <c r="H247" s="34">
        <f t="shared" si="12"/>
        <v>2785.4695555555554</v>
      </c>
      <c r="I247" s="35"/>
    </row>
    <row r="248" spans="1:9" x14ac:dyDescent="0.2">
      <c r="A248" s="28" t="s">
        <v>512</v>
      </c>
      <c r="B248" s="41" t="s">
        <v>182</v>
      </c>
      <c r="C248" s="120">
        <v>70</v>
      </c>
      <c r="D248" s="86" t="s">
        <v>513</v>
      </c>
      <c r="E248" s="31" t="s">
        <v>25</v>
      </c>
      <c r="F248" s="34">
        <v>70</v>
      </c>
      <c r="G248" s="33">
        <f>COMPOSIÇÕES!$H$1077</f>
        <v>255.65620000000001</v>
      </c>
      <c r="H248" s="34">
        <f t="shared" si="12"/>
        <v>17895.934000000001</v>
      </c>
      <c r="I248" s="35"/>
    </row>
    <row r="249" spans="1:9" ht="33.950000000000003" customHeight="1" x14ac:dyDescent="0.2">
      <c r="A249" s="28" t="s">
        <v>514</v>
      </c>
      <c r="B249" s="41" t="s">
        <v>182</v>
      </c>
      <c r="C249" s="41">
        <v>71</v>
      </c>
      <c r="D249" s="50" t="s">
        <v>515</v>
      </c>
      <c r="E249" s="31" t="s">
        <v>25</v>
      </c>
      <c r="F249" s="99">
        <v>142</v>
      </c>
      <c r="G249" s="33">
        <f>COMPOSIÇÕES!$H$1092</f>
        <v>70.554699999999997</v>
      </c>
      <c r="H249" s="34">
        <f t="shared" si="12"/>
        <v>10018.767399999999</v>
      </c>
      <c r="I249" s="35"/>
    </row>
    <row r="250" spans="1:9" ht="36.75" customHeight="1" x14ac:dyDescent="0.2">
      <c r="A250" s="28" t="s">
        <v>516</v>
      </c>
      <c r="B250" s="41" t="s">
        <v>182</v>
      </c>
      <c r="C250" s="120" t="s">
        <v>517</v>
      </c>
      <c r="D250" s="85" t="s">
        <v>2907</v>
      </c>
      <c r="E250" s="41" t="s">
        <v>171</v>
      </c>
      <c r="F250" s="99">
        <v>215</v>
      </c>
      <c r="G250" s="33">
        <f>COMPOSIÇÕES!$H$1106</f>
        <v>28.271833953488375</v>
      </c>
      <c r="H250" s="34">
        <f t="shared" si="12"/>
        <v>6078.444300000001</v>
      </c>
      <c r="I250" s="35"/>
    </row>
    <row r="251" spans="1:9" x14ac:dyDescent="0.2">
      <c r="A251" s="28" t="s">
        <v>519</v>
      </c>
      <c r="B251" s="41" t="s">
        <v>22</v>
      </c>
      <c r="C251" s="41">
        <v>87871</v>
      </c>
      <c r="D251" s="36" t="s">
        <v>520</v>
      </c>
      <c r="E251" s="31" t="s">
        <v>25</v>
      </c>
      <c r="F251" s="34">
        <v>40</v>
      </c>
      <c r="G251" s="33">
        <f>COMPOSIÇÕES!$H$1116</f>
        <v>16.391776</v>
      </c>
      <c r="H251" s="34">
        <f t="shared" si="12"/>
        <v>655.67103999999995</v>
      </c>
      <c r="I251" s="35"/>
    </row>
    <row r="252" spans="1:9" x14ac:dyDescent="0.2">
      <c r="A252" s="28" t="s">
        <v>521</v>
      </c>
      <c r="B252" s="41" t="s">
        <v>22</v>
      </c>
      <c r="C252" s="41">
        <v>87536</v>
      </c>
      <c r="D252" s="36" t="s">
        <v>522</v>
      </c>
      <c r="E252" s="31" t="s">
        <v>25</v>
      </c>
      <c r="F252" s="34">
        <v>40</v>
      </c>
      <c r="G252" s="33">
        <f>COMPOSIÇÕES!$H$1126</f>
        <v>23.977200000000003</v>
      </c>
      <c r="H252" s="34">
        <f t="shared" si="12"/>
        <v>959.08800000000019</v>
      </c>
      <c r="I252" s="35"/>
    </row>
    <row r="253" spans="1:9" x14ac:dyDescent="0.2">
      <c r="A253" s="28" t="s">
        <v>523</v>
      </c>
      <c r="B253" s="41" t="s">
        <v>182</v>
      </c>
      <c r="C253" s="41">
        <v>72</v>
      </c>
      <c r="D253" s="36" t="s">
        <v>524</v>
      </c>
      <c r="E253" s="31" t="s">
        <v>310</v>
      </c>
      <c r="F253" s="34">
        <v>40</v>
      </c>
      <c r="G253" s="33">
        <f>COMPOSIÇÕES!$H$1136</f>
        <v>26.234999999999999</v>
      </c>
      <c r="H253" s="34">
        <f t="shared" si="12"/>
        <v>1049.4000000000001</v>
      </c>
      <c r="I253" s="35"/>
    </row>
    <row r="254" spans="1:9" ht="22.5" x14ac:dyDescent="0.2">
      <c r="A254" s="28" t="s">
        <v>525</v>
      </c>
      <c r="B254" s="41" t="s">
        <v>182</v>
      </c>
      <c r="C254" s="41">
        <v>73</v>
      </c>
      <c r="D254" s="39" t="s">
        <v>526</v>
      </c>
      <c r="E254" s="121" t="s">
        <v>25</v>
      </c>
      <c r="F254" s="122">
        <v>2041.9639999999999</v>
      </c>
      <c r="G254" s="33">
        <f>COMPOSIÇÕES!$H$1147</f>
        <v>21.119340000000001</v>
      </c>
      <c r="H254" s="34">
        <f t="shared" si="12"/>
        <v>43124.931983759998</v>
      </c>
      <c r="I254" s="35"/>
    </row>
    <row r="255" spans="1:9" x14ac:dyDescent="0.2">
      <c r="A255" s="28" t="s">
        <v>527</v>
      </c>
      <c r="B255" s="41" t="s">
        <v>182</v>
      </c>
      <c r="C255" s="41">
        <v>74</v>
      </c>
      <c r="D255" s="654" t="s">
        <v>528</v>
      </c>
      <c r="E255" s="31" t="s">
        <v>25</v>
      </c>
      <c r="F255" s="34">
        <v>197.458</v>
      </c>
      <c r="G255" s="33">
        <f>COMPOSIÇÕES!$H$1157</f>
        <v>22.055799999999998</v>
      </c>
      <c r="H255" s="34">
        <f t="shared" si="12"/>
        <v>4355.0941563999995</v>
      </c>
      <c r="I255" s="35"/>
    </row>
    <row r="256" spans="1:9" ht="15.75" customHeight="1" x14ac:dyDescent="0.2">
      <c r="A256" s="28" t="s">
        <v>529</v>
      </c>
      <c r="B256" s="41" t="s">
        <v>22</v>
      </c>
      <c r="C256" s="41">
        <v>88489</v>
      </c>
      <c r="D256" s="39" t="s">
        <v>530</v>
      </c>
      <c r="E256" s="31" t="s">
        <v>25</v>
      </c>
      <c r="F256" s="34">
        <v>2041.9639999999999</v>
      </c>
      <c r="G256" s="33">
        <f>COMPOSIÇÕES!$H$1167</f>
        <v>9.4635899999999999</v>
      </c>
      <c r="H256" s="34">
        <f t="shared" si="12"/>
        <v>19324.310090759998</v>
      </c>
      <c r="I256" s="35"/>
    </row>
    <row r="257" spans="1:9" x14ac:dyDescent="0.2">
      <c r="A257" s="28" t="s">
        <v>531</v>
      </c>
      <c r="B257" s="41" t="s">
        <v>50</v>
      </c>
      <c r="C257" s="41">
        <v>136</v>
      </c>
      <c r="D257" s="36" t="s">
        <v>532</v>
      </c>
      <c r="E257" s="41" t="s">
        <v>171</v>
      </c>
      <c r="F257" s="34">
        <v>97</v>
      </c>
      <c r="G257" s="33">
        <f>COMPOSIÇÕES!$H$2395</f>
        <v>144.16999999999999</v>
      </c>
      <c r="H257" s="34">
        <f t="shared" si="12"/>
        <v>13984.489999999998</v>
      </c>
      <c r="I257" s="806"/>
    </row>
    <row r="258" spans="1:9" x14ac:dyDescent="0.2">
      <c r="A258" s="28" t="s">
        <v>533</v>
      </c>
      <c r="B258" s="41" t="s">
        <v>50</v>
      </c>
      <c r="C258" s="41">
        <v>137</v>
      </c>
      <c r="D258" s="36" t="s">
        <v>534</v>
      </c>
      <c r="E258" s="41" t="s">
        <v>171</v>
      </c>
      <c r="F258" s="34">
        <v>32</v>
      </c>
      <c r="G258" s="33">
        <f>COMPOSIÇÕES!$H$2405</f>
        <v>452.8</v>
      </c>
      <c r="H258" s="34">
        <f t="shared" si="12"/>
        <v>14489.6</v>
      </c>
      <c r="I258" s="806"/>
    </row>
    <row r="259" spans="1:9" ht="24" customHeight="1" x14ac:dyDescent="0.2">
      <c r="A259" s="119" t="s">
        <v>535</v>
      </c>
      <c r="B259" s="22"/>
      <c r="C259" s="22"/>
      <c r="D259" s="807" t="s">
        <v>536</v>
      </c>
      <c r="E259" s="807"/>
      <c r="F259" s="807"/>
      <c r="G259" s="22"/>
      <c r="H259" s="47"/>
      <c r="I259" s="35"/>
    </row>
    <row r="260" spans="1:9" x14ac:dyDescent="0.2">
      <c r="A260" s="28" t="s">
        <v>537</v>
      </c>
      <c r="B260" s="652" t="s">
        <v>22</v>
      </c>
      <c r="C260" s="49">
        <v>97624</v>
      </c>
      <c r="D260" s="36" t="s">
        <v>539</v>
      </c>
      <c r="E260" s="41" t="s">
        <v>274</v>
      </c>
      <c r="F260" s="99">
        <v>4</v>
      </c>
      <c r="G260" s="33">
        <f>COMPOSIÇÕES!$H$424</f>
        <v>68.958605999999989</v>
      </c>
      <c r="H260" s="34">
        <f t="shared" ref="H260:H270" si="13">G260*F260</f>
        <v>275.83442399999996</v>
      </c>
      <c r="I260" s="35"/>
    </row>
    <row r="261" spans="1:9" x14ac:dyDescent="0.2">
      <c r="A261" s="28" t="s">
        <v>540</v>
      </c>
      <c r="B261" s="41" t="s">
        <v>287</v>
      </c>
      <c r="C261" s="41">
        <v>129</v>
      </c>
      <c r="D261" s="36" t="s">
        <v>541</v>
      </c>
      <c r="E261" s="41" t="s">
        <v>32</v>
      </c>
      <c r="F261" s="99">
        <v>1</v>
      </c>
      <c r="G261" s="33">
        <f>COMPOSIÇÕES!$H$2335</f>
        <v>14350.079999999998</v>
      </c>
      <c r="H261" s="34">
        <f t="shared" si="13"/>
        <v>14350.079999999998</v>
      </c>
      <c r="I261" s="35"/>
    </row>
    <row r="262" spans="1:9" ht="12.6" customHeight="1" x14ac:dyDescent="0.2">
      <c r="A262" s="28" t="s">
        <v>542</v>
      </c>
      <c r="B262" s="41" t="s">
        <v>182</v>
      </c>
      <c r="C262" s="41">
        <v>130</v>
      </c>
      <c r="D262" s="36" t="s">
        <v>543</v>
      </c>
      <c r="E262" s="123" t="s">
        <v>25</v>
      </c>
      <c r="F262" s="99">
        <v>53.599899999999998</v>
      </c>
      <c r="G262" s="33">
        <f>COMPOSIÇÕES!$H$2344</f>
        <v>697.25</v>
      </c>
      <c r="H262" s="34">
        <f t="shared" si="13"/>
        <v>37372.530274999997</v>
      </c>
      <c r="I262" s="35"/>
    </row>
    <row r="263" spans="1:9" ht="22.5" x14ac:dyDescent="0.2">
      <c r="A263" s="28" t="s">
        <v>544</v>
      </c>
      <c r="B263" s="41" t="s">
        <v>182</v>
      </c>
      <c r="C263" s="41">
        <v>131</v>
      </c>
      <c r="D263" s="98" t="s">
        <v>545</v>
      </c>
      <c r="E263" s="41" t="s">
        <v>25</v>
      </c>
      <c r="F263" s="99">
        <v>53.6</v>
      </c>
      <c r="G263" s="33">
        <f>COMPOSIÇÕES!$H$2352</f>
        <v>1356</v>
      </c>
      <c r="H263" s="34">
        <f t="shared" si="13"/>
        <v>72681.600000000006</v>
      </c>
      <c r="I263" s="35"/>
    </row>
    <row r="264" spans="1:9" ht="33.75" x14ac:dyDescent="0.2">
      <c r="A264" s="28" t="s">
        <v>546</v>
      </c>
      <c r="B264" s="41" t="s">
        <v>182</v>
      </c>
      <c r="C264" s="41">
        <v>132</v>
      </c>
      <c r="D264" s="98" t="s">
        <v>547</v>
      </c>
      <c r="E264" s="41" t="s">
        <v>25</v>
      </c>
      <c r="F264" s="99">
        <v>98</v>
      </c>
      <c r="G264" s="33">
        <f>COMPOSIÇÕES!$H$2360</f>
        <v>1086.24</v>
      </c>
      <c r="H264" s="34">
        <f t="shared" si="13"/>
        <v>106451.52</v>
      </c>
      <c r="I264" s="35"/>
    </row>
    <row r="265" spans="1:9" ht="33.75" x14ac:dyDescent="0.2">
      <c r="A265" s="28" t="s">
        <v>548</v>
      </c>
      <c r="B265" s="41" t="s">
        <v>50</v>
      </c>
      <c r="C265" s="41">
        <v>133</v>
      </c>
      <c r="D265" s="799" t="s">
        <v>549</v>
      </c>
      <c r="E265" s="41" t="s">
        <v>25</v>
      </c>
      <c r="F265" s="99">
        <v>93.26</v>
      </c>
      <c r="G265" s="648">
        <f>COMPOSIÇÕES!$H$2368</f>
        <v>1237.3399999999999</v>
      </c>
      <c r="H265" s="34">
        <f t="shared" si="13"/>
        <v>115394.3284</v>
      </c>
      <c r="I265" s="703"/>
    </row>
    <row r="266" spans="1:9" x14ac:dyDescent="0.2">
      <c r="A266" s="28" t="s">
        <v>550</v>
      </c>
      <c r="B266" s="41" t="s">
        <v>182</v>
      </c>
      <c r="C266" s="41">
        <v>75</v>
      </c>
      <c r="D266" s="98" t="s">
        <v>551</v>
      </c>
      <c r="E266" s="41" t="s">
        <v>25</v>
      </c>
      <c r="F266" s="99">
        <v>20.34</v>
      </c>
      <c r="G266" s="33">
        <f>COMPOSIÇÕES!$H$1189</f>
        <v>392.92682400000001</v>
      </c>
      <c r="H266" s="34">
        <f t="shared" si="13"/>
        <v>7992.1316001599998</v>
      </c>
      <c r="I266" s="35"/>
    </row>
    <row r="267" spans="1:9" x14ac:dyDescent="0.2">
      <c r="A267" s="28" t="s">
        <v>552</v>
      </c>
      <c r="B267" s="41" t="s">
        <v>22</v>
      </c>
      <c r="C267" s="41">
        <v>95474</v>
      </c>
      <c r="D267" s="124" t="s">
        <v>553</v>
      </c>
      <c r="E267" s="41" t="s">
        <v>274</v>
      </c>
      <c r="F267" s="99">
        <v>4</v>
      </c>
      <c r="G267" s="33">
        <f>COMPOSIÇÕES!$H$443</f>
        <v>546.73545000000001</v>
      </c>
      <c r="H267" s="34">
        <f t="shared" si="13"/>
        <v>2186.9418000000001</v>
      </c>
      <c r="I267" s="35"/>
    </row>
    <row r="268" spans="1:9" x14ac:dyDescent="0.2">
      <c r="A268" s="28" t="s">
        <v>554</v>
      </c>
      <c r="B268" s="41" t="s">
        <v>22</v>
      </c>
      <c r="C268" s="41">
        <v>87475</v>
      </c>
      <c r="D268" s="124" t="s">
        <v>555</v>
      </c>
      <c r="E268" s="41" t="s">
        <v>25</v>
      </c>
      <c r="F268" s="99">
        <v>8.8800000000000008</v>
      </c>
      <c r="G268" s="33">
        <f>COMPOSIÇÕES!$H$1213</f>
        <v>55.664450000000002</v>
      </c>
      <c r="H268" s="34">
        <f t="shared" si="13"/>
        <v>494.30031600000007</v>
      </c>
      <c r="I268" s="35"/>
    </row>
    <row r="269" spans="1:9" ht="22.5" x14ac:dyDescent="0.2">
      <c r="A269" s="28" t="s">
        <v>556</v>
      </c>
      <c r="B269" s="41" t="s">
        <v>182</v>
      </c>
      <c r="C269" s="41">
        <v>134</v>
      </c>
      <c r="D269" s="98" t="s">
        <v>557</v>
      </c>
      <c r="E269" s="41" t="s">
        <v>25</v>
      </c>
      <c r="F269" s="99">
        <v>53.6</v>
      </c>
      <c r="G269" s="33">
        <f>COMPOSIÇÕES!$H$2376</f>
        <v>346.12</v>
      </c>
      <c r="H269" s="34">
        <f t="shared" si="13"/>
        <v>18552.031999999999</v>
      </c>
      <c r="I269" s="35"/>
    </row>
    <row r="270" spans="1:9" ht="33.75" x14ac:dyDescent="0.2">
      <c r="A270" s="28" t="s">
        <v>558</v>
      </c>
      <c r="B270" s="41" t="s">
        <v>182</v>
      </c>
      <c r="C270" s="41">
        <v>135</v>
      </c>
      <c r="D270" s="98" t="s">
        <v>559</v>
      </c>
      <c r="E270" s="41" t="s">
        <v>25</v>
      </c>
      <c r="F270" s="99">
        <v>93.26</v>
      </c>
      <c r="G270" s="33">
        <f>COMPOSIÇÕES!$H$2385</f>
        <v>1650.3200000000002</v>
      </c>
      <c r="H270" s="34">
        <f t="shared" si="13"/>
        <v>153908.84320000003</v>
      </c>
      <c r="I270" s="35"/>
    </row>
    <row r="271" spans="1:9" x14ac:dyDescent="0.2">
      <c r="A271" s="119" t="s">
        <v>560</v>
      </c>
      <c r="B271" s="22"/>
      <c r="C271" s="22"/>
      <c r="D271" s="25" t="s">
        <v>561</v>
      </c>
      <c r="E271" s="22"/>
      <c r="F271" s="22"/>
      <c r="G271" s="22"/>
      <c r="H271" s="47"/>
      <c r="I271" s="35"/>
    </row>
    <row r="272" spans="1:9" ht="22.5" x14ac:dyDescent="0.2">
      <c r="A272" s="28" t="s">
        <v>562</v>
      </c>
      <c r="B272" s="730" t="s">
        <v>2957</v>
      </c>
      <c r="C272" s="41"/>
      <c r="D272" s="125" t="s">
        <v>564</v>
      </c>
      <c r="E272" s="31" t="s">
        <v>415</v>
      </c>
      <c r="F272" s="109">
        <v>1</v>
      </c>
      <c r="G272" s="648">
        <v>41377.760000000002</v>
      </c>
      <c r="H272" s="34">
        <f t="shared" ref="H272:H281" si="14">G272*F272</f>
        <v>41377.760000000002</v>
      </c>
      <c r="I272" s="703"/>
    </row>
    <row r="273" spans="1:9" x14ac:dyDescent="0.2">
      <c r="A273" s="28" t="s">
        <v>565</v>
      </c>
      <c r="B273" s="730" t="s">
        <v>2957</v>
      </c>
      <c r="C273" s="41"/>
      <c r="D273" s="125" t="s">
        <v>566</v>
      </c>
      <c r="E273" s="31" t="s">
        <v>415</v>
      </c>
      <c r="F273" s="109">
        <v>22</v>
      </c>
      <c r="G273" s="648">
        <v>90</v>
      </c>
      <c r="H273" s="34">
        <f t="shared" si="14"/>
        <v>1980</v>
      </c>
      <c r="I273" s="35"/>
    </row>
    <row r="274" spans="1:9" x14ac:dyDescent="0.2">
      <c r="A274" s="28" t="s">
        <v>567</v>
      </c>
      <c r="B274" s="730" t="s">
        <v>2957</v>
      </c>
      <c r="C274" s="41"/>
      <c r="D274" s="125" t="s">
        <v>568</v>
      </c>
      <c r="E274" s="31" t="s">
        <v>171</v>
      </c>
      <c r="F274" s="109">
        <v>450</v>
      </c>
      <c r="G274" s="648">
        <v>1.7</v>
      </c>
      <c r="H274" s="34">
        <f t="shared" si="14"/>
        <v>765</v>
      </c>
      <c r="I274" s="35"/>
    </row>
    <row r="275" spans="1:9" x14ac:dyDescent="0.2">
      <c r="A275" s="28" t="s">
        <v>569</v>
      </c>
      <c r="B275" s="730" t="s">
        <v>2957</v>
      </c>
      <c r="C275" s="41"/>
      <c r="D275" s="125" t="s">
        <v>570</v>
      </c>
      <c r="E275" s="31" t="s">
        <v>48</v>
      </c>
      <c r="F275" s="109">
        <v>8</v>
      </c>
      <c r="G275" s="648">
        <v>11</v>
      </c>
      <c r="H275" s="34">
        <f t="shared" si="14"/>
        <v>88</v>
      </c>
      <c r="I275" s="35"/>
    </row>
    <row r="276" spans="1:9" x14ac:dyDescent="0.2">
      <c r="A276" s="28" t="s">
        <v>571</v>
      </c>
      <c r="B276" s="730" t="s">
        <v>2957</v>
      </c>
      <c r="C276" s="41"/>
      <c r="D276" s="125" t="s">
        <v>572</v>
      </c>
      <c r="E276" s="31" t="s">
        <v>48</v>
      </c>
      <c r="F276" s="109">
        <v>40</v>
      </c>
      <c r="G276" s="648">
        <v>3</v>
      </c>
      <c r="H276" s="34">
        <f t="shared" si="14"/>
        <v>120</v>
      </c>
      <c r="I276" s="35"/>
    </row>
    <row r="277" spans="1:9" x14ac:dyDescent="0.2">
      <c r="A277" s="28" t="s">
        <v>573</v>
      </c>
      <c r="B277" s="730" t="s">
        <v>2957</v>
      </c>
      <c r="C277" s="41"/>
      <c r="D277" s="125" t="s">
        <v>574</v>
      </c>
      <c r="E277" s="31" t="s">
        <v>415</v>
      </c>
      <c r="F277" s="109">
        <v>1</v>
      </c>
      <c r="G277" s="648">
        <v>4500</v>
      </c>
      <c r="H277" s="34">
        <f t="shared" si="14"/>
        <v>4500</v>
      </c>
      <c r="I277" s="35"/>
    </row>
    <row r="278" spans="1:9" x14ac:dyDescent="0.2">
      <c r="A278" s="28" t="s">
        <v>575</v>
      </c>
      <c r="B278" s="41" t="s">
        <v>182</v>
      </c>
      <c r="C278" s="41">
        <v>138</v>
      </c>
      <c r="D278" s="126" t="s">
        <v>576</v>
      </c>
      <c r="E278" s="41" t="s">
        <v>415</v>
      </c>
      <c r="F278" s="99">
        <v>3</v>
      </c>
      <c r="G278" s="33">
        <f>COMPOSIÇÕES!$H$2415</f>
        <v>1111.8900000000001</v>
      </c>
      <c r="H278" s="34">
        <f t="shared" si="14"/>
        <v>3335.67</v>
      </c>
      <c r="I278" s="35"/>
    </row>
    <row r="279" spans="1:9" x14ac:dyDescent="0.2">
      <c r="A279" s="28" t="s">
        <v>577</v>
      </c>
      <c r="B279" s="41" t="s">
        <v>182</v>
      </c>
      <c r="C279" s="41">
        <v>139</v>
      </c>
      <c r="D279" s="126" t="s">
        <v>578</v>
      </c>
      <c r="E279" s="41" t="s">
        <v>415</v>
      </c>
      <c r="F279" s="99">
        <v>1</v>
      </c>
      <c r="G279" s="33">
        <f>COMPOSIÇÕES!$H$2425</f>
        <v>2350.8000000000002</v>
      </c>
      <c r="H279" s="34">
        <f t="shared" si="14"/>
        <v>2350.8000000000002</v>
      </c>
      <c r="I279" s="35"/>
    </row>
    <row r="280" spans="1:9" x14ac:dyDescent="0.2">
      <c r="A280" s="28" t="s">
        <v>579</v>
      </c>
      <c r="B280" s="41" t="s">
        <v>182</v>
      </c>
      <c r="C280" s="41">
        <v>140</v>
      </c>
      <c r="D280" s="126" t="s">
        <v>580</v>
      </c>
      <c r="E280" s="41" t="s">
        <v>415</v>
      </c>
      <c r="F280" s="99">
        <v>1</v>
      </c>
      <c r="G280" s="33">
        <f>COMPOSIÇÕES!$H$2435</f>
        <v>888</v>
      </c>
      <c r="H280" s="34">
        <f t="shared" si="14"/>
        <v>888</v>
      </c>
      <c r="I280" s="35"/>
    </row>
    <row r="281" spans="1:9" ht="22.5" x14ac:dyDescent="0.2">
      <c r="A281" s="28" t="s">
        <v>581</v>
      </c>
      <c r="B281" s="41" t="s">
        <v>182</v>
      </c>
      <c r="C281" s="41">
        <v>141</v>
      </c>
      <c r="D281" s="126" t="s">
        <v>2968</v>
      </c>
      <c r="E281" s="41" t="s">
        <v>415</v>
      </c>
      <c r="F281" s="99">
        <v>2</v>
      </c>
      <c r="G281" s="33">
        <f>COMPOSIÇÕES!$H$2444</f>
        <v>7209</v>
      </c>
      <c r="H281" s="34">
        <f t="shared" si="14"/>
        <v>14418</v>
      </c>
      <c r="I281" s="35"/>
    </row>
    <row r="282" spans="1:9" x14ac:dyDescent="0.2">
      <c r="A282" s="119" t="s">
        <v>583</v>
      </c>
      <c r="B282" s="22"/>
      <c r="C282" s="22"/>
      <c r="D282" s="25" t="s">
        <v>584</v>
      </c>
      <c r="E282" s="22"/>
      <c r="F282" s="22"/>
      <c r="G282" s="22"/>
      <c r="H282" s="47"/>
      <c r="I282" s="35"/>
    </row>
    <row r="283" spans="1:9" x14ac:dyDescent="0.2">
      <c r="A283" s="28" t="s">
        <v>585</v>
      </c>
      <c r="B283" s="29" t="s">
        <v>182</v>
      </c>
      <c r="C283" s="29">
        <v>50</v>
      </c>
      <c r="D283" s="101" t="s">
        <v>357</v>
      </c>
      <c r="E283" s="31" t="s">
        <v>586</v>
      </c>
      <c r="F283" s="794">
        <v>9</v>
      </c>
      <c r="G283" s="33">
        <f>COMPOSIÇÕES!$H$724</f>
        <v>118.919</v>
      </c>
      <c r="H283" s="34">
        <f t="shared" ref="H283:H296" si="15">G283*F283</f>
        <v>1070.271</v>
      </c>
      <c r="I283" s="35"/>
    </row>
    <row r="284" spans="1:9" ht="22.5" x14ac:dyDescent="0.2">
      <c r="A284" s="28" t="s">
        <v>587</v>
      </c>
      <c r="B284" s="29" t="s">
        <v>182</v>
      </c>
      <c r="C284" s="29">
        <v>51</v>
      </c>
      <c r="D284" s="101" t="s">
        <v>359</v>
      </c>
      <c r="E284" s="31" t="s">
        <v>586</v>
      </c>
      <c r="F284" s="794">
        <v>5</v>
      </c>
      <c r="G284" s="33">
        <f>COMPOSIÇÕES!$H$741</f>
        <v>229.90700000000004</v>
      </c>
      <c r="H284" s="34">
        <f t="shared" si="15"/>
        <v>1149.5350000000003</v>
      </c>
      <c r="I284" s="35"/>
    </row>
    <row r="285" spans="1:9" ht="22.5" x14ac:dyDescent="0.2">
      <c r="A285" s="28" t="s">
        <v>588</v>
      </c>
      <c r="B285" s="29" t="s">
        <v>182</v>
      </c>
      <c r="C285" s="29">
        <v>53</v>
      </c>
      <c r="D285" s="101" t="s">
        <v>589</v>
      </c>
      <c r="E285" s="31" t="s">
        <v>586</v>
      </c>
      <c r="F285" s="794">
        <v>2</v>
      </c>
      <c r="G285" s="33">
        <f>COMPOSIÇÕES!$H$776</f>
        <v>239.05700000000002</v>
      </c>
      <c r="H285" s="34">
        <f t="shared" si="15"/>
        <v>478.11400000000003</v>
      </c>
      <c r="I285" s="35"/>
    </row>
    <row r="286" spans="1:9" ht="22.5" x14ac:dyDescent="0.2">
      <c r="A286" s="28" t="s">
        <v>590</v>
      </c>
      <c r="B286" s="29" t="s">
        <v>182</v>
      </c>
      <c r="C286" s="29" t="s">
        <v>368</v>
      </c>
      <c r="D286" s="101" t="s">
        <v>591</v>
      </c>
      <c r="E286" s="41">
        <v>1</v>
      </c>
      <c r="F286" s="794">
        <v>1</v>
      </c>
      <c r="G286" s="33">
        <f>COMPOSIÇÕES!$H$791</f>
        <v>229.65700000000004</v>
      </c>
      <c r="H286" s="34">
        <f t="shared" si="15"/>
        <v>229.65700000000004</v>
      </c>
      <c r="I286" s="35"/>
    </row>
    <row r="287" spans="1:9" ht="22.5" x14ac:dyDescent="0.2">
      <c r="A287" s="28" t="s">
        <v>592</v>
      </c>
      <c r="B287" s="29" t="s">
        <v>182</v>
      </c>
      <c r="C287" s="29">
        <v>54</v>
      </c>
      <c r="D287" s="39" t="s">
        <v>593</v>
      </c>
      <c r="E287" s="31" t="s">
        <v>586</v>
      </c>
      <c r="F287" s="794">
        <v>10</v>
      </c>
      <c r="G287" s="33">
        <f>COMPOSIÇÕES!$H$854</f>
        <v>185.095</v>
      </c>
      <c r="H287" s="34">
        <f t="shared" si="15"/>
        <v>1850.95</v>
      </c>
      <c r="I287" s="35"/>
    </row>
    <row r="288" spans="1:9" ht="23.25" customHeight="1" x14ac:dyDescent="0.2">
      <c r="A288" s="28" t="s">
        <v>594</v>
      </c>
      <c r="B288" s="29" t="s">
        <v>22</v>
      </c>
      <c r="C288" s="29">
        <v>95777</v>
      </c>
      <c r="D288" s="39" t="s">
        <v>595</v>
      </c>
      <c r="E288" s="41" t="s">
        <v>56</v>
      </c>
      <c r="F288" s="794">
        <v>6</v>
      </c>
      <c r="G288" s="33">
        <f>COMPOSIÇÕES!$H$865</f>
        <v>20.812044</v>
      </c>
      <c r="H288" s="34">
        <f t="shared" si="15"/>
        <v>124.872264</v>
      </c>
      <c r="I288" s="35"/>
    </row>
    <row r="289" spans="1:9" x14ac:dyDescent="0.2">
      <c r="A289" s="28" t="s">
        <v>596</v>
      </c>
      <c r="B289" s="29" t="s">
        <v>182</v>
      </c>
      <c r="C289" s="29">
        <v>122</v>
      </c>
      <c r="D289" s="39" t="s">
        <v>597</v>
      </c>
      <c r="E289" s="41" t="s">
        <v>56</v>
      </c>
      <c r="F289" s="794">
        <v>4</v>
      </c>
      <c r="G289" s="33">
        <f>COMPOSIÇÕES!$H$2264</f>
        <v>152.31</v>
      </c>
      <c r="H289" s="34">
        <f t="shared" si="15"/>
        <v>609.24</v>
      </c>
      <c r="I289" s="35"/>
    </row>
    <row r="290" spans="1:9" x14ac:dyDescent="0.2">
      <c r="A290" s="28" t="s">
        <v>598</v>
      </c>
      <c r="B290" s="29" t="s">
        <v>182</v>
      </c>
      <c r="C290" s="29" t="s">
        <v>381</v>
      </c>
      <c r="D290" s="39" t="s">
        <v>599</v>
      </c>
      <c r="E290" s="41" t="s">
        <v>56</v>
      </c>
      <c r="F290" s="794">
        <v>1</v>
      </c>
      <c r="G290" s="33">
        <f>COMPOSIÇÕES!$H$878</f>
        <v>765.70999999999992</v>
      </c>
      <c r="H290" s="34">
        <f t="shared" si="15"/>
        <v>765.70999999999992</v>
      </c>
      <c r="I290" s="35"/>
    </row>
    <row r="291" spans="1:9" ht="22.5" customHeight="1" x14ac:dyDescent="0.2">
      <c r="A291" s="28" t="s">
        <v>600</v>
      </c>
      <c r="B291" s="29" t="s">
        <v>182</v>
      </c>
      <c r="C291" s="29">
        <v>102</v>
      </c>
      <c r="D291" s="39" t="s">
        <v>2935</v>
      </c>
      <c r="E291" s="41" t="s">
        <v>56</v>
      </c>
      <c r="F291" s="794">
        <v>3</v>
      </c>
      <c r="G291" s="33">
        <f>COMPOSIÇÕES!$H$1997</f>
        <v>1324.088</v>
      </c>
      <c r="H291" s="34">
        <f t="shared" si="15"/>
        <v>3972.2640000000001</v>
      </c>
      <c r="I291" s="35"/>
    </row>
    <row r="292" spans="1:9" ht="22.5" x14ac:dyDescent="0.2">
      <c r="A292" s="28" t="s">
        <v>601</v>
      </c>
      <c r="B292" s="41" t="s">
        <v>182</v>
      </c>
      <c r="C292" s="41">
        <v>103</v>
      </c>
      <c r="D292" s="39" t="s">
        <v>2932</v>
      </c>
      <c r="E292" s="41" t="s">
        <v>56</v>
      </c>
      <c r="F292" s="794">
        <v>4</v>
      </c>
      <c r="G292" s="33">
        <f>COMPOSIÇÕES!$H$2007</f>
        <v>2072.828</v>
      </c>
      <c r="H292" s="34">
        <f t="shared" si="15"/>
        <v>8291.3119999999999</v>
      </c>
      <c r="I292" s="35"/>
    </row>
    <row r="293" spans="1:9" ht="22.5" x14ac:dyDescent="0.2">
      <c r="A293" s="28" t="s">
        <v>602</v>
      </c>
      <c r="B293" s="29" t="s">
        <v>182</v>
      </c>
      <c r="C293" s="29">
        <v>107</v>
      </c>
      <c r="D293" s="39" t="s">
        <v>2933</v>
      </c>
      <c r="E293" s="41" t="s">
        <v>56</v>
      </c>
      <c r="F293" s="794">
        <v>2</v>
      </c>
      <c r="G293" s="33">
        <f>COMPOSIÇÕES!$H$2046</f>
        <v>253.42500000000001</v>
      </c>
      <c r="H293" s="34">
        <f t="shared" si="15"/>
        <v>506.85</v>
      </c>
      <c r="I293" s="35"/>
    </row>
    <row r="294" spans="1:9" ht="22.5" x14ac:dyDescent="0.2">
      <c r="A294" s="28" t="s">
        <v>604</v>
      </c>
      <c r="B294" s="29" t="s">
        <v>182</v>
      </c>
      <c r="C294" s="29">
        <v>123</v>
      </c>
      <c r="D294" s="39" t="s">
        <v>2924</v>
      </c>
      <c r="E294" s="41" t="s">
        <v>56</v>
      </c>
      <c r="F294" s="794">
        <v>2</v>
      </c>
      <c r="G294" s="33">
        <f>COMPOSIÇÕES!$H$2274</f>
        <v>1324.088</v>
      </c>
      <c r="H294" s="34">
        <f t="shared" si="15"/>
        <v>2648.1759999999999</v>
      </c>
      <c r="I294" s="35"/>
    </row>
    <row r="295" spans="1:9" ht="24" customHeight="1" x14ac:dyDescent="0.2">
      <c r="A295" s="28" t="s">
        <v>605</v>
      </c>
      <c r="B295" s="29" t="s">
        <v>182</v>
      </c>
      <c r="C295" s="29">
        <v>142</v>
      </c>
      <c r="D295" s="39" t="s">
        <v>606</v>
      </c>
      <c r="E295" s="41" t="s">
        <v>86</v>
      </c>
      <c r="F295" s="794">
        <v>1</v>
      </c>
      <c r="G295" s="33">
        <f>COMPOSIÇÕES!$H$2460</f>
        <v>4003.9400000000005</v>
      </c>
      <c r="H295" s="34">
        <f t="shared" si="15"/>
        <v>4003.9400000000005</v>
      </c>
      <c r="I295" s="35"/>
    </row>
    <row r="296" spans="1:9" ht="25.5" customHeight="1" x14ac:dyDescent="0.2">
      <c r="A296" s="28" t="s">
        <v>607</v>
      </c>
      <c r="B296" s="29" t="s">
        <v>182</v>
      </c>
      <c r="C296" s="29">
        <v>143</v>
      </c>
      <c r="D296" s="39" t="s">
        <v>608</v>
      </c>
      <c r="E296" s="41" t="s">
        <v>86</v>
      </c>
      <c r="F296" s="794">
        <v>1</v>
      </c>
      <c r="G296" s="33">
        <f>COMPOSIÇÕES!$H$2470</f>
        <v>23851</v>
      </c>
      <c r="H296" s="34">
        <f t="shared" si="15"/>
        <v>23851</v>
      </c>
      <c r="I296" s="35"/>
    </row>
    <row r="297" spans="1:9" x14ac:dyDescent="0.2">
      <c r="A297" s="90"/>
      <c r="B297" s="112"/>
      <c r="C297" s="112"/>
      <c r="D297" s="127"/>
      <c r="E297" s="113"/>
      <c r="F297" s="801" t="s">
        <v>96</v>
      </c>
      <c r="G297" s="801"/>
      <c r="H297" s="46">
        <f>SUM(H236:H296)</f>
        <v>1085364.6330044488</v>
      </c>
      <c r="I297" s="35"/>
    </row>
    <row r="298" spans="1:9" x14ac:dyDescent="0.2">
      <c r="A298" s="19" t="s">
        <v>609</v>
      </c>
      <c r="B298" s="41"/>
      <c r="C298" s="41"/>
      <c r="D298" s="21" t="s">
        <v>610</v>
      </c>
      <c r="E298" s="22"/>
      <c r="F298" s="22"/>
      <c r="G298" s="22"/>
      <c r="H298" s="128"/>
      <c r="I298" s="35"/>
    </row>
    <row r="299" spans="1:9" x14ac:dyDescent="0.2">
      <c r="A299" s="28" t="s">
        <v>611</v>
      </c>
      <c r="B299" s="41" t="s">
        <v>182</v>
      </c>
      <c r="C299" s="41">
        <v>77</v>
      </c>
      <c r="D299" s="36" t="s">
        <v>612</v>
      </c>
      <c r="E299" s="31" t="s">
        <v>25</v>
      </c>
      <c r="F299" s="34">
        <v>342.19729999999998</v>
      </c>
      <c r="G299" s="33">
        <f>COMPOSIÇÕES!$H$1251</f>
        <v>76.822499999999991</v>
      </c>
      <c r="H299" s="34">
        <f>G299*F299</f>
        <v>26288.452079249997</v>
      </c>
      <c r="I299" s="35"/>
    </row>
    <row r="300" spans="1:9" x14ac:dyDescent="0.2">
      <c r="A300" s="28" t="s">
        <v>613</v>
      </c>
      <c r="B300" s="41" t="s">
        <v>182</v>
      </c>
      <c r="C300" s="41">
        <v>77</v>
      </c>
      <c r="D300" s="36" t="s">
        <v>614</v>
      </c>
      <c r="E300" s="31" t="s">
        <v>25</v>
      </c>
      <c r="F300" s="34">
        <v>272.01900000000001</v>
      </c>
      <c r="G300" s="33">
        <f>COMPOSIÇÕES!$H$1251</f>
        <v>76.822499999999991</v>
      </c>
      <c r="H300" s="34">
        <f>G300*F300</f>
        <v>20897.179627499998</v>
      </c>
      <c r="I300" s="35"/>
    </row>
    <row r="301" spans="1:9" x14ac:dyDescent="0.2">
      <c r="A301" s="19" t="s">
        <v>615</v>
      </c>
      <c r="B301" s="22"/>
      <c r="C301" s="22"/>
      <c r="D301" s="25" t="s">
        <v>616</v>
      </c>
      <c r="E301" s="22"/>
      <c r="F301" s="22"/>
      <c r="G301" s="22"/>
      <c r="H301" s="47"/>
      <c r="I301" s="35"/>
    </row>
    <row r="302" spans="1:9" x14ac:dyDescent="0.2">
      <c r="A302" s="28" t="s">
        <v>617</v>
      </c>
      <c r="B302" s="41" t="s">
        <v>182</v>
      </c>
      <c r="C302" s="41" t="s">
        <v>618</v>
      </c>
      <c r="D302" s="36" t="s">
        <v>619</v>
      </c>
      <c r="E302" s="31" t="s">
        <v>48</v>
      </c>
      <c r="F302" s="34">
        <v>2</v>
      </c>
      <c r="G302" s="33">
        <f>COMPOSIÇÕES!$H$1490</f>
        <v>1220.9520627027027</v>
      </c>
      <c r="H302" s="34">
        <f t="shared" ref="H302:H308" si="16">G302*F302</f>
        <v>2441.9041254054055</v>
      </c>
      <c r="I302" s="35"/>
    </row>
    <row r="303" spans="1:9" x14ac:dyDescent="0.2">
      <c r="A303" s="28" t="s">
        <v>620</v>
      </c>
      <c r="B303" s="41" t="s">
        <v>182</v>
      </c>
      <c r="C303" s="41" t="s">
        <v>621</v>
      </c>
      <c r="D303" s="36" t="s">
        <v>622</v>
      </c>
      <c r="E303" s="31" t="s">
        <v>48</v>
      </c>
      <c r="F303" s="34">
        <v>4</v>
      </c>
      <c r="G303" s="33">
        <f>COMPOSIÇÕES!$H$1510</f>
        <v>1411.3886271385672</v>
      </c>
      <c r="H303" s="34">
        <f t="shared" si="16"/>
        <v>5645.554508554269</v>
      </c>
      <c r="I303" s="35"/>
    </row>
    <row r="304" spans="1:9" x14ac:dyDescent="0.2">
      <c r="A304" s="28" t="s">
        <v>623</v>
      </c>
      <c r="B304" s="41" t="s">
        <v>182</v>
      </c>
      <c r="C304" s="41" t="s">
        <v>624</v>
      </c>
      <c r="D304" s="36" t="s">
        <v>625</v>
      </c>
      <c r="E304" s="31" t="s">
        <v>48</v>
      </c>
      <c r="F304" s="34">
        <v>2</v>
      </c>
      <c r="G304" s="33">
        <f>COMPOSIÇÕES!$H$1530</f>
        <v>1058.6599200800802</v>
      </c>
      <c r="H304" s="34">
        <f t="shared" si="16"/>
        <v>2117.3198401601603</v>
      </c>
      <c r="I304" s="35"/>
    </row>
    <row r="305" spans="1:9" x14ac:dyDescent="0.2">
      <c r="A305" s="28" t="s">
        <v>626</v>
      </c>
      <c r="B305" s="41" t="s">
        <v>182</v>
      </c>
      <c r="C305" s="41" t="s">
        <v>627</v>
      </c>
      <c r="D305" s="36" t="s">
        <v>628</v>
      </c>
      <c r="E305" s="31" t="s">
        <v>48</v>
      </c>
      <c r="F305" s="34">
        <v>1</v>
      </c>
      <c r="G305" s="33">
        <f>COMPOSIÇÕES!$H$1550</f>
        <v>661.59729272586878</v>
      </c>
      <c r="H305" s="34">
        <f t="shared" si="16"/>
        <v>661.59729272586878</v>
      </c>
      <c r="I305" s="35"/>
    </row>
    <row r="306" spans="1:9" x14ac:dyDescent="0.2">
      <c r="A306" s="28" t="s">
        <v>629</v>
      </c>
      <c r="B306" s="41" t="s">
        <v>182</v>
      </c>
      <c r="C306" s="41" t="s">
        <v>630</v>
      </c>
      <c r="D306" s="36" t="s">
        <v>631</v>
      </c>
      <c r="E306" s="31" t="s">
        <v>48</v>
      </c>
      <c r="F306" s="34">
        <v>3</v>
      </c>
      <c r="G306" s="33">
        <f>COMPOSIÇÕES!$H$1570</f>
        <v>1069.689990881167</v>
      </c>
      <c r="H306" s="34">
        <f t="shared" si="16"/>
        <v>3209.0699726435009</v>
      </c>
      <c r="I306" s="35"/>
    </row>
    <row r="307" spans="1:9" x14ac:dyDescent="0.2">
      <c r="A307" s="28" t="s">
        <v>632</v>
      </c>
      <c r="B307" s="41" t="s">
        <v>182</v>
      </c>
      <c r="C307" s="41" t="s">
        <v>633</v>
      </c>
      <c r="D307" s="36" t="s">
        <v>634</v>
      </c>
      <c r="E307" s="31" t="s">
        <v>48</v>
      </c>
      <c r="F307" s="34">
        <v>1</v>
      </c>
      <c r="G307" s="33">
        <f>COMPOSIÇÕES!$H$1590</f>
        <v>1113.8095483758043</v>
      </c>
      <c r="H307" s="34">
        <f t="shared" si="16"/>
        <v>1113.8095483758043</v>
      </c>
      <c r="I307" s="35"/>
    </row>
    <row r="308" spans="1:9" x14ac:dyDescent="0.2">
      <c r="A308" s="28" t="s">
        <v>635</v>
      </c>
      <c r="B308" s="41" t="s">
        <v>182</v>
      </c>
      <c r="C308" s="41" t="s">
        <v>636</v>
      </c>
      <c r="D308" s="36" t="s">
        <v>637</v>
      </c>
      <c r="E308" s="31" t="s">
        <v>48</v>
      </c>
      <c r="F308" s="34">
        <v>2</v>
      </c>
      <c r="G308" s="33">
        <f>COMPOSIÇÕES!$H$1608</f>
        <v>614.66730368082381</v>
      </c>
      <c r="H308" s="34">
        <f t="shared" si="16"/>
        <v>1229.3346073616476</v>
      </c>
      <c r="I308" s="35"/>
    </row>
    <row r="309" spans="1:9" x14ac:dyDescent="0.2">
      <c r="A309" s="19" t="s">
        <v>638</v>
      </c>
      <c r="B309" s="22"/>
      <c r="C309" s="22"/>
      <c r="D309" s="25" t="s">
        <v>639</v>
      </c>
      <c r="E309" s="22"/>
      <c r="F309" s="22"/>
      <c r="G309" s="22"/>
      <c r="H309" s="47"/>
      <c r="I309" s="35"/>
    </row>
    <row r="310" spans="1:9" x14ac:dyDescent="0.2">
      <c r="A310" s="28" t="s">
        <v>640</v>
      </c>
      <c r="B310" s="41" t="s">
        <v>182</v>
      </c>
      <c r="C310" s="41" t="s">
        <v>641</v>
      </c>
      <c r="D310" s="36" t="s">
        <v>642</v>
      </c>
      <c r="E310" s="31" t="s">
        <v>48</v>
      </c>
      <c r="F310" s="34">
        <v>2</v>
      </c>
      <c r="G310" s="33">
        <f>COMPOSIÇÕES!$H$1628</f>
        <v>1317.3989723208924</v>
      </c>
      <c r="H310" s="34">
        <f>G310*F310</f>
        <v>2634.7979446417849</v>
      </c>
      <c r="I310" s="35"/>
    </row>
    <row r="311" spans="1:9" x14ac:dyDescent="0.2">
      <c r="A311" s="28" t="s">
        <v>643</v>
      </c>
      <c r="B311" s="41" t="s">
        <v>182</v>
      </c>
      <c r="C311" s="41" t="s">
        <v>644</v>
      </c>
      <c r="D311" s="36" t="s">
        <v>645</v>
      </c>
      <c r="E311" s="31" t="s">
        <v>48</v>
      </c>
      <c r="F311" s="34">
        <v>3</v>
      </c>
      <c r="G311" s="33">
        <f>COMPOSIÇÕES!$H$1648</f>
        <v>1106.3923929987131</v>
      </c>
      <c r="H311" s="34">
        <f>G311*F311</f>
        <v>3319.1771789961394</v>
      </c>
      <c r="I311" s="35"/>
    </row>
    <row r="312" spans="1:9" x14ac:dyDescent="0.2">
      <c r="A312" s="28" t="s">
        <v>646</v>
      </c>
      <c r="B312" s="41" t="s">
        <v>182</v>
      </c>
      <c r="C312" s="41" t="s">
        <v>647</v>
      </c>
      <c r="D312" s="36" t="s">
        <v>648</v>
      </c>
      <c r="E312" s="31" t="s">
        <v>48</v>
      </c>
      <c r="F312" s="34">
        <v>1</v>
      </c>
      <c r="G312" s="33">
        <f>COMPOSIÇÕES!$H$1668</f>
        <v>1073.7822852852855</v>
      </c>
      <c r="H312" s="34">
        <f>G312*F312</f>
        <v>1073.7822852852855</v>
      </c>
      <c r="I312" s="35"/>
    </row>
    <row r="313" spans="1:9" x14ac:dyDescent="0.2">
      <c r="A313" s="28" t="s">
        <v>649</v>
      </c>
      <c r="B313" s="41" t="s">
        <v>182</v>
      </c>
      <c r="C313" s="41" t="s">
        <v>650</v>
      </c>
      <c r="D313" s="36" t="s">
        <v>651</v>
      </c>
      <c r="E313" s="31" t="s">
        <v>48</v>
      </c>
      <c r="F313" s="34">
        <v>1</v>
      </c>
      <c r="G313" s="33">
        <f>COMPOSIÇÕES!$H$1688</f>
        <v>1311.2954762247964</v>
      </c>
      <c r="H313" s="34">
        <f>G313*F313</f>
        <v>1311.2954762247964</v>
      </c>
      <c r="I313" s="35"/>
    </row>
    <row r="314" spans="1:9" x14ac:dyDescent="0.2">
      <c r="A314" s="19" t="s">
        <v>652</v>
      </c>
      <c r="B314" s="22"/>
      <c r="C314" s="22"/>
      <c r="D314" s="25" t="s">
        <v>653</v>
      </c>
      <c r="E314" s="22"/>
      <c r="F314" s="22"/>
      <c r="G314" s="22"/>
      <c r="H314" s="129"/>
      <c r="I314" s="35"/>
    </row>
    <row r="315" spans="1:9" x14ac:dyDescent="0.2">
      <c r="A315" s="28" t="s">
        <v>654</v>
      </c>
      <c r="B315" s="41" t="s">
        <v>182</v>
      </c>
      <c r="C315" s="41">
        <v>78</v>
      </c>
      <c r="D315" s="36" t="s">
        <v>655</v>
      </c>
      <c r="E315" s="31" t="s">
        <v>48</v>
      </c>
      <c r="F315" s="34">
        <v>4</v>
      </c>
      <c r="G315" s="33">
        <f>COMPOSIÇÕES!$H$1271</f>
        <v>1100.10284</v>
      </c>
      <c r="H315" s="34">
        <f t="shared" ref="H315:H323" si="17">G315*F315</f>
        <v>4400.4113600000001</v>
      </c>
      <c r="I315" s="35"/>
    </row>
    <row r="316" spans="1:9" x14ac:dyDescent="0.2">
      <c r="A316" s="28" t="s">
        <v>656</v>
      </c>
      <c r="B316" s="41" t="s">
        <v>182</v>
      </c>
      <c r="C316" s="41">
        <v>79</v>
      </c>
      <c r="D316" s="36" t="s">
        <v>657</v>
      </c>
      <c r="E316" s="31" t="s">
        <v>48</v>
      </c>
      <c r="F316" s="34">
        <v>2</v>
      </c>
      <c r="G316" s="33">
        <f>COMPOSIÇÕES!$H$1291</f>
        <v>1461.5663244444445</v>
      </c>
      <c r="H316" s="34">
        <f t="shared" si="17"/>
        <v>2923.132648888889</v>
      </c>
      <c r="I316" s="35"/>
    </row>
    <row r="317" spans="1:9" x14ac:dyDescent="0.2">
      <c r="A317" s="28" t="s">
        <v>658</v>
      </c>
      <c r="B317" s="41" t="s">
        <v>182</v>
      </c>
      <c r="C317" s="41">
        <v>80</v>
      </c>
      <c r="D317" s="36" t="s">
        <v>659</v>
      </c>
      <c r="E317" s="31" t="s">
        <v>48</v>
      </c>
      <c r="F317" s="34">
        <v>6</v>
      </c>
      <c r="G317" s="33">
        <f>COMPOSIÇÕES!$H$1311</f>
        <v>1423.4253731971974</v>
      </c>
      <c r="H317" s="34">
        <f t="shared" si="17"/>
        <v>8540.5522391831837</v>
      </c>
      <c r="I317" s="35"/>
    </row>
    <row r="318" spans="1:9" x14ac:dyDescent="0.2">
      <c r="A318" s="28" t="s">
        <v>660</v>
      </c>
      <c r="B318" s="41" t="s">
        <v>182</v>
      </c>
      <c r="C318" s="41" t="s">
        <v>661</v>
      </c>
      <c r="D318" s="36" t="s">
        <v>662</v>
      </c>
      <c r="E318" s="31" t="s">
        <v>48</v>
      </c>
      <c r="F318" s="34">
        <v>4</v>
      </c>
      <c r="G318" s="33">
        <f>COMPOSIÇÕES!$H$1331</f>
        <v>1064.7025626426428</v>
      </c>
      <c r="H318" s="34">
        <f t="shared" si="17"/>
        <v>4258.810250570571</v>
      </c>
      <c r="I318" s="35"/>
    </row>
    <row r="319" spans="1:9" x14ac:dyDescent="0.2">
      <c r="A319" s="28" t="s">
        <v>663</v>
      </c>
      <c r="B319" s="41" t="s">
        <v>182</v>
      </c>
      <c r="C319" s="41" t="s">
        <v>664</v>
      </c>
      <c r="D319" s="36" t="s">
        <v>665</v>
      </c>
      <c r="E319" s="31" t="s">
        <v>48</v>
      </c>
      <c r="F319" s="34">
        <v>2</v>
      </c>
      <c r="G319" s="33">
        <f>COMPOSIÇÕES!$H$1351</f>
        <v>748.25381512026308</v>
      </c>
      <c r="H319" s="34">
        <f t="shared" si="17"/>
        <v>1496.5076302405262</v>
      </c>
      <c r="I319" s="35"/>
    </row>
    <row r="320" spans="1:9" x14ac:dyDescent="0.2">
      <c r="A320" s="28" t="s">
        <v>666</v>
      </c>
      <c r="B320" s="41" t="s">
        <v>182</v>
      </c>
      <c r="C320" s="41">
        <v>126</v>
      </c>
      <c r="D320" s="36" t="s">
        <v>667</v>
      </c>
      <c r="E320" s="41" t="s">
        <v>48</v>
      </c>
      <c r="F320" s="34">
        <v>6</v>
      </c>
      <c r="G320" s="33">
        <f>COMPOSIÇÕES!$H$2283</f>
        <v>5200.01</v>
      </c>
      <c r="H320" s="34">
        <f t="shared" si="17"/>
        <v>31200.06</v>
      </c>
      <c r="I320" s="35"/>
    </row>
    <row r="321" spans="1:9" x14ac:dyDescent="0.2">
      <c r="A321" s="28" t="s">
        <v>668</v>
      </c>
      <c r="B321" s="41" t="s">
        <v>182</v>
      </c>
      <c r="C321" s="41">
        <v>127</v>
      </c>
      <c r="D321" s="725" t="s">
        <v>669</v>
      </c>
      <c r="E321" s="41" t="s">
        <v>48</v>
      </c>
      <c r="F321" s="34">
        <v>6</v>
      </c>
      <c r="G321" s="33">
        <f>COMPOSIÇÕES!$H$2292</f>
        <v>3429.8</v>
      </c>
      <c r="H321" s="34">
        <f t="shared" si="17"/>
        <v>20578.800000000003</v>
      </c>
      <c r="I321" s="35"/>
    </row>
    <row r="322" spans="1:9" x14ac:dyDescent="0.2">
      <c r="A322" s="28" t="s">
        <v>670</v>
      </c>
      <c r="B322" s="41" t="s">
        <v>182</v>
      </c>
      <c r="C322" s="41">
        <v>128</v>
      </c>
      <c r="D322" s="36" t="s">
        <v>671</v>
      </c>
      <c r="E322" s="41" t="s">
        <v>48</v>
      </c>
      <c r="F322" s="34">
        <v>15</v>
      </c>
      <c r="G322" s="33">
        <f>COMPOSIÇÕES!$H$2301</f>
        <v>338.59000000000003</v>
      </c>
      <c r="H322" s="34">
        <f t="shared" si="17"/>
        <v>5078.8500000000004</v>
      </c>
      <c r="I322" s="35"/>
    </row>
    <row r="323" spans="1:9" x14ac:dyDescent="0.2">
      <c r="A323" s="28" t="s">
        <v>672</v>
      </c>
      <c r="B323" s="41" t="s">
        <v>182</v>
      </c>
      <c r="C323" s="41" t="s">
        <v>673</v>
      </c>
      <c r="D323" s="36" t="s">
        <v>674</v>
      </c>
      <c r="E323" s="41" t="s">
        <v>48</v>
      </c>
      <c r="F323" s="34">
        <v>3</v>
      </c>
      <c r="G323" s="33">
        <f>COMPOSIÇÕES!$H$2327</f>
        <v>902.99999999999989</v>
      </c>
      <c r="H323" s="34">
        <f t="shared" si="17"/>
        <v>2708.9999999999995</v>
      </c>
      <c r="I323" s="35"/>
    </row>
    <row r="324" spans="1:9" x14ac:dyDescent="0.2">
      <c r="A324" s="19" t="s">
        <v>675</v>
      </c>
      <c r="B324" s="22"/>
      <c r="C324" s="22"/>
      <c r="D324" s="25" t="s">
        <v>676</v>
      </c>
      <c r="E324" s="22"/>
      <c r="F324" s="22"/>
      <c r="G324" s="22"/>
      <c r="H324" s="129"/>
      <c r="I324" s="35"/>
    </row>
    <row r="325" spans="1:9" x14ac:dyDescent="0.2">
      <c r="A325" s="28" t="s">
        <v>677</v>
      </c>
      <c r="B325" s="41" t="s">
        <v>182</v>
      </c>
      <c r="C325" s="41">
        <v>81</v>
      </c>
      <c r="D325" s="30" t="s">
        <v>678</v>
      </c>
      <c r="E325" s="31" t="s">
        <v>48</v>
      </c>
      <c r="F325" s="34">
        <v>10</v>
      </c>
      <c r="G325" s="33">
        <f>COMPOSIÇÕES!$H$1371</f>
        <v>1307.5403273193194</v>
      </c>
      <c r="H325" s="34">
        <f t="shared" ref="H325:H337" si="18">G325*F325</f>
        <v>13075.403273193195</v>
      </c>
      <c r="I325" s="35"/>
    </row>
    <row r="326" spans="1:9" x14ac:dyDescent="0.2">
      <c r="A326" s="28" t="s">
        <v>679</v>
      </c>
      <c r="B326" s="41" t="s">
        <v>182</v>
      </c>
      <c r="C326" s="41">
        <v>82</v>
      </c>
      <c r="D326" s="30" t="s">
        <v>680</v>
      </c>
      <c r="E326" s="31" t="s">
        <v>48</v>
      </c>
      <c r="F326" s="34">
        <v>8</v>
      </c>
      <c r="G326" s="33">
        <f>COMPOSIÇÕES!$H$1391</f>
        <v>708.47064628056626</v>
      </c>
      <c r="H326" s="34">
        <f t="shared" si="18"/>
        <v>5667.7651702445301</v>
      </c>
      <c r="I326" s="35"/>
    </row>
    <row r="327" spans="1:9" x14ac:dyDescent="0.2">
      <c r="A327" s="28" t="s">
        <v>681</v>
      </c>
      <c r="B327" s="41" t="s">
        <v>182</v>
      </c>
      <c r="C327" s="41">
        <v>83</v>
      </c>
      <c r="D327" s="30" t="s">
        <v>682</v>
      </c>
      <c r="E327" s="31" t="s">
        <v>48</v>
      </c>
      <c r="F327" s="34">
        <v>10</v>
      </c>
      <c r="G327" s="33">
        <f>COMPOSIÇÕES!$H$1410</f>
        <v>309.55171385328185</v>
      </c>
      <c r="H327" s="34">
        <f t="shared" si="18"/>
        <v>3095.5171385328185</v>
      </c>
      <c r="I327" s="35"/>
    </row>
    <row r="328" spans="1:9" x14ac:dyDescent="0.2">
      <c r="A328" s="28" t="s">
        <v>683</v>
      </c>
      <c r="B328" s="41" t="s">
        <v>182</v>
      </c>
      <c r="C328" s="41">
        <v>84</v>
      </c>
      <c r="D328" s="30" t="s">
        <v>684</v>
      </c>
      <c r="E328" s="31" t="s">
        <v>48</v>
      </c>
      <c r="F328" s="34">
        <v>1</v>
      </c>
      <c r="G328" s="33">
        <f>COMPOSIÇÕES!$H$1430</f>
        <v>1629.258512971257</v>
      </c>
      <c r="H328" s="34">
        <f t="shared" si="18"/>
        <v>1629.258512971257</v>
      </c>
      <c r="I328" s="35"/>
    </row>
    <row r="329" spans="1:9" x14ac:dyDescent="0.2">
      <c r="A329" s="28" t="s">
        <v>685</v>
      </c>
      <c r="B329" s="41" t="s">
        <v>182</v>
      </c>
      <c r="C329" s="41">
        <v>85</v>
      </c>
      <c r="D329" s="30" t="s">
        <v>686</v>
      </c>
      <c r="E329" s="31" t="s">
        <v>48</v>
      </c>
      <c r="F329" s="34">
        <v>8</v>
      </c>
      <c r="G329" s="33">
        <f>COMPOSIÇÕES!$H$1450</f>
        <v>1384.5490094917777</v>
      </c>
      <c r="H329" s="34">
        <f t="shared" si="18"/>
        <v>11076.392075934222</v>
      </c>
      <c r="I329" s="35"/>
    </row>
    <row r="330" spans="1:9" x14ac:dyDescent="0.2">
      <c r="A330" s="28" t="s">
        <v>687</v>
      </c>
      <c r="B330" s="41" t="s">
        <v>182</v>
      </c>
      <c r="C330" s="41">
        <v>86</v>
      </c>
      <c r="D330" s="30" t="s">
        <v>688</v>
      </c>
      <c r="E330" s="31" t="s">
        <v>48</v>
      </c>
      <c r="F330" s="34">
        <v>4</v>
      </c>
      <c r="G330" s="33">
        <f>COMPOSIÇÕES!$H$1470</f>
        <v>1643.4883781552983</v>
      </c>
      <c r="H330" s="34">
        <f t="shared" si="18"/>
        <v>6573.9535126211931</v>
      </c>
      <c r="I330" s="35"/>
    </row>
    <row r="331" spans="1:9" x14ac:dyDescent="0.2">
      <c r="A331" s="28" t="s">
        <v>689</v>
      </c>
      <c r="B331" s="41" t="s">
        <v>182</v>
      </c>
      <c r="C331" s="41">
        <v>87</v>
      </c>
      <c r="D331" s="30" t="s">
        <v>690</v>
      </c>
      <c r="E331" s="31" t="s">
        <v>48</v>
      </c>
      <c r="F331" s="109">
        <v>5</v>
      </c>
      <c r="G331" s="33">
        <f>COMPOSIÇÕES!$H$1724</f>
        <v>948.78915000000006</v>
      </c>
      <c r="H331" s="34">
        <f t="shared" si="18"/>
        <v>4743.9457500000008</v>
      </c>
      <c r="I331" s="35"/>
    </row>
    <row r="332" spans="1:9" x14ac:dyDescent="0.2">
      <c r="A332" s="28" t="s">
        <v>691</v>
      </c>
      <c r="B332" s="41" t="s">
        <v>182</v>
      </c>
      <c r="C332" s="41">
        <v>126</v>
      </c>
      <c r="D332" s="36" t="s">
        <v>667</v>
      </c>
      <c r="E332" s="41" t="s">
        <v>48</v>
      </c>
      <c r="F332" s="34">
        <v>8</v>
      </c>
      <c r="G332" s="33">
        <f>COMPOSIÇÕES!$H$2283</f>
        <v>5200.01</v>
      </c>
      <c r="H332" s="34">
        <f t="shared" si="18"/>
        <v>41600.080000000002</v>
      </c>
      <c r="I332" s="35"/>
    </row>
    <row r="333" spans="1:9" x14ac:dyDescent="0.2">
      <c r="A333" s="28" t="s">
        <v>692</v>
      </c>
      <c r="B333" s="41" t="s">
        <v>182</v>
      </c>
      <c r="C333" s="41" t="s">
        <v>2943</v>
      </c>
      <c r="D333" s="725" t="s">
        <v>693</v>
      </c>
      <c r="E333" s="41" t="s">
        <v>48</v>
      </c>
      <c r="F333" s="34">
        <v>2</v>
      </c>
      <c r="G333" s="33">
        <f>COMPOSIÇÕES!H2606</f>
        <v>4186</v>
      </c>
      <c r="H333" s="34">
        <f t="shared" si="18"/>
        <v>8372</v>
      </c>
      <c r="I333" s="35"/>
    </row>
    <row r="334" spans="1:9" x14ac:dyDescent="0.2">
      <c r="A334" s="28" t="s">
        <v>694</v>
      </c>
      <c r="B334" s="41" t="s">
        <v>182</v>
      </c>
      <c r="C334" s="41">
        <v>128</v>
      </c>
      <c r="D334" s="36" t="s">
        <v>695</v>
      </c>
      <c r="E334" s="41" t="s">
        <v>48</v>
      </c>
      <c r="F334" s="34">
        <v>11</v>
      </c>
      <c r="G334" s="33">
        <f>COMPOSIÇÕES!$H$2301</f>
        <v>338.59000000000003</v>
      </c>
      <c r="H334" s="34">
        <f t="shared" si="18"/>
        <v>3724.4900000000002</v>
      </c>
      <c r="I334" s="35"/>
    </row>
    <row r="335" spans="1:9" x14ac:dyDescent="0.2">
      <c r="A335" s="28" t="s">
        <v>696</v>
      </c>
      <c r="B335" s="41" t="s">
        <v>182</v>
      </c>
      <c r="C335" s="41" t="s">
        <v>673</v>
      </c>
      <c r="D335" s="36" t="s">
        <v>674</v>
      </c>
      <c r="E335" s="41" t="s">
        <v>48</v>
      </c>
      <c r="F335" s="34">
        <v>4</v>
      </c>
      <c r="G335" s="33">
        <f>COMPOSIÇÕES!H2327</f>
        <v>902.99999999999989</v>
      </c>
      <c r="H335" s="34">
        <f t="shared" si="18"/>
        <v>3611.9999999999995</v>
      </c>
      <c r="I335" s="35"/>
    </row>
    <row r="336" spans="1:9" x14ac:dyDescent="0.2">
      <c r="A336" s="28" t="s">
        <v>697</v>
      </c>
      <c r="B336" s="41" t="s">
        <v>182</v>
      </c>
      <c r="C336" s="41" t="s">
        <v>698</v>
      </c>
      <c r="D336" s="36" t="s">
        <v>699</v>
      </c>
      <c r="E336" s="41" t="s">
        <v>48</v>
      </c>
      <c r="F336" s="34">
        <v>7</v>
      </c>
      <c r="G336" s="33">
        <f>COMPOSIÇÕES!$H$2310</f>
        <v>2500</v>
      </c>
      <c r="H336" s="34">
        <f t="shared" si="18"/>
        <v>17500</v>
      </c>
      <c r="I336" s="35"/>
    </row>
    <row r="337" spans="1:9" x14ac:dyDescent="0.2">
      <c r="A337" s="28" t="s">
        <v>700</v>
      </c>
      <c r="B337" s="41" t="s">
        <v>182</v>
      </c>
      <c r="C337" s="41" t="s">
        <v>701</v>
      </c>
      <c r="D337" s="36" t="s">
        <v>711</v>
      </c>
      <c r="E337" s="41" t="s">
        <v>48</v>
      </c>
      <c r="F337" s="34">
        <v>3</v>
      </c>
      <c r="G337" s="33">
        <f>COMPOSIÇÕES!$H$2319</f>
        <v>12828</v>
      </c>
      <c r="H337" s="34">
        <f t="shared" si="18"/>
        <v>38484</v>
      </c>
      <c r="I337" s="35"/>
    </row>
    <row r="338" spans="1:9" s="738" customFormat="1" x14ac:dyDescent="0.2">
      <c r="A338" s="739" t="s">
        <v>703</v>
      </c>
      <c r="B338" s="741" t="s">
        <v>182</v>
      </c>
      <c r="C338" s="741">
        <v>124</v>
      </c>
      <c r="D338" s="740" t="s">
        <v>704</v>
      </c>
      <c r="E338" s="741" t="s">
        <v>48</v>
      </c>
      <c r="F338" s="743">
        <v>2</v>
      </c>
      <c r="G338" s="742">
        <f>COMPOSIÇÕES!H2615</f>
        <v>7946.0555999999997</v>
      </c>
      <c r="H338" s="743">
        <f t="shared" ref="H338" si="19">G338*F338</f>
        <v>15892.111199999999</v>
      </c>
      <c r="I338" s="744"/>
    </row>
    <row r="339" spans="1:9" x14ac:dyDescent="0.2">
      <c r="A339" s="19" t="s">
        <v>705</v>
      </c>
      <c r="B339" s="22"/>
      <c r="C339" s="22"/>
      <c r="D339" s="130" t="s">
        <v>706</v>
      </c>
      <c r="E339" s="22"/>
      <c r="F339" s="22"/>
      <c r="G339" s="22"/>
      <c r="H339" s="131"/>
      <c r="I339" s="35"/>
    </row>
    <row r="340" spans="1:9" x14ac:dyDescent="0.2">
      <c r="A340" s="28" t="s">
        <v>707</v>
      </c>
      <c r="B340" s="41" t="s">
        <v>182</v>
      </c>
      <c r="C340" s="41" t="s">
        <v>708</v>
      </c>
      <c r="D340" s="36" t="s">
        <v>709</v>
      </c>
      <c r="E340" s="41" t="s">
        <v>48</v>
      </c>
      <c r="F340" s="34">
        <v>3</v>
      </c>
      <c r="G340" s="33">
        <f>COMPOSIÇÕES!$H$1708</f>
        <v>754.52011670527679</v>
      </c>
      <c r="H340" s="34">
        <f>G340*F340</f>
        <v>2263.5603501158303</v>
      </c>
      <c r="I340" s="35"/>
    </row>
    <row r="341" spans="1:9" x14ac:dyDescent="0.2">
      <c r="A341" s="28" t="s">
        <v>710</v>
      </c>
      <c r="B341" s="41" t="s">
        <v>182</v>
      </c>
      <c r="C341" s="41" t="s">
        <v>701</v>
      </c>
      <c r="D341" s="36" t="s">
        <v>711</v>
      </c>
      <c r="E341" s="41" t="s">
        <v>48</v>
      </c>
      <c r="F341" s="34">
        <v>3</v>
      </c>
      <c r="G341" s="33">
        <f>COMPOSIÇÕES!$H$2319</f>
        <v>12828</v>
      </c>
      <c r="H341" s="34">
        <f>G341*F341</f>
        <v>38484</v>
      </c>
      <c r="I341" s="35"/>
    </row>
    <row r="342" spans="1:9" x14ac:dyDescent="0.2">
      <c r="A342" s="19" t="s">
        <v>712</v>
      </c>
      <c r="B342" s="22"/>
      <c r="C342" s="22"/>
      <c r="D342" s="130" t="s">
        <v>713</v>
      </c>
      <c r="E342" s="22"/>
      <c r="F342" s="22"/>
      <c r="G342" s="22"/>
      <c r="H342" s="47"/>
      <c r="I342" s="35"/>
    </row>
    <row r="343" spans="1:9" x14ac:dyDescent="0.2">
      <c r="A343" s="28" t="s">
        <v>714</v>
      </c>
      <c r="B343" s="41" t="s">
        <v>182</v>
      </c>
      <c r="C343" s="41" t="s">
        <v>673</v>
      </c>
      <c r="D343" s="36" t="s">
        <v>674</v>
      </c>
      <c r="E343" s="41" t="s">
        <v>48</v>
      </c>
      <c r="F343" s="34">
        <v>3</v>
      </c>
      <c r="G343" s="33">
        <f>COMPOSIÇÕES!H2327</f>
        <v>902.99999999999989</v>
      </c>
      <c r="H343" s="34">
        <f>G343*F343</f>
        <v>2708.9999999999995</v>
      </c>
      <c r="I343" s="35"/>
    </row>
    <row r="344" spans="1:9" x14ac:dyDescent="0.2">
      <c r="A344" s="28" t="s">
        <v>715</v>
      </c>
      <c r="B344" s="41" t="s">
        <v>22</v>
      </c>
      <c r="C344" s="41" t="s">
        <v>716</v>
      </c>
      <c r="D344" s="36" t="s">
        <v>717</v>
      </c>
      <c r="E344" s="31" t="s">
        <v>25</v>
      </c>
      <c r="F344" s="34">
        <v>1026.5918999999999</v>
      </c>
      <c r="G344" s="33">
        <f>COMPOSIÇÕES!$H$1735</f>
        <v>15.195500000000001</v>
      </c>
      <c r="H344" s="34">
        <f>G344*F344</f>
        <v>15599.577216449999</v>
      </c>
      <c r="I344" s="35"/>
    </row>
    <row r="345" spans="1:9" x14ac:dyDescent="0.2">
      <c r="A345" s="28" t="s">
        <v>718</v>
      </c>
      <c r="B345" s="41" t="s">
        <v>22</v>
      </c>
      <c r="C345" s="41" t="s">
        <v>719</v>
      </c>
      <c r="D345" s="36" t="s">
        <v>720</v>
      </c>
      <c r="E345" s="31" t="s">
        <v>25</v>
      </c>
      <c r="F345" s="34">
        <v>1026.5918999999999</v>
      </c>
      <c r="G345" s="33">
        <f>COMPOSIÇÕES!$H$1757</f>
        <v>18.974</v>
      </c>
      <c r="H345" s="34">
        <f>G345*F345</f>
        <v>19478.554710599998</v>
      </c>
      <c r="I345" s="35"/>
    </row>
    <row r="346" spans="1:9" x14ac:dyDescent="0.2">
      <c r="A346" s="28" t="s">
        <v>721</v>
      </c>
      <c r="B346" s="41" t="s">
        <v>22</v>
      </c>
      <c r="C346" s="41" t="s">
        <v>722</v>
      </c>
      <c r="D346" s="36" t="s">
        <v>723</v>
      </c>
      <c r="E346" s="31" t="s">
        <v>25</v>
      </c>
      <c r="F346" s="34">
        <v>272.01900000000001</v>
      </c>
      <c r="G346" s="33">
        <f>COMPOSIÇÕES!$H$1769</f>
        <v>21.7</v>
      </c>
      <c r="H346" s="34">
        <f>G346*F346</f>
        <v>5902.8122999999996</v>
      </c>
      <c r="I346" s="35"/>
    </row>
    <row r="347" spans="1:9" x14ac:dyDescent="0.2">
      <c r="A347" s="28" t="s">
        <v>724</v>
      </c>
      <c r="B347" s="41" t="s">
        <v>22</v>
      </c>
      <c r="C347" s="41">
        <v>72117</v>
      </c>
      <c r="D347" s="36" t="s">
        <v>725</v>
      </c>
      <c r="E347" s="31" t="s">
        <v>25</v>
      </c>
      <c r="F347" s="34">
        <v>137</v>
      </c>
      <c r="G347" s="33">
        <f>COMPOSIÇÕES!$H$1780</f>
        <v>89.662500000000009</v>
      </c>
      <c r="H347" s="34">
        <f>G347*F347</f>
        <v>12283.762500000001</v>
      </c>
      <c r="I347" s="35"/>
    </row>
    <row r="348" spans="1:9" x14ac:dyDescent="0.2">
      <c r="A348" s="90"/>
      <c r="B348" s="113"/>
      <c r="C348" s="113"/>
      <c r="D348" s="114"/>
      <c r="E348" s="113"/>
      <c r="F348" s="801" t="s">
        <v>96</v>
      </c>
      <c r="G348" s="801"/>
      <c r="H348" s="46">
        <f>SUM(H299:H347)</f>
        <v>424897.58232667088</v>
      </c>
      <c r="I348" s="35"/>
    </row>
    <row r="349" spans="1:9" x14ac:dyDescent="0.2">
      <c r="A349" s="19" t="s">
        <v>726</v>
      </c>
      <c r="B349" s="115"/>
      <c r="C349" s="115"/>
      <c r="D349" s="21" t="s">
        <v>727</v>
      </c>
      <c r="E349" s="22"/>
      <c r="F349" s="22"/>
      <c r="G349" s="22"/>
      <c r="H349" s="47"/>
      <c r="I349" s="35"/>
    </row>
    <row r="350" spans="1:9" x14ac:dyDescent="0.2">
      <c r="A350" s="28" t="s">
        <v>728</v>
      </c>
      <c r="B350" s="41" t="s">
        <v>50</v>
      </c>
      <c r="C350" s="41">
        <v>88</v>
      </c>
      <c r="D350" s="36" t="s">
        <v>729</v>
      </c>
      <c r="E350" s="31" t="s">
        <v>25</v>
      </c>
      <c r="F350" s="34">
        <v>196.65</v>
      </c>
      <c r="G350" s="33">
        <f>COMPOSIÇÕES!$H$1791</f>
        <v>14.093399999999999</v>
      </c>
      <c r="H350" s="34">
        <f>G350*F350</f>
        <v>2771.46711</v>
      </c>
      <c r="I350" s="35"/>
    </row>
    <row r="351" spans="1:9" ht="22.5" x14ac:dyDescent="0.2">
      <c r="A351" s="28" t="s">
        <v>730</v>
      </c>
      <c r="B351" s="41" t="s">
        <v>50</v>
      </c>
      <c r="C351" s="41">
        <v>89</v>
      </c>
      <c r="D351" s="39" t="s">
        <v>731</v>
      </c>
      <c r="E351" s="41" t="s">
        <v>274</v>
      </c>
      <c r="F351" s="34">
        <v>4.0199999999999996</v>
      </c>
      <c r="G351" s="33">
        <f>COMPOSIÇÕES!$H$1801</f>
        <v>2706.3931000000002</v>
      </c>
      <c r="H351" s="34">
        <f>G351*F351</f>
        <v>10879.700262</v>
      </c>
      <c r="I351" s="35"/>
    </row>
    <row r="352" spans="1:9" x14ac:dyDescent="0.2">
      <c r="A352" s="28" t="s">
        <v>732</v>
      </c>
      <c r="B352" s="41" t="s">
        <v>50</v>
      </c>
      <c r="C352" s="41">
        <v>90</v>
      </c>
      <c r="D352" s="132" t="s">
        <v>733</v>
      </c>
      <c r="E352" s="31" t="s">
        <v>25</v>
      </c>
      <c r="F352" s="34">
        <v>196.65</v>
      </c>
      <c r="G352" s="33">
        <f>COMPOSIÇÕES!$H$1811</f>
        <v>15.955</v>
      </c>
      <c r="H352" s="34">
        <f>G352*F352</f>
        <v>3137.5507499999999</v>
      </c>
      <c r="I352" s="35"/>
    </row>
    <row r="353" spans="1:9" x14ac:dyDescent="0.2">
      <c r="A353" s="90"/>
      <c r="B353" s="113"/>
      <c r="C353" s="113"/>
      <c r="D353" s="133"/>
      <c r="E353" s="113"/>
      <c r="F353" s="802" t="s">
        <v>96</v>
      </c>
      <c r="G353" s="802"/>
      <c r="H353" s="46">
        <f>SUM(H350:H352)</f>
        <v>16788.718121999998</v>
      </c>
      <c r="I353" s="35"/>
    </row>
    <row r="354" spans="1:9" x14ac:dyDescent="0.2">
      <c r="A354" s="19" t="s">
        <v>734</v>
      </c>
      <c r="B354" s="115"/>
      <c r="C354" s="115"/>
      <c r="D354" s="21" t="s">
        <v>735</v>
      </c>
      <c r="E354" s="22"/>
      <c r="F354" s="22"/>
      <c r="G354" s="22"/>
      <c r="H354" s="47"/>
      <c r="I354" s="35"/>
    </row>
    <row r="355" spans="1:9" x14ac:dyDescent="0.2">
      <c r="A355" s="28" t="s">
        <v>736</v>
      </c>
      <c r="B355" s="41" t="s">
        <v>50</v>
      </c>
      <c r="C355" s="41">
        <v>91</v>
      </c>
      <c r="D355" s="36" t="s">
        <v>737</v>
      </c>
      <c r="E355" s="31" t="s">
        <v>738</v>
      </c>
      <c r="F355" s="34">
        <v>1</v>
      </c>
      <c r="G355" s="33">
        <f>COMPOSIÇÕES!$H$1829</f>
        <v>4011.8127300000001</v>
      </c>
      <c r="H355" s="34">
        <f>G355*F355</f>
        <v>4011.8127300000001</v>
      </c>
      <c r="I355" s="35"/>
    </row>
    <row r="356" spans="1:9" x14ac:dyDescent="0.2">
      <c r="A356" s="28" t="s">
        <v>739</v>
      </c>
      <c r="B356" s="29" t="s">
        <v>74</v>
      </c>
      <c r="C356" s="29">
        <v>9</v>
      </c>
      <c r="D356" s="36" t="s">
        <v>740</v>
      </c>
      <c r="E356" s="41" t="s">
        <v>56</v>
      </c>
      <c r="F356" s="32">
        <v>7</v>
      </c>
      <c r="G356" s="33">
        <f>COTAÇÕES!I55</f>
        <v>200</v>
      </c>
      <c r="H356" s="34">
        <f>G356*F356</f>
        <v>1400</v>
      </c>
      <c r="I356" s="35"/>
    </row>
    <row r="357" spans="1:9" ht="12.75" customHeight="1" x14ac:dyDescent="0.2">
      <c r="A357" s="28" t="s">
        <v>741</v>
      </c>
      <c r="B357" s="650" t="s">
        <v>50</v>
      </c>
      <c r="C357" s="41">
        <v>16</v>
      </c>
      <c r="D357" s="36" t="s">
        <v>742</v>
      </c>
      <c r="E357" s="31" t="s">
        <v>25</v>
      </c>
      <c r="F357" s="34">
        <v>3800</v>
      </c>
      <c r="G357" s="33">
        <f>COMPOSIÇÕES!$H$1838</f>
        <v>1.5655000000000001</v>
      </c>
      <c r="H357" s="34">
        <f>G357*F357</f>
        <v>5948.9000000000005</v>
      </c>
      <c r="I357" s="35"/>
    </row>
    <row r="358" spans="1:9" x14ac:dyDescent="0.2">
      <c r="A358" s="134"/>
      <c r="B358" s="135"/>
      <c r="C358" s="135"/>
      <c r="D358" s="136"/>
      <c r="E358" s="137"/>
      <c r="F358" s="803" t="s">
        <v>96</v>
      </c>
      <c r="G358" s="803"/>
      <c r="H358" s="138">
        <f>SUM(H355:H357)</f>
        <v>11360.712729999999</v>
      </c>
      <c r="I358" s="35"/>
    </row>
    <row r="359" spans="1:9" x14ac:dyDescent="0.2">
      <c r="A359" s="139"/>
      <c r="B359" s="140"/>
      <c r="C359" s="140"/>
      <c r="D359" s="141"/>
      <c r="E359" s="142"/>
      <c r="F359" s="143"/>
      <c r="G359" s="144"/>
      <c r="H359" s="145"/>
      <c r="I359" s="35"/>
    </row>
    <row r="360" spans="1:9" ht="15" x14ac:dyDescent="0.2">
      <c r="A360" s="146"/>
      <c r="B360" s="147"/>
      <c r="C360" s="147"/>
      <c r="D360" s="148"/>
      <c r="E360" s="149"/>
      <c r="F360" s="149"/>
      <c r="G360" s="148" t="s">
        <v>743</v>
      </c>
      <c r="H360" s="150">
        <f>SUM(H358,H353,H348,H297,H233,H222,H192,H138,H117,H38)</f>
        <v>4526290.0350360395</v>
      </c>
      <c r="I360" s="24"/>
    </row>
    <row r="361" spans="1:9" ht="12" x14ac:dyDescent="0.2">
      <c r="A361" s="146"/>
      <c r="B361" s="147"/>
      <c r="C361" s="147"/>
      <c r="D361" s="151"/>
      <c r="E361" s="152"/>
      <c r="F361" s="149"/>
      <c r="G361" s="151" t="s">
        <v>2642</v>
      </c>
      <c r="H361" s="150">
        <f>H360*0.2764</f>
        <v>1251066.5656839611</v>
      </c>
      <c r="I361" s="35"/>
    </row>
    <row r="362" spans="1:9" ht="15" x14ac:dyDescent="0.2">
      <c r="A362" s="153"/>
      <c r="B362" s="152"/>
      <c r="C362" s="152"/>
      <c r="D362" s="148"/>
      <c r="E362" s="152"/>
      <c r="F362" s="154"/>
      <c r="G362" s="148" t="s">
        <v>744</v>
      </c>
      <c r="H362" s="150">
        <f>H360+H361</f>
        <v>5777356.6007200005</v>
      </c>
      <c r="I362" s="35"/>
    </row>
    <row r="363" spans="1:9" ht="15" x14ac:dyDescent="0.2">
      <c r="A363" s="155"/>
      <c r="B363" s="156"/>
      <c r="C363" s="156"/>
      <c r="D363" s="157"/>
      <c r="E363" s="156"/>
      <c r="F363" s="158"/>
      <c r="G363" s="157"/>
      <c r="H363" s="159"/>
      <c r="I363" s="35"/>
    </row>
    <row r="364" spans="1:9" ht="15" x14ac:dyDescent="0.2">
      <c r="A364" s="160"/>
      <c r="B364" s="161"/>
      <c r="C364" s="161"/>
      <c r="D364" s="162"/>
      <c r="E364" s="161"/>
      <c r="F364" s="163"/>
      <c r="G364" s="164" t="s">
        <v>745</v>
      </c>
      <c r="H364" s="165">
        <f>SUM(H43,H58)</f>
        <v>243666.40000000002</v>
      </c>
      <c r="I364" s="700">
        <f>SUM(H360+H364)</f>
        <v>4769956.4350360399</v>
      </c>
    </row>
    <row r="365" spans="1:9" ht="12" x14ac:dyDescent="0.2">
      <c r="A365" s="160"/>
      <c r="B365" s="161"/>
      <c r="C365" s="161"/>
      <c r="D365" s="166"/>
      <c r="E365" s="161"/>
      <c r="F365" s="163"/>
      <c r="G365" s="167" t="s">
        <v>746</v>
      </c>
      <c r="H365" s="165">
        <f>H364*0.2277</f>
        <v>55482.839280000007</v>
      </c>
      <c r="I365" s="35"/>
    </row>
    <row r="366" spans="1:9" ht="15" x14ac:dyDescent="0.2">
      <c r="A366" s="160"/>
      <c r="B366" s="161"/>
      <c r="C366" s="161"/>
      <c r="D366" s="162"/>
      <c r="E366" s="161"/>
      <c r="F366" s="168"/>
      <c r="G366" s="164" t="s">
        <v>747</v>
      </c>
      <c r="H366" s="165">
        <f>H364+H365</f>
        <v>299149.23928000004</v>
      </c>
      <c r="I366" s="35"/>
    </row>
    <row r="367" spans="1:9" ht="15" x14ac:dyDescent="0.2">
      <c r="A367" s="169"/>
      <c r="B367" s="170"/>
      <c r="C367" s="170"/>
      <c r="D367" s="171"/>
      <c r="E367" s="170"/>
      <c r="F367" s="172"/>
      <c r="G367" s="173"/>
      <c r="H367" s="174"/>
      <c r="I367" s="35"/>
    </row>
    <row r="368" spans="1:9" ht="15.75" x14ac:dyDescent="0.2">
      <c r="A368" s="175"/>
      <c r="B368" s="176"/>
      <c r="C368" s="176"/>
      <c r="D368" s="177"/>
      <c r="E368" s="176"/>
      <c r="F368" s="178"/>
      <c r="G368" s="179" t="s">
        <v>748</v>
      </c>
      <c r="H368" s="180">
        <f>H362+H366</f>
        <v>6076505.8400000008</v>
      </c>
      <c r="I368" s="700">
        <f>H368-6076505.84</f>
        <v>0</v>
      </c>
    </row>
  </sheetData>
  <mergeCells count="23">
    <mergeCell ref="A1:H1"/>
    <mergeCell ref="A2:F3"/>
    <mergeCell ref="G2:G3"/>
    <mergeCell ref="A4:F5"/>
    <mergeCell ref="G5:H5"/>
    <mergeCell ref="F38:G38"/>
    <mergeCell ref="F43:G43"/>
    <mergeCell ref="F44:G44"/>
    <mergeCell ref="F45:G45"/>
    <mergeCell ref="F58:G58"/>
    <mergeCell ref="I257:I258"/>
    <mergeCell ref="D259:F259"/>
    <mergeCell ref="F297:G297"/>
    <mergeCell ref="F59:G59"/>
    <mergeCell ref="F60:G60"/>
    <mergeCell ref="F117:G117"/>
    <mergeCell ref="F138:G138"/>
    <mergeCell ref="F192:G192"/>
    <mergeCell ref="F348:G348"/>
    <mergeCell ref="F353:G353"/>
    <mergeCell ref="F358:G358"/>
    <mergeCell ref="F222:G222"/>
    <mergeCell ref="F233:G233"/>
  </mergeCells>
  <pageMargins left="0.51181102362204722" right="0.51181102362204722" top="0.78740157480314965" bottom="0.78740157480314965" header="0.51181102362204722" footer="0.51181102362204722"/>
  <pageSetup paperSize="9" scale="85" firstPageNumber="0" orientation="portrait" horizontalDpi="4294967294" verticalDpi="4294967294" r:id="rId1"/>
  <headerFooter>
    <oddFooter>Página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637"/>
  <sheetViews>
    <sheetView view="pageBreakPreview" topLeftCell="A372" zoomScale="140" zoomScaleNormal="110" zoomScaleSheetLayoutView="140" workbookViewId="0">
      <selection activeCell="D181" sqref="D181:F181"/>
    </sheetView>
  </sheetViews>
  <sheetFormatPr defaultRowHeight="12.75" x14ac:dyDescent="0.2"/>
  <cols>
    <col min="1" max="1" width="16.6640625"/>
    <col min="2" max="2" width="11.5"/>
    <col min="3" max="3" width="10.5"/>
    <col min="4" max="4" width="76.83203125"/>
    <col min="5" max="5" width="13.83203125"/>
    <col min="6" max="6" width="22"/>
    <col min="7" max="7" width="13.33203125" style="181"/>
    <col min="8" max="8" width="14.5"/>
    <col min="9" max="9" width="12.83203125" style="1"/>
    <col min="10" max="11" width="9.83203125" style="182"/>
    <col min="12" max="12" width="16.5" style="182"/>
    <col min="13" max="13" width="9.83203125" style="182"/>
    <col min="14" max="14" width="14.33203125" style="182"/>
    <col min="15" max="15" width="9.83203125" style="182"/>
    <col min="17" max="19" width="9.83203125" style="183"/>
  </cols>
  <sheetData>
    <row r="1" spans="1:19" ht="71.25" customHeight="1" x14ac:dyDescent="0.2">
      <c r="A1" s="809" t="s">
        <v>749</v>
      </c>
      <c r="B1" s="809"/>
      <c r="C1" s="809"/>
      <c r="D1" s="809"/>
      <c r="E1" s="809"/>
      <c r="F1" s="809"/>
      <c r="G1" s="809"/>
      <c r="H1" s="809"/>
    </row>
    <row r="2" spans="1:19" ht="9.9499999999999993" customHeight="1" x14ac:dyDescent="0.2">
      <c r="A2" s="810" t="s">
        <v>1</v>
      </c>
      <c r="B2" s="810"/>
      <c r="C2" s="810"/>
      <c r="D2" s="810"/>
      <c r="E2" s="810"/>
      <c r="F2" s="810"/>
      <c r="G2" s="840" t="s">
        <v>2</v>
      </c>
      <c r="H2" s="184" t="s">
        <v>3</v>
      </c>
      <c r="I2" s="185"/>
    </row>
    <row r="3" spans="1:19" ht="9.9499999999999993" customHeight="1" x14ac:dyDescent="0.2">
      <c r="A3" s="810"/>
      <c r="B3" s="810"/>
      <c r="C3" s="810"/>
      <c r="D3" s="810"/>
      <c r="E3" s="810"/>
      <c r="F3" s="810"/>
      <c r="G3" s="840"/>
      <c r="H3" s="186" t="s">
        <v>4</v>
      </c>
      <c r="I3" s="187"/>
      <c r="S3" s="188"/>
    </row>
    <row r="4" spans="1:19" ht="11.25" customHeight="1" thickBot="1" x14ac:dyDescent="0.25">
      <c r="A4" s="812" t="s">
        <v>5</v>
      </c>
      <c r="B4" s="812"/>
      <c r="C4" s="812"/>
      <c r="D4" s="812"/>
      <c r="E4" s="812"/>
      <c r="F4" s="812"/>
      <c r="G4" s="3" t="s">
        <v>752</v>
      </c>
      <c r="H4" s="4"/>
    </row>
    <row r="5" spans="1:19" ht="13.5" customHeight="1" thickBot="1" x14ac:dyDescent="0.25">
      <c r="A5" s="812"/>
      <c r="B5" s="812"/>
      <c r="C5" s="812"/>
      <c r="D5" s="812"/>
      <c r="E5" s="812"/>
      <c r="F5" s="812"/>
      <c r="G5" s="189" t="s">
        <v>753</v>
      </c>
      <c r="H5" s="190"/>
    </row>
    <row r="6" spans="1:19" ht="24.75" customHeight="1" x14ac:dyDescent="0.2">
      <c r="A6" s="191"/>
      <c r="B6" s="192"/>
      <c r="C6" s="192"/>
      <c r="D6" s="192"/>
      <c r="E6" s="192"/>
      <c r="F6" s="192"/>
      <c r="G6" s="841" t="s">
        <v>7</v>
      </c>
      <c r="H6" s="841"/>
    </row>
    <row r="7" spans="1:19" s="198" customFormat="1" ht="15" customHeight="1" x14ac:dyDescent="0.2">
      <c r="A7" s="193"/>
      <c r="B7" s="194"/>
      <c r="C7" s="194"/>
      <c r="D7" s="195" t="s">
        <v>8</v>
      </c>
      <c r="E7" s="194"/>
      <c r="F7" s="196"/>
      <c r="G7" s="11"/>
      <c r="H7" s="197"/>
      <c r="I7" s="35"/>
      <c r="J7" s="182"/>
      <c r="K7" s="182"/>
      <c r="L7" s="182"/>
      <c r="M7" s="182"/>
      <c r="N7" s="182"/>
      <c r="O7" s="182"/>
      <c r="Q7" s="199"/>
      <c r="R7" s="199"/>
      <c r="S7" s="199"/>
    </row>
    <row r="8" spans="1:19" ht="15.75" x14ac:dyDescent="0.2">
      <c r="A8" s="200"/>
      <c r="B8" s="201"/>
      <c r="C8" s="201"/>
      <c r="D8" s="202"/>
      <c r="E8" s="201"/>
      <c r="F8" s="203"/>
      <c r="H8" s="204"/>
      <c r="I8" s="35"/>
      <c r="Q8" s="199"/>
      <c r="R8" s="199"/>
      <c r="S8" s="199"/>
    </row>
    <row r="9" spans="1:19" ht="15.75" customHeight="1" x14ac:dyDescent="0.2">
      <c r="A9" s="814" t="s">
        <v>754</v>
      </c>
      <c r="B9" s="814"/>
      <c r="C9" s="814"/>
      <c r="D9" s="815" t="s">
        <v>755</v>
      </c>
      <c r="E9" s="815"/>
      <c r="F9" s="815"/>
      <c r="G9" s="816">
        <v>43070</v>
      </c>
      <c r="H9" s="834" t="s">
        <v>420</v>
      </c>
    </row>
    <row r="10" spans="1:19" ht="12.75" customHeight="1" x14ac:dyDescent="0.2">
      <c r="A10" s="814"/>
      <c r="B10" s="814"/>
      <c r="C10" s="814"/>
      <c r="D10" s="818" t="s">
        <v>756</v>
      </c>
      <c r="E10" s="818"/>
      <c r="F10" s="818"/>
      <c r="G10" s="816"/>
      <c r="H10" s="834"/>
    </row>
    <row r="11" spans="1:19" x14ac:dyDescent="0.2">
      <c r="A11" s="205" t="s">
        <v>757</v>
      </c>
      <c r="B11" s="206" t="s">
        <v>10</v>
      </c>
      <c r="C11" s="206" t="s">
        <v>11</v>
      </c>
      <c r="D11" s="206" t="s">
        <v>758</v>
      </c>
      <c r="E11" s="206" t="s">
        <v>759</v>
      </c>
      <c r="F11" s="207" t="s">
        <v>760</v>
      </c>
      <c r="G11" s="208" t="s">
        <v>761</v>
      </c>
      <c r="H11" s="209" t="s">
        <v>107</v>
      </c>
    </row>
    <row r="12" spans="1:19" ht="22.5" x14ac:dyDescent="0.2">
      <c r="A12" s="210" t="s">
        <v>762</v>
      </c>
      <c r="B12" s="211" t="s">
        <v>22</v>
      </c>
      <c r="C12" s="211">
        <v>4417</v>
      </c>
      <c r="D12" s="212" t="s">
        <v>763</v>
      </c>
      <c r="E12" s="211" t="s">
        <v>764</v>
      </c>
      <c r="F12" s="213">
        <v>1</v>
      </c>
      <c r="G12" s="214">
        <v>5.43</v>
      </c>
      <c r="H12" s="215">
        <f t="shared" ref="H12:H17" si="0">F12*G12</f>
        <v>5.43</v>
      </c>
    </row>
    <row r="13" spans="1:19" ht="22.5" x14ac:dyDescent="0.2">
      <c r="A13" s="210" t="s">
        <v>762</v>
      </c>
      <c r="B13" s="211" t="s">
        <v>22</v>
      </c>
      <c r="C13" s="211">
        <v>4491</v>
      </c>
      <c r="D13" s="212" t="s">
        <v>765</v>
      </c>
      <c r="E13" s="211" t="s">
        <v>764</v>
      </c>
      <c r="F13" s="213">
        <v>4</v>
      </c>
      <c r="G13" s="214">
        <v>6.86</v>
      </c>
      <c r="H13" s="215">
        <f t="shared" si="0"/>
        <v>27.44</v>
      </c>
    </row>
    <row r="14" spans="1:19" ht="22.5" x14ac:dyDescent="0.2">
      <c r="A14" s="210" t="s">
        <v>762</v>
      </c>
      <c r="B14" s="211" t="s">
        <v>22</v>
      </c>
      <c r="C14" s="211">
        <v>4813</v>
      </c>
      <c r="D14" s="212" t="s">
        <v>766</v>
      </c>
      <c r="E14" s="211" t="s">
        <v>420</v>
      </c>
      <c r="F14" s="213">
        <v>1</v>
      </c>
      <c r="G14" s="214">
        <v>237.5</v>
      </c>
      <c r="H14" s="215">
        <f t="shared" si="0"/>
        <v>237.5</v>
      </c>
    </row>
    <row r="15" spans="1:19" x14ac:dyDescent="0.2">
      <c r="A15" s="210" t="s">
        <v>762</v>
      </c>
      <c r="B15" s="211" t="s">
        <v>22</v>
      </c>
      <c r="C15" s="211">
        <v>5075</v>
      </c>
      <c r="D15" s="212" t="s">
        <v>767</v>
      </c>
      <c r="E15" s="211" t="s">
        <v>768</v>
      </c>
      <c r="F15" s="213">
        <v>0.11</v>
      </c>
      <c r="G15" s="214">
        <v>9.4600000000000009</v>
      </c>
      <c r="H15" s="215">
        <f t="shared" si="0"/>
        <v>1.0406000000000002</v>
      </c>
    </row>
    <row r="16" spans="1:19" x14ac:dyDescent="0.2">
      <c r="A16" s="210" t="s">
        <v>769</v>
      </c>
      <c r="B16" s="211" t="s">
        <v>22</v>
      </c>
      <c r="C16" s="211">
        <v>88262</v>
      </c>
      <c r="D16" s="212" t="s">
        <v>770</v>
      </c>
      <c r="E16" s="211" t="s">
        <v>771</v>
      </c>
      <c r="F16" s="213">
        <v>1</v>
      </c>
      <c r="G16" s="214">
        <v>17.18</v>
      </c>
      <c r="H16" s="215">
        <f t="shared" si="0"/>
        <v>17.18</v>
      </c>
    </row>
    <row r="17" spans="1:8" x14ac:dyDescent="0.2">
      <c r="A17" s="210" t="s">
        <v>769</v>
      </c>
      <c r="B17" s="211" t="s">
        <v>22</v>
      </c>
      <c r="C17" s="211">
        <v>88316</v>
      </c>
      <c r="D17" s="212" t="s">
        <v>772</v>
      </c>
      <c r="E17" s="211" t="s">
        <v>771</v>
      </c>
      <c r="F17" s="213">
        <v>2</v>
      </c>
      <c r="G17" s="214">
        <v>14.11</v>
      </c>
      <c r="H17" s="215">
        <f t="shared" si="0"/>
        <v>28.22</v>
      </c>
    </row>
    <row r="18" spans="1:8" ht="26.25" customHeight="1" x14ac:dyDescent="0.2">
      <c r="A18" s="210" t="s">
        <v>769</v>
      </c>
      <c r="B18" s="216" t="s">
        <v>22</v>
      </c>
      <c r="C18" s="216">
        <v>94962</v>
      </c>
      <c r="D18" s="217" t="s">
        <v>773</v>
      </c>
      <c r="E18" s="216" t="s">
        <v>774</v>
      </c>
      <c r="F18" s="218">
        <v>0.01</v>
      </c>
      <c r="G18" s="214">
        <v>219.83</v>
      </c>
      <c r="H18" s="215">
        <v>2.19</v>
      </c>
    </row>
    <row r="19" spans="1:8" hidden="1" x14ac:dyDescent="0.2">
      <c r="A19" s="219"/>
      <c r="B19" s="220"/>
      <c r="C19" s="220"/>
      <c r="D19" s="220"/>
      <c r="E19" s="220"/>
      <c r="F19" s="221"/>
      <c r="G19" s="222"/>
      <c r="H19" s="223">
        <f>SUM(H12:H15)+H18</f>
        <v>273.60059999999999</v>
      </c>
    </row>
    <row r="20" spans="1:8" hidden="1" x14ac:dyDescent="0.2">
      <c r="A20" s="219"/>
      <c r="B20" s="220"/>
      <c r="C20" s="220"/>
      <c r="D20" s="220"/>
      <c r="E20" s="220"/>
      <c r="F20" s="221"/>
      <c r="G20" s="222"/>
      <c r="H20" s="223">
        <f>SUM(H16:H17)</f>
        <v>45.4</v>
      </c>
    </row>
    <row r="21" spans="1:8" x14ac:dyDescent="0.2">
      <c r="A21" s="219"/>
      <c r="B21" s="220"/>
      <c r="C21" s="220"/>
      <c r="D21" s="220"/>
      <c r="E21" s="220"/>
      <c r="F21" s="221" t="s">
        <v>107</v>
      </c>
      <c r="G21" s="222"/>
      <c r="H21" s="224">
        <f>SUM(H19:H20)</f>
        <v>319.00059999999996</v>
      </c>
    </row>
    <row r="22" spans="1:8" x14ac:dyDescent="0.2">
      <c r="A22" s="225"/>
      <c r="B22" s="183"/>
      <c r="C22" s="183"/>
      <c r="D22" s="183"/>
      <c r="E22" s="183"/>
      <c r="F22" s="183"/>
      <c r="H22" s="226"/>
    </row>
    <row r="23" spans="1:8" ht="15.75" customHeight="1" x14ac:dyDescent="0.2">
      <c r="A23" s="814" t="s">
        <v>2670</v>
      </c>
      <c r="B23" s="814"/>
      <c r="C23" s="814"/>
      <c r="D23" s="815" t="s">
        <v>775</v>
      </c>
      <c r="E23" s="815"/>
      <c r="F23" s="815"/>
      <c r="G23" s="816">
        <v>43070</v>
      </c>
      <c r="H23" s="817" t="s">
        <v>32</v>
      </c>
    </row>
    <row r="24" spans="1:8" ht="12.75" customHeight="1" x14ac:dyDescent="0.2">
      <c r="A24" s="814"/>
      <c r="B24" s="814"/>
      <c r="C24" s="814"/>
      <c r="D24" s="818" t="s">
        <v>776</v>
      </c>
      <c r="E24" s="818"/>
      <c r="F24" s="818"/>
      <c r="G24" s="816"/>
      <c r="H24" s="817"/>
    </row>
    <row r="25" spans="1:8" x14ac:dyDescent="0.2">
      <c r="A25" s="228" t="s">
        <v>757</v>
      </c>
      <c r="B25" s="229" t="s">
        <v>10</v>
      </c>
      <c r="C25" s="229" t="s">
        <v>11</v>
      </c>
      <c r="D25" s="229" t="s">
        <v>758</v>
      </c>
      <c r="E25" s="229" t="s">
        <v>759</v>
      </c>
      <c r="F25" s="230" t="s">
        <v>760</v>
      </c>
      <c r="G25" s="231" t="s">
        <v>761</v>
      </c>
      <c r="H25" s="232" t="s">
        <v>107</v>
      </c>
    </row>
    <row r="26" spans="1:8" ht="30" customHeight="1" x14ac:dyDescent="0.2">
      <c r="A26" s="210" t="s">
        <v>762</v>
      </c>
      <c r="B26" s="211" t="s">
        <v>777</v>
      </c>
      <c r="C26" s="211" t="s">
        <v>778</v>
      </c>
      <c r="D26" s="212" t="s">
        <v>779</v>
      </c>
      <c r="E26" s="211" t="s">
        <v>32</v>
      </c>
      <c r="F26" s="213">
        <v>1</v>
      </c>
      <c r="G26" s="214">
        <v>870.45</v>
      </c>
      <c r="H26" s="215">
        <f>F26*G26</f>
        <v>870.45</v>
      </c>
    </row>
    <row r="27" spans="1:8" ht="27" customHeight="1" x14ac:dyDescent="0.2">
      <c r="A27" s="210" t="s">
        <v>762</v>
      </c>
      <c r="B27" s="211" t="s">
        <v>777</v>
      </c>
      <c r="C27" s="211" t="s">
        <v>780</v>
      </c>
      <c r="D27" s="212" t="s">
        <v>781</v>
      </c>
      <c r="E27" s="233" t="s">
        <v>32</v>
      </c>
      <c r="F27" s="213">
        <v>1</v>
      </c>
      <c r="G27" s="214">
        <v>289.12</v>
      </c>
      <c r="H27" s="215">
        <f>F27*G27</f>
        <v>289.12</v>
      </c>
    </row>
    <row r="28" spans="1:8" hidden="1" x14ac:dyDescent="0.2">
      <c r="A28" s="234"/>
      <c r="B28" s="235"/>
      <c r="C28" s="235"/>
      <c r="D28" s="236"/>
      <c r="E28" s="236"/>
      <c r="F28" s="237"/>
      <c r="G28" s="222"/>
      <c r="H28" s="238">
        <f>SUM(H26:H27)</f>
        <v>1159.5700000000002</v>
      </c>
    </row>
    <row r="29" spans="1:8" hidden="1" x14ac:dyDescent="0.2">
      <c r="A29" s="234"/>
      <c r="B29" s="235"/>
      <c r="C29" s="235"/>
      <c r="D29" s="236"/>
      <c r="E29" s="236"/>
      <c r="F29" s="237"/>
      <c r="G29" s="222"/>
      <c r="H29" s="227"/>
    </row>
    <row r="30" spans="1:8" x14ac:dyDescent="0.2">
      <c r="A30" s="239"/>
      <c r="B30" s="240"/>
      <c r="C30" s="240"/>
      <c r="D30" s="240"/>
      <c r="E30" s="240"/>
      <c r="F30" s="221" t="s">
        <v>107</v>
      </c>
      <c r="G30" s="222"/>
      <c r="H30" s="224">
        <f>SUM(H28:H29)</f>
        <v>1159.5700000000002</v>
      </c>
    </row>
    <row r="31" spans="1:8" x14ac:dyDescent="0.2">
      <c r="A31" s="225"/>
      <c r="B31" s="183"/>
      <c r="C31" s="183"/>
      <c r="D31" s="183"/>
      <c r="E31" s="183"/>
      <c r="F31" s="183"/>
      <c r="H31" s="226"/>
    </row>
    <row r="32" spans="1:8" ht="27" customHeight="1" x14ac:dyDescent="0.2">
      <c r="A32" s="814" t="s">
        <v>2671</v>
      </c>
      <c r="B32" s="814"/>
      <c r="C32" s="814"/>
      <c r="D32" s="815" t="s">
        <v>782</v>
      </c>
      <c r="E32" s="815"/>
      <c r="F32" s="815"/>
      <c r="G32" s="816">
        <v>43070</v>
      </c>
      <c r="H32" s="817" t="s">
        <v>32</v>
      </c>
    </row>
    <row r="33" spans="1:8" ht="12.75" customHeight="1" x14ac:dyDescent="0.2">
      <c r="A33" s="814"/>
      <c r="B33" s="814"/>
      <c r="C33" s="814"/>
      <c r="D33" s="818" t="s">
        <v>776</v>
      </c>
      <c r="E33" s="818"/>
      <c r="F33" s="818"/>
      <c r="G33" s="816"/>
      <c r="H33" s="817"/>
    </row>
    <row r="34" spans="1:8" x14ac:dyDescent="0.2">
      <c r="A34" s="228" t="s">
        <v>757</v>
      </c>
      <c r="B34" s="229" t="s">
        <v>10</v>
      </c>
      <c r="C34" s="229" t="s">
        <v>11</v>
      </c>
      <c r="D34" s="229" t="s">
        <v>758</v>
      </c>
      <c r="E34" s="229" t="s">
        <v>759</v>
      </c>
      <c r="F34" s="230" t="s">
        <v>760</v>
      </c>
      <c r="G34" s="231" t="s">
        <v>761</v>
      </c>
      <c r="H34" s="232" t="s">
        <v>107</v>
      </c>
    </row>
    <row r="35" spans="1:8" x14ac:dyDescent="0.2">
      <c r="A35" s="210" t="s">
        <v>762</v>
      </c>
      <c r="B35" s="211" t="s">
        <v>22</v>
      </c>
      <c r="C35" s="211">
        <v>12893</v>
      </c>
      <c r="D35" s="212" t="s">
        <v>783</v>
      </c>
      <c r="E35" s="211" t="s">
        <v>784</v>
      </c>
      <c r="F35" s="213">
        <v>5</v>
      </c>
      <c r="G35" s="214">
        <v>52.8</v>
      </c>
      <c r="H35" s="215">
        <f>F35*G35</f>
        <v>264</v>
      </c>
    </row>
    <row r="36" spans="1:8" ht="22.5" x14ac:dyDescent="0.2">
      <c r="A36" s="210" t="s">
        <v>762</v>
      </c>
      <c r="B36" s="211" t="s">
        <v>22</v>
      </c>
      <c r="C36" s="211">
        <v>12895</v>
      </c>
      <c r="D36" s="212" t="s">
        <v>2612</v>
      </c>
      <c r="E36" s="233" t="s">
        <v>32</v>
      </c>
      <c r="F36" s="213">
        <v>15</v>
      </c>
      <c r="G36" s="214">
        <v>11</v>
      </c>
      <c r="H36" s="215">
        <f>F36*G36</f>
        <v>165</v>
      </c>
    </row>
    <row r="37" spans="1:8" hidden="1" x14ac:dyDescent="0.2">
      <c r="A37" s="234"/>
      <c r="B37" s="235"/>
      <c r="C37" s="235"/>
      <c r="D37" s="236"/>
      <c r="E37" s="236"/>
      <c r="F37" s="237"/>
      <c r="G37" s="222"/>
      <c r="H37" s="238">
        <f>SUM(H35:H36)</f>
        <v>429</v>
      </c>
    </row>
    <row r="38" spans="1:8" hidden="1" x14ac:dyDescent="0.2">
      <c r="A38" s="234"/>
      <c r="B38" s="235"/>
      <c r="C38" s="235"/>
      <c r="D38" s="236"/>
      <c r="E38" s="236"/>
      <c r="F38" s="237"/>
      <c r="G38" s="222"/>
      <c r="H38" s="227"/>
    </row>
    <row r="39" spans="1:8" x14ac:dyDescent="0.2">
      <c r="A39" s="239"/>
      <c r="B39" s="240"/>
      <c r="C39" s="240"/>
      <c r="D39" s="240"/>
      <c r="E39" s="240"/>
      <c r="F39" s="221" t="s">
        <v>107</v>
      </c>
      <c r="G39" s="222"/>
      <c r="H39" s="224">
        <f>SUM(H37:H38)</f>
        <v>429</v>
      </c>
    </row>
    <row r="40" spans="1:8" x14ac:dyDescent="0.2">
      <c r="A40" s="225"/>
      <c r="B40" s="183"/>
      <c r="C40" s="183"/>
      <c r="D40" s="183"/>
      <c r="E40" s="183"/>
      <c r="F40" s="183"/>
      <c r="H40" s="226"/>
    </row>
    <row r="41" spans="1:8" ht="15.75" customHeight="1" x14ac:dyDescent="0.2">
      <c r="A41" s="814" t="s">
        <v>2672</v>
      </c>
      <c r="B41" s="814"/>
      <c r="C41" s="814"/>
      <c r="D41" s="815" t="s">
        <v>785</v>
      </c>
      <c r="E41" s="815"/>
      <c r="F41" s="815"/>
      <c r="G41" s="816">
        <v>43070</v>
      </c>
      <c r="H41" s="817" t="s">
        <v>41</v>
      </c>
    </row>
    <row r="42" spans="1:8" ht="12.75" customHeight="1" x14ac:dyDescent="0.2">
      <c r="A42" s="814"/>
      <c r="B42" s="814"/>
      <c r="C42" s="814"/>
      <c r="D42" s="818" t="s">
        <v>786</v>
      </c>
      <c r="E42" s="818"/>
      <c r="F42" s="818"/>
      <c r="G42" s="816"/>
      <c r="H42" s="817"/>
    </row>
    <row r="43" spans="1:8" x14ac:dyDescent="0.2">
      <c r="A43" s="228" t="s">
        <v>757</v>
      </c>
      <c r="B43" s="229" t="s">
        <v>10</v>
      </c>
      <c r="C43" s="229" t="s">
        <v>11</v>
      </c>
      <c r="D43" s="229" t="s">
        <v>758</v>
      </c>
      <c r="E43" s="229" t="s">
        <v>759</v>
      </c>
      <c r="F43" s="230" t="s">
        <v>760</v>
      </c>
      <c r="G43" s="231" t="s">
        <v>761</v>
      </c>
      <c r="H43" s="232" t="s">
        <v>107</v>
      </c>
    </row>
    <row r="44" spans="1:8" x14ac:dyDescent="0.2">
      <c r="A44" s="210"/>
      <c r="B44" s="211"/>
      <c r="C44" s="211"/>
      <c r="D44" s="245" t="s">
        <v>2903</v>
      </c>
      <c r="E44" s="705" t="s">
        <v>32</v>
      </c>
      <c r="F44" s="241">
        <v>1</v>
      </c>
      <c r="G44" s="242">
        <v>52.8</v>
      </c>
      <c r="H44" s="215">
        <f t="shared" ref="H44:H52" si="1">F44*G44</f>
        <v>52.8</v>
      </c>
    </row>
    <row r="45" spans="1:8" x14ac:dyDescent="0.2">
      <c r="A45" s="210"/>
      <c r="B45" s="211"/>
      <c r="C45" s="211"/>
      <c r="D45" s="245" t="s">
        <v>787</v>
      </c>
      <c r="E45" s="705" t="s">
        <v>32</v>
      </c>
      <c r="F45" s="241">
        <v>1</v>
      </c>
      <c r="G45" s="242">
        <v>11</v>
      </c>
      <c r="H45" s="215">
        <f t="shared" si="1"/>
        <v>11</v>
      </c>
    </row>
    <row r="46" spans="1:8" x14ac:dyDescent="0.2">
      <c r="A46" s="210"/>
      <c r="B46" s="211"/>
      <c r="C46" s="211"/>
      <c r="D46" s="245" t="s">
        <v>2904</v>
      </c>
      <c r="E46" s="705" t="s">
        <v>32</v>
      </c>
      <c r="F46" s="241">
        <v>1</v>
      </c>
      <c r="G46" s="242">
        <v>2.95</v>
      </c>
      <c r="H46" s="215">
        <f t="shared" si="1"/>
        <v>2.95</v>
      </c>
    </row>
    <row r="47" spans="1:8" x14ac:dyDescent="0.2">
      <c r="A47" s="210"/>
      <c r="B47" s="211"/>
      <c r="C47" s="211"/>
      <c r="D47" s="245" t="s">
        <v>788</v>
      </c>
      <c r="E47" s="705" t="s">
        <v>32</v>
      </c>
      <c r="F47" s="241">
        <v>1</v>
      </c>
      <c r="G47" s="242">
        <v>11.83</v>
      </c>
      <c r="H47" s="215">
        <f t="shared" si="1"/>
        <v>11.83</v>
      </c>
    </row>
    <row r="48" spans="1:8" x14ac:dyDescent="0.2">
      <c r="A48" s="210"/>
      <c r="B48" s="211"/>
      <c r="C48" s="211"/>
      <c r="D48" s="245" t="s">
        <v>789</v>
      </c>
      <c r="E48" s="705" t="s">
        <v>32</v>
      </c>
      <c r="F48" s="241">
        <v>1</v>
      </c>
      <c r="G48" s="242">
        <v>22.9</v>
      </c>
      <c r="H48" s="215">
        <f t="shared" si="1"/>
        <v>22.9</v>
      </c>
    </row>
    <row r="49" spans="1:8" x14ac:dyDescent="0.2">
      <c r="A49" s="210"/>
      <c r="B49" s="211"/>
      <c r="C49" s="211"/>
      <c r="D49" s="245" t="s">
        <v>790</v>
      </c>
      <c r="E49" s="705" t="s">
        <v>32</v>
      </c>
      <c r="F49" s="241">
        <v>1</v>
      </c>
      <c r="G49" s="242">
        <v>2.75</v>
      </c>
      <c r="H49" s="215">
        <f t="shared" si="1"/>
        <v>2.75</v>
      </c>
    </row>
    <row r="50" spans="1:8" x14ac:dyDescent="0.2">
      <c r="A50" s="210"/>
      <c r="B50" s="211"/>
      <c r="C50" s="211"/>
      <c r="D50" s="245" t="s">
        <v>791</v>
      </c>
      <c r="E50" s="705" t="s">
        <v>32</v>
      </c>
      <c r="F50" s="241">
        <v>1</v>
      </c>
      <c r="G50" s="242">
        <v>1.65</v>
      </c>
      <c r="H50" s="215">
        <f t="shared" si="1"/>
        <v>1.65</v>
      </c>
    </row>
    <row r="51" spans="1:8" x14ac:dyDescent="0.2">
      <c r="A51" s="210"/>
      <c r="B51" s="211"/>
      <c r="C51" s="211"/>
      <c r="D51" s="245" t="s">
        <v>792</v>
      </c>
      <c r="E51" s="705" t="s">
        <v>32</v>
      </c>
      <c r="F51" s="241">
        <v>1</v>
      </c>
      <c r="G51" s="242">
        <v>20</v>
      </c>
      <c r="H51" s="215">
        <f t="shared" si="1"/>
        <v>20</v>
      </c>
    </row>
    <row r="52" spans="1:8" x14ac:dyDescent="0.2">
      <c r="A52" s="210"/>
      <c r="B52" s="211"/>
      <c r="C52" s="211"/>
      <c r="D52" s="245" t="s">
        <v>793</v>
      </c>
      <c r="E52" s="705" t="s">
        <v>32</v>
      </c>
      <c r="F52" s="241">
        <v>1</v>
      </c>
      <c r="G52" s="242">
        <v>3.95</v>
      </c>
      <c r="H52" s="215">
        <f t="shared" si="1"/>
        <v>3.95</v>
      </c>
    </row>
    <row r="53" spans="1:8" hidden="1" x14ac:dyDescent="0.2">
      <c r="A53" s="234"/>
      <c r="B53" s="235"/>
      <c r="C53" s="235"/>
      <c r="D53" s="236"/>
      <c r="E53" s="236"/>
      <c r="F53" s="237"/>
      <c r="G53" s="222"/>
      <c r="H53" s="238">
        <f>SUM(H44:H52)</f>
        <v>129.82999999999998</v>
      </c>
    </row>
    <row r="54" spans="1:8" hidden="1" x14ac:dyDescent="0.2">
      <c r="A54" s="234"/>
      <c r="B54" s="235"/>
      <c r="C54" s="235"/>
      <c r="D54" s="236"/>
      <c r="E54" s="236"/>
      <c r="F54" s="237"/>
      <c r="G54" s="222"/>
      <c r="H54" s="227"/>
    </row>
    <row r="55" spans="1:8" x14ac:dyDescent="0.2">
      <c r="A55" s="239"/>
      <c r="B55" s="240"/>
      <c r="C55" s="240"/>
      <c r="D55" s="240"/>
      <c r="E55" s="240"/>
      <c r="F55" s="221" t="s">
        <v>107</v>
      </c>
      <c r="G55" s="222"/>
      <c r="H55" s="224">
        <f>SUM(H53:H54)</f>
        <v>129.82999999999998</v>
      </c>
    </row>
    <row r="56" spans="1:8" x14ac:dyDescent="0.2">
      <c r="A56" s="225"/>
      <c r="B56" s="183"/>
      <c r="C56" s="183"/>
      <c r="D56" s="183"/>
      <c r="E56" s="183"/>
      <c r="F56" s="183"/>
      <c r="H56" s="226"/>
    </row>
    <row r="57" spans="1:8" ht="15.75" customHeight="1" x14ac:dyDescent="0.2">
      <c r="A57" s="814" t="s">
        <v>2673</v>
      </c>
      <c r="B57" s="814"/>
      <c r="C57" s="814"/>
      <c r="D57" s="815" t="s">
        <v>794</v>
      </c>
      <c r="E57" s="815"/>
      <c r="F57" s="815"/>
      <c r="G57" s="816">
        <v>43070</v>
      </c>
      <c r="H57" s="817" t="s">
        <v>41</v>
      </c>
    </row>
    <row r="58" spans="1:8" ht="12.75" customHeight="1" x14ac:dyDescent="0.2">
      <c r="A58" s="814"/>
      <c r="B58" s="814"/>
      <c r="C58" s="814"/>
      <c r="D58" s="818" t="s">
        <v>786</v>
      </c>
      <c r="E58" s="818"/>
      <c r="F58" s="818"/>
      <c r="G58" s="816"/>
      <c r="H58" s="817"/>
    </row>
    <row r="59" spans="1:8" x14ac:dyDescent="0.2">
      <c r="A59" s="228" t="s">
        <v>757</v>
      </c>
      <c r="B59" s="229" t="s">
        <v>10</v>
      </c>
      <c r="C59" s="229" t="s">
        <v>11</v>
      </c>
      <c r="D59" s="229" t="s">
        <v>758</v>
      </c>
      <c r="E59" s="229" t="s">
        <v>759</v>
      </c>
      <c r="F59" s="230" t="s">
        <v>760</v>
      </c>
      <c r="G59" s="231" t="s">
        <v>761</v>
      </c>
      <c r="H59" s="232" t="s">
        <v>107</v>
      </c>
    </row>
    <row r="60" spans="1:8" x14ac:dyDescent="0.2">
      <c r="A60" s="210"/>
      <c r="B60" s="211"/>
      <c r="C60" s="211"/>
      <c r="D60" s="245" t="s">
        <v>795</v>
      </c>
      <c r="E60" s="704" t="s">
        <v>784</v>
      </c>
      <c r="F60" s="241">
        <v>1</v>
      </c>
      <c r="G60" s="242">
        <v>52.8</v>
      </c>
      <c r="H60" s="215">
        <f>F60*G60</f>
        <v>52.8</v>
      </c>
    </row>
    <row r="61" spans="1:8" x14ac:dyDescent="0.2">
      <c r="A61" s="210"/>
      <c r="B61" s="211"/>
      <c r="C61" s="211"/>
      <c r="D61" s="245" t="s">
        <v>796</v>
      </c>
      <c r="E61" s="704" t="s">
        <v>32</v>
      </c>
      <c r="F61" s="243">
        <v>1</v>
      </c>
      <c r="G61" s="244">
        <v>11</v>
      </c>
      <c r="H61" s="215">
        <f>F61*G61</f>
        <v>11</v>
      </c>
    </row>
    <row r="62" spans="1:8" x14ac:dyDescent="0.2">
      <c r="A62" s="210"/>
      <c r="B62" s="211"/>
      <c r="C62" s="211"/>
      <c r="D62" s="245" t="s">
        <v>797</v>
      </c>
      <c r="E62" s="704" t="s">
        <v>32</v>
      </c>
      <c r="F62" s="246">
        <v>1</v>
      </c>
      <c r="G62" s="247">
        <v>2.95</v>
      </c>
      <c r="H62" s="215">
        <f>F62*G62</f>
        <v>2.95</v>
      </c>
    </row>
    <row r="63" spans="1:8" x14ac:dyDescent="0.2">
      <c r="A63" s="210"/>
      <c r="B63" s="211"/>
      <c r="C63" s="211"/>
      <c r="D63" s="245" t="s">
        <v>798</v>
      </c>
      <c r="E63" s="704" t="s">
        <v>41</v>
      </c>
      <c r="F63" s="246">
        <v>1</v>
      </c>
      <c r="G63" s="247">
        <v>11.83</v>
      </c>
      <c r="H63" s="215">
        <f>F63*G63</f>
        <v>11.83</v>
      </c>
    </row>
    <row r="64" spans="1:8" x14ac:dyDescent="0.2">
      <c r="A64" s="210"/>
      <c r="B64" s="211"/>
      <c r="C64" s="211"/>
      <c r="D64" s="245" t="s">
        <v>799</v>
      </c>
      <c r="E64" s="704" t="s">
        <v>2902</v>
      </c>
      <c r="F64" s="246">
        <v>1</v>
      </c>
      <c r="G64" s="247">
        <v>22.9</v>
      </c>
      <c r="H64" s="215">
        <f>F64*G64</f>
        <v>22.9</v>
      </c>
    </row>
    <row r="65" spans="1:19" hidden="1" x14ac:dyDescent="0.2">
      <c r="A65" s="234"/>
      <c r="B65" s="235"/>
      <c r="C65" s="235"/>
      <c r="D65" s="236"/>
      <c r="E65" s="236"/>
      <c r="F65" s="237"/>
      <c r="G65" s="222"/>
      <c r="H65" s="238">
        <f>SUM(H60:H64)</f>
        <v>101.47999999999999</v>
      </c>
    </row>
    <row r="66" spans="1:19" hidden="1" x14ac:dyDescent="0.2">
      <c r="A66" s="234"/>
      <c r="B66" s="235"/>
      <c r="C66" s="235"/>
      <c r="D66" s="236"/>
      <c r="E66" s="236"/>
      <c r="F66" s="237"/>
      <c r="G66" s="222"/>
      <c r="H66" s="227"/>
    </row>
    <row r="67" spans="1:19" x14ac:dyDescent="0.2">
      <c r="A67" s="239"/>
      <c r="B67" s="240"/>
      <c r="C67" s="240"/>
      <c r="D67" s="240"/>
      <c r="E67" s="240"/>
      <c r="F67" s="221" t="s">
        <v>107</v>
      </c>
      <c r="G67" s="222"/>
      <c r="H67" s="224">
        <f>SUM(H65:H66)</f>
        <v>101.47999999999999</v>
      </c>
    </row>
    <row r="68" spans="1:19" x14ac:dyDescent="0.2">
      <c r="A68" s="225"/>
      <c r="B68" s="183"/>
      <c r="C68" s="183"/>
      <c r="D68" s="183"/>
      <c r="E68" s="183"/>
      <c r="F68" s="183"/>
      <c r="H68" s="226"/>
    </row>
    <row r="69" spans="1:19" x14ac:dyDescent="0.2">
      <c r="A69" s="225"/>
      <c r="B69" s="183"/>
      <c r="C69" s="183"/>
      <c r="D69" s="183"/>
      <c r="E69" s="183"/>
      <c r="F69" s="183"/>
      <c r="H69" s="226"/>
    </row>
    <row r="70" spans="1:19" ht="15.75" customHeight="1" x14ac:dyDescent="0.2">
      <c r="A70" s="814" t="s">
        <v>2674</v>
      </c>
      <c r="B70" s="814"/>
      <c r="C70" s="814"/>
      <c r="D70" s="815" t="s">
        <v>800</v>
      </c>
      <c r="E70" s="815"/>
      <c r="F70" s="815"/>
      <c r="G70" s="816">
        <v>43070</v>
      </c>
      <c r="H70" s="817" t="s">
        <v>32</v>
      </c>
    </row>
    <row r="71" spans="1:19" ht="24" customHeight="1" x14ac:dyDescent="0.2">
      <c r="A71" s="814"/>
      <c r="B71" s="814"/>
      <c r="C71" s="814"/>
      <c r="D71" s="818" t="s">
        <v>801</v>
      </c>
      <c r="E71" s="818"/>
      <c r="F71" s="818"/>
      <c r="G71" s="816"/>
      <c r="H71" s="817"/>
    </row>
    <row r="72" spans="1:19" x14ac:dyDescent="0.2">
      <c r="A72" s="228" t="s">
        <v>757</v>
      </c>
      <c r="B72" s="229" t="s">
        <v>802</v>
      </c>
      <c r="C72" s="229" t="s">
        <v>11</v>
      </c>
      <c r="D72" s="229" t="s">
        <v>758</v>
      </c>
      <c r="E72" s="229" t="s">
        <v>759</v>
      </c>
      <c r="F72" s="230" t="s">
        <v>760</v>
      </c>
      <c r="G72" s="231" t="s">
        <v>761</v>
      </c>
      <c r="H72" s="232" t="s">
        <v>107</v>
      </c>
    </row>
    <row r="73" spans="1:19" x14ac:dyDescent="0.2">
      <c r="A73" s="248" t="s">
        <v>762</v>
      </c>
      <c r="B73" s="216" t="s">
        <v>22</v>
      </c>
      <c r="C73" s="249">
        <v>34636</v>
      </c>
      <c r="D73" s="217" t="s">
        <v>803</v>
      </c>
      <c r="E73" s="249" t="s">
        <v>759</v>
      </c>
      <c r="F73" s="250">
        <v>1</v>
      </c>
      <c r="G73" s="214">
        <v>265.55</v>
      </c>
      <c r="H73" s="215">
        <f t="shared" ref="H73:H85" si="2">F73*G73</f>
        <v>265.55</v>
      </c>
    </row>
    <row r="74" spans="1:19" x14ac:dyDescent="0.2">
      <c r="A74" s="248" t="s">
        <v>762</v>
      </c>
      <c r="B74" s="216" t="s">
        <v>22</v>
      </c>
      <c r="C74" s="251">
        <v>7258</v>
      </c>
      <c r="D74" s="212" t="s">
        <v>804</v>
      </c>
      <c r="E74" s="251" t="s">
        <v>759</v>
      </c>
      <c r="F74" s="250">
        <v>30</v>
      </c>
      <c r="G74" s="214">
        <v>0.26</v>
      </c>
      <c r="H74" s="215">
        <f t="shared" si="2"/>
        <v>7.8000000000000007</v>
      </c>
    </row>
    <row r="75" spans="1:19" s="1" customFormat="1" x14ac:dyDescent="0.2">
      <c r="A75" s="248" t="s">
        <v>762</v>
      </c>
      <c r="B75" s="216" t="s">
        <v>22</v>
      </c>
      <c r="C75" s="251">
        <v>4491</v>
      </c>
      <c r="D75" s="212" t="s">
        <v>805</v>
      </c>
      <c r="E75" s="251" t="s">
        <v>764</v>
      </c>
      <c r="F75" s="250">
        <v>25</v>
      </c>
      <c r="G75" s="214">
        <v>6.44</v>
      </c>
      <c r="H75" s="215">
        <f t="shared" si="2"/>
        <v>161</v>
      </c>
      <c r="J75" s="182"/>
      <c r="K75" s="182"/>
      <c r="L75" s="182"/>
      <c r="M75" s="182"/>
      <c r="N75" s="182"/>
      <c r="O75" s="182"/>
      <c r="Q75" s="183"/>
      <c r="R75" s="183"/>
      <c r="S75" s="183"/>
    </row>
    <row r="76" spans="1:19" x14ac:dyDescent="0.2">
      <c r="A76" s="248" t="s">
        <v>762</v>
      </c>
      <c r="B76" s="216" t="s">
        <v>22</v>
      </c>
      <c r="C76" s="251">
        <v>9859</v>
      </c>
      <c r="D76" s="212" t="s">
        <v>806</v>
      </c>
      <c r="E76" s="251" t="s">
        <v>764</v>
      </c>
      <c r="F76" s="250">
        <v>30</v>
      </c>
      <c r="G76" s="214">
        <v>7.87</v>
      </c>
      <c r="H76" s="215">
        <f t="shared" si="2"/>
        <v>236.1</v>
      </c>
    </row>
    <row r="77" spans="1:19" x14ac:dyDescent="0.2">
      <c r="A77" s="248" t="s">
        <v>762</v>
      </c>
      <c r="B77" s="216" t="s">
        <v>22</v>
      </c>
      <c r="C77" s="251">
        <v>6212</v>
      </c>
      <c r="D77" s="212" t="s">
        <v>807</v>
      </c>
      <c r="E77" s="251" t="s">
        <v>764</v>
      </c>
      <c r="F77" s="250">
        <v>8</v>
      </c>
      <c r="G77" s="214">
        <v>7.02</v>
      </c>
      <c r="H77" s="215">
        <f t="shared" si="2"/>
        <v>56.16</v>
      </c>
    </row>
    <row r="78" spans="1:19" x14ac:dyDescent="0.2">
      <c r="A78" s="248" t="s">
        <v>762</v>
      </c>
      <c r="B78" s="216" t="s">
        <v>22</v>
      </c>
      <c r="C78" s="251">
        <v>370</v>
      </c>
      <c r="D78" s="212" t="s">
        <v>808</v>
      </c>
      <c r="E78" s="251" t="s">
        <v>774</v>
      </c>
      <c r="F78" s="250">
        <v>1.89E-2</v>
      </c>
      <c r="G78" s="214">
        <v>50</v>
      </c>
      <c r="H78" s="215">
        <f t="shared" si="2"/>
        <v>0.94500000000000006</v>
      </c>
    </row>
    <row r="79" spans="1:19" x14ac:dyDescent="0.2">
      <c r="A79" s="248" t="s">
        <v>762</v>
      </c>
      <c r="B79" s="216" t="s">
        <v>22</v>
      </c>
      <c r="C79" s="251">
        <v>9836</v>
      </c>
      <c r="D79" s="212" t="s">
        <v>809</v>
      </c>
      <c r="E79" s="251" t="s">
        <v>764</v>
      </c>
      <c r="F79" s="250">
        <v>5</v>
      </c>
      <c r="G79" s="214">
        <v>8.17</v>
      </c>
      <c r="H79" s="215">
        <f t="shared" si="2"/>
        <v>40.85</v>
      </c>
    </row>
    <row r="80" spans="1:19" x14ac:dyDescent="0.2">
      <c r="A80" s="248" t="s">
        <v>762</v>
      </c>
      <c r="B80" s="216" t="s">
        <v>22</v>
      </c>
      <c r="C80" s="251">
        <v>20247</v>
      </c>
      <c r="D80" s="212" t="s">
        <v>810</v>
      </c>
      <c r="E80" s="251" t="s">
        <v>768</v>
      </c>
      <c r="F80" s="250">
        <v>1</v>
      </c>
      <c r="G80" s="214">
        <v>11.02</v>
      </c>
      <c r="H80" s="215">
        <f t="shared" si="2"/>
        <v>11.02</v>
      </c>
    </row>
    <row r="81" spans="1:8" x14ac:dyDescent="0.2">
      <c r="A81" s="210" t="s">
        <v>811</v>
      </c>
      <c r="B81" s="216" t="s">
        <v>22</v>
      </c>
      <c r="C81" s="249">
        <v>88309</v>
      </c>
      <c r="D81" s="217" t="s">
        <v>812</v>
      </c>
      <c r="E81" s="251" t="s">
        <v>771</v>
      </c>
      <c r="F81" s="250">
        <v>8</v>
      </c>
      <c r="G81" s="214">
        <v>17.28</v>
      </c>
      <c r="H81" s="215">
        <f t="shared" si="2"/>
        <v>138.24</v>
      </c>
    </row>
    <row r="82" spans="1:8" x14ac:dyDescent="0.2">
      <c r="A82" s="210" t="s">
        <v>811</v>
      </c>
      <c r="B82" s="211" t="s">
        <v>22</v>
      </c>
      <c r="C82" s="251">
        <v>88267</v>
      </c>
      <c r="D82" s="212" t="s">
        <v>813</v>
      </c>
      <c r="E82" s="251" t="s">
        <v>771</v>
      </c>
      <c r="F82" s="250">
        <v>8</v>
      </c>
      <c r="G82" s="214">
        <v>17.25</v>
      </c>
      <c r="H82" s="215">
        <f t="shared" si="2"/>
        <v>138</v>
      </c>
    </row>
    <row r="83" spans="1:8" x14ac:dyDescent="0.2">
      <c r="A83" s="210" t="s">
        <v>811</v>
      </c>
      <c r="B83" s="211" t="s">
        <v>22</v>
      </c>
      <c r="C83" s="251">
        <v>88262</v>
      </c>
      <c r="D83" s="212" t="s">
        <v>814</v>
      </c>
      <c r="E83" s="251" t="s">
        <v>771</v>
      </c>
      <c r="F83" s="250">
        <v>8</v>
      </c>
      <c r="G83" s="214">
        <v>17.18</v>
      </c>
      <c r="H83" s="215">
        <f t="shared" si="2"/>
        <v>137.44</v>
      </c>
    </row>
    <row r="84" spans="1:8" x14ac:dyDescent="0.2">
      <c r="A84" s="210" t="s">
        <v>811</v>
      </c>
      <c r="B84" s="211" t="s">
        <v>22</v>
      </c>
      <c r="C84" s="251">
        <v>88248</v>
      </c>
      <c r="D84" s="212" t="s">
        <v>815</v>
      </c>
      <c r="E84" s="251" t="s">
        <v>771</v>
      </c>
      <c r="F84" s="250">
        <v>4</v>
      </c>
      <c r="G84" s="214">
        <v>14.07</v>
      </c>
      <c r="H84" s="215">
        <f t="shared" si="2"/>
        <v>56.28</v>
      </c>
    </row>
    <row r="85" spans="1:8" x14ac:dyDescent="0.2">
      <c r="A85" s="210" t="s">
        <v>811</v>
      </c>
      <c r="B85" s="211" t="s">
        <v>22</v>
      </c>
      <c r="C85" s="251">
        <v>88316</v>
      </c>
      <c r="D85" s="212" t="s">
        <v>772</v>
      </c>
      <c r="E85" s="251" t="s">
        <v>771</v>
      </c>
      <c r="F85" s="250">
        <v>8.1199999999999992</v>
      </c>
      <c r="G85" s="214">
        <v>14.11</v>
      </c>
      <c r="H85" s="215">
        <f t="shared" si="2"/>
        <v>114.57319999999999</v>
      </c>
    </row>
    <row r="86" spans="1:8" x14ac:dyDescent="0.2">
      <c r="A86" s="239"/>
      <c r="B86" s="240"/>
      <c r="C86" s="240"/>
      <c r="D86" s="240"/>
      <c r="E86" s="240"/>
      <c r="F86" s="221" t="s">
        <v>107</v>
      </c>
      <c r="G86" s="222"/>
      <c r="H86" s="224">
        <f>SUM(H73:H85)</f>
        <v>1363.9582</v>
      </c>
    </row>
    <row r="87" spans="1:8" x14ac:dyDescent="0.2">
      <c r="A87" s="225"/>
      <c r="B87" s="183"/>
      <c r="C87" s="183"/>
      <c r="D87" s="183"/>
      <c r="E87" s="183"/>
      <c r="F87" s="183"/>
      <c r="H87" s="226"/>
    </row>
    <row r="88" spans="1:8" ht="31.5" customHeight="1" x14ac:dyDescent="0.2">
      <c r="A88" s="814" t="s">
        <v>816</v>
      </c>
      <c r="B88" s="814"/>
      <c r="C88" s="814"/>
      <c r="D88" s="815" t="s">
        <v>817</v>
      </c>
      <c r="E88" s="815"/>
      <c r="F88" s="815"/>
      <c r="G88" s="816">
        <v>43070</v>
      </c>
      <c r="H88" s="817" t="s">
        <v>420</v>
      </c>
    </row>
    <row r="89" spans="1:8" ht="31.5" customHeight="1" x14ac:dyDescent="0.2">
      <c r="A89" s="814"/>
      <c r="B89" s="814"/>
      <c r="C89" s="814"/>
      <c r="D89" s="818" t="s">
        <v>818</v>
      </c>
      <c r="E89" s="818"/>
      <c r="F89" s="818"/>
      <c r="G89" s="816"/>
      <c r="H89" s="817"/>
    </row>
    <row r="90" spans="1:8" x14ac:dyDescent="0.2">
      <c r="A90" s="228" t="s">
        <v>757</v>
      </c>
      <c r="B90" s="229" t="s">
        <v>10</v>
      </c>
      <c r="C90" s="229" t="s">
        <v>11</v>
      </c>
      <c r="D90" s="229" t="s">
        <v>758</v>
      </c>
      <c r="E90" s="229" t="s">
        <v>759</v>
      </c>
      <c r="F90" s="230" t="s">
        <v>760</v>
      </c>
      <c r="G90" s="231" t="s">
        <v>761</v>
      </c>
      <c r="H90" s="232" t="s">
        <v>107</v>
      </c>
    </row>
    <row r="91" spans="1:8" x14ac:dyDescent="0.2">
      <c r="A91" s="248" t="s">
        <v>762</v>
      </c>
      <c r="B91" s="216" t="s">
        <v>22</v>
      </c>
      <c r="C91" s="216">
        <v>4004</v>
      </c>
      <c r="D91" s="217" t="s">
        <v>819</v>
      </c>
      <c r="E91" s="216" t="s">
        <v>774</v>
      </c>
      <c r="F91" s="252">
        <v>1.9199999999999998E-2</v>
      </c>
      <c r="G91" s="214">
        <v>1650</v>
      </c>
      <c r="H91" s="215">
        <f t="shared" ref="H91:H102" si="3">F91*G91</f>
        <v>31.679999999999996</v>
      </c>
    </row>
    <row r="92" spans="1:8" x14ac:dyDescent="0.2">
      <c r="A92" s="248" t="s">
        <v>762</v>
      </c>
      <c r="B92" s="216" t="s">
        <v>22</v>
      </c>
      <c r="C92" s="216">
        <v>5065</v>
      </c>
      <c r="D92" s="217" t="s">
        <v>820</v>
      </c>
      <c r="E92" s="216" t="s">
        <v>768</v>
      </c>
      <c r="F92" s="252">
        <v>6</v>
      </c>
      <c r="G92" s="214">
        <v>17.989999999999998</v>
      </c>
      <c r="H92" s="215">
        <f t="shared" si="3"/>
        <v>107.94</v>
      </c>
    </row>
    <row r="93" spans="1:8" x14ac:dyDescent="0.2">
      <c r="A93" s="248" t="s">
        <v>811</v>
      </c>
      <c r="B93" s="216" t="s">
        <v>22</v>
      </c>
      <c r="C93" s="216">
        <v>88262</v>
      </c>
      <c r="D93" s="217" t="s">
        <v>814</v>
      </c>
      <c r="E93" s="216" t="s">
        <v>771</v>
      </c>
      <c r="F93" s="252">
        <v>2.4</v>
      </c>
      <c r="G93" s="214">
        <v>17.18</v>
      </c>
      <c r="H93" s="215">
        <f t="shared" si="3"/>
        <v>41.231999999999999</v>
      </c>
    </row>
    <row r="94" spans="1:8" x14ac:dyDescent="0.2">
      <c r="A94" s="248"/>
      <c r="B94" s="216" t="s">
        <v>22</v>
      </c>
      <c r="C94" s="216">
        <v>88316</v>
      </c>
      <c r="D94" s="217" t="s">
        <v>772</v>
      </c>
      <c r="E94" s="216" t="s">
        <v>771</v>
      </c>
      <c r="F94" s="252">
        <v>7.2</v>
      </c>
      <c r="G94" s="214">
        <v>14.11</v>
      </c>
      <c r="H94" s="215">
        <f t="shared" si="3"/>
        <v>101.592</v>
      </c>
    </row>
    <row r="95" spans="1:8" x14ac:dyDescent="0.2">
      <c r="A95" s="210" t="s">
        <v>811</v>
      </c>
      <c r="B95" s="211" t="s">
        <v>22</v>
      </c>
      <c r="C95" s="216" t="s">
        <v>821</v>
      </c>
      <c r="D95" s="212" t="s">
        <v>822</v>
      </c>
      <c r="E95" s="216" t="s">
        <v>823</v>
      </c>
      <c r="F95" s="252">
        <v>6</v>
      </c>
      <c r="G95" s="214">
        <v>25</v>
      </c>
      <c r="H95" s="215">
        <f t="shared" si="3"/>
        <v>150</v>
      </c>
    </row>
    <row r="96" spans="1:8" x14ac:dyDescent="0.2">
      <c r="A96" s="210" t="s">
        <v>811</v>
      </c>
      <c r="B96" s="211" t="s">
        <v>824</v>
      </c>
      <c r="C96" s="216" t="s">
        <v>825</v>
      </c>
      <c r="D96" s="212" t="s">
        <v>826</v>
      </c>
      <c r="E96" s="216" t="s">
        <v>823</v>
      </c>
      <c r="F96" s="252">
        <v>1</v>
      </c>
      <c r="G96" s="214">
        <v>889</v>
      </c>
      <c r="H96" s="215">
        <f t="shared" si="3"/>
        <v>889</v>
      </c>
    </row>
    <row r="97" spans="1:8" ht="22.5" x14ac:dyDescent="0.2">
      <c r="A97" s="210" t="s">
        <v>811</v>
      </c>
      <c r="B97" s="211" t="s">
        <v>22</v>
      </c>
      <c r="C97" s="216">
        <v>89402</v>
      </c>
      <c r="D97" s="212" t="s">
        <v>827</v>
      </c>
      <c r="E97" s="216" t="s">
        <v>764</v>
      </c>
      <c r="F97" s="252">
        <v>20</v>
      </c>
      <c r="G97" s="214">
        <v>6.49</v>
      </c>
      <c r="H97" s="215">
        <f t="shared" si="3"/>
        <v>129.80000000000001</v>
      </c>
    </row>
    <row r="98" spans="1:8" ht="22.5" x14ac:dyDescent="0.2">
      <c r="A98" s="210" t="s">
        <v>811</v>
      </c>
      <c r="B98" s="211" t="s">
        <v>22</v>
      </c>
      <c r="C98" s="216">
        <v>89408</v>
      </c>
      <c r="D98" s="212" t="s">
        <v>828</v>
      </c>
      <c r="E98" s="216" t="s">
        <v>823</v>
      </c>
      <c r="F98" s="252">
        <v>3</v>
      </c>
      <c r="G98" s="214">
        <v>4.08</v>
      </c>
      <c r="H98" s="215">
        <f t="shared" si="3"/>
        <v>12.24</v>
      </c>
    </row>
    <row r="99" spans="1:8" ht="22.5" x14ac:dyDescent="0.2">
      <c r="A99" s="210" t="s">
        <v>811</v>
      </c>
      <c r="B99" s="211" t="s">
        <v>22</v>
      </c>
      <c r="C99" s="216">
        <v>89440</v>
      </c>
      <c r="D99" s="212" t="s">
        <v>829</v>
      </c>
      <c r="E99" s="216" t="s">
        <v>823</v>
      </c>
      <c r="F99" s="252">
        <v>2</v>
      </c>
      <c r="G99" s="214">
        <v>5.78</v>
      </c>
      <c r="H99" s="215">
        <f t="shared" si="3"/>
        <v>11.56</v>
      </c>
    </row>
    <row r="100" spans="1:8" ht="33.75" x14ac:dyDescent="0.2">
      <c r="A100" s="210" t="s">
        <v>811</v>
      </c>
      <c r="B100" s="211" t="s">
        <v>22</v>
      </c>
      <c r="C100" s="216">
        <v>89972</v>
      </c>
      <c r="D100" s="212" t="s">
        <v>830</v>
      </c>
      <c r="E100" s="216" t="s">
        <v>823</v>
      </c>
      <c r="F100" s="252">
        <v>1</v>
      </c>
      <c r="G100" s="214">
        <v>45.97</v>
      </c>
      <c r="H100" s="215">
        <f t="shared" si="3"/>
        <v>45.97</v>
      </c>
    </row>
    <row r="101" spans="1:8" ht="22.5" x14ac:dyDescent="0.2">
      <c r="A101" s="210" t="s">
        <v>762</v>
      </c>
      <c r="B101" s="211" t="s">
        <v>22</v>
      </c>
      <c r="C101" s="253">
        <v>1350</v>
      </c>
      <c r="D101" s="212" t="s">
        <v>831</v>
      </c>
      <c r="E101" s="253" t="s">
        <v>823</v>
      </c>
      <c r="F101" s="254">
        <v>1.23</v>
      </c>
      <c r="G101" s="214">
        <v>39.75</v>
      </c>
      <c r="H101" s="215">
        <f t="shared" si="3"/>
        <v>48.892499999999998</v>
      </c>
    </row>
    <row r="102" spans="1:8" ht="33.75" x14ac:dyDescent="0.2">
      <c r="A102" s="210" t="s">
        <v>811</v>
      </c>
      <c r="B102" s="211" t="s">
        <v>22</v>
      </c>
      <c r="C102" s="216">
        <v>94703</v>
      </c>
      <c r="D102" s="212" t="s">
        <v>832</v>
      </c>
      <c r="E102" s="216" t="s">
        <v>823</v>
      </c>
      <c r="F102" s="252">
        <v>4</v>
      </c>
      <c r="G102" s="214">
        <v>19.61</v>
      </c>
      <c r="H102" s="215">
        <f t="shared" si="3"/>
        <v>78.44</v>
      </c>
    </row>
    <row r="103" spans="1:8" hidden="1" x14ac:dyDescent="0.2">
      <c r="A103" s="234"/>
      <c r="B103" s="235"/>
      <c r="C103" s="235"/>
      <c r="D103" s="236"/>
      <c r="E103" s="236"/>
      <c r="F103" s="237"/>
      <c r="G103" s="222"/>
      <c r="H103" s="238">
        <f>SUM(H91:H102)*0.6</f>
        <v>989.00789999999984</v>
      </c>
    </row>
    <row r="104" spans="1:8" hidden="1" x14ac:dyDescent="0.2">
      <c r="A104" s="234"/>
      <c r="B104" s="235"/>
      <c r="C104" s="235"/>
      <c r="D104" s="236"/>
      <c r="E104" s="236"/>
      <c r="F104" s="237"/>
      <c r="G104" s="222"/>
      <c r="H104" s="238">
        <f>SUM(H91:H102)*0.4</f>
        <v>659.33860000000004</v>
      </c>
    </row>
    <row r="105" spans="1:8" x14ac:dyDescent="0.2">
      <c r="A105" s="239"/>
      <c r="B105" s="240"/>
      <c r="C105" s="240"/>
      <c r="D105" s="240"/>
      <c r="E105" s="240"/>
      <c r="F105" s="221" t="s">
        <v>107</v>
      </c>
      <c r="G105" s="222"/>
      <c r="H105" s="224">
        <f>SUM(H103:H104)</f>
        <v>1648.3464999999999</v>
      </c>
    </row>
    <row r="106" spans="1:8" x14ac:dyDescent="0.2">
      <c r="A106" s="225"/>
      <c r="B106" s="183"/>
      <c r="C106" s="183"/>
      <c r="D106" s="183"/>
      <c r="E106" s="183"/>
      <c r="F106" s="183"/>
      <c r="H106" s="226"/>
    </row>
    <row r="107" spans="1:8" ht="30.75" customHeight="1" x14ac:dyDescent="0.2">
      <c r="A107" s="814" t="s">
        <v>833</v>
      </c>
      <c r="B107" s="814"/>
      <c r="C107" s="814"/>
      <c r="D107" s="815" t="s">
        <v>2885</v>
      </c>
      <c r="E107" s="815"/>
      <c r="F107" s="815"/>
      <c r="G107" s="816">
        <v>43070</v>
      </c>
      <c r="H107" s="817" t="s">
        <v>32</v>
      </c>
    </row>
    <row r="108" spans="1:8" ht="30.75" customHeight="1" x14ac:dyDescent="0.2">
      <c r="A108" s="814"/>
      <c r="B108" s="814"/>
      <c r="C108" s="814"/>
      <c r="D108" s="818" t="s">
        <v>818</v>
      </c>
      <c r="E108" s="818"/>
      <c r="F108" s="818"/>
      <c r="G108" s="816"/>
      <c r="H108" s="817"/>
    </row>
    <row r="109" spans="1:8" x14ac:dyDescent="0.2">
      <c r="A109" s="228" t="s">
        <v>757</v>
      </c>
      <c r="B109" s="229" t="s">
        <v>10</v>
      </c>
      <c r="C109" s="229" t="s">
        <v>11</v>
      </c>
      <c r="D109" s="229" t="s">
        <v>758</v>
      </c>
      <c r="E109" s="229" t="s">
        <v>759</v>
      </c>
      <c r="F109" s="230" t="s">
        <v>760</v>
      </c>
      <c r="G109" s="231" t="s">
        <v>761</v>
      </c>
      <c r="H109" s="232" t="s">
        <v>107</v>
      </c>
    </row>
    <row r="110" spans="1:8" ht="17.25" customHeight="1" x14ac:dyDescent="0.2">
      <c r="A110" s="248" t="s">
        <v>762</v>
      </c>
      <c r="B110" s="216" t="s">
        <v>22</v>
      </c>
      <c r="C110" s="216">
        <v>4004</v>
      </c>
      <c r="D110" s="217" t="s">
        <v>819</v>
      </c>
      <c r="E110" s="216" t="s">
        <v>774</v>
      </c>
      <c r="F110" s="252">
        <v>1.9199999999999998E-2</v>
      </c>
      <c r="G110" s="214">
        <v>1650</v>
      </c>
      <c r="H110" s="215">
        <f t="shared" ref="H110:H123" si="4">F110*G110</f>
        <v>31.679999999999996</v>
      </c>
    </row>
    <row r="111" spans="1:8" ht="17.25" customHeight="1" x14ac:dyDescent="0.2">
      <c r="A111" s="248" t="s">
        <v>762</v>
      </c>
      <c r="B111" s="216" t="s">
        <v>22</v>
      </c>
      <c r="C111" s="216">
        <v>5065</v>
      </c>
      <c r="D111" s="217" t="s">
        <v>820</v>
      </c>
      <c r="E111" s="216" t="s">
        <v>768</v>
      </c>
      <c r="F111" s="252">
        <v>6</v>
      </c>
      <c r="G111" s="214">
        <v>17.989999999999998</v>
      </c>
      <c r="H111" s="215">
        <f t="shared" si="4"/>
        <v>107.94</v>
      </c>
    </row>
    <row r="112" spans="1:8" ht="17.25" customHeight="1" x14ac:dyDescent="0.2">
      <c r="A112" s="248" t="s">
        <v>811</v>
      </c>
      <c r="B112" s="216" t="s">
        <v>22</v>
      </c>
      <c r="C112" s="216">
        <v>88262</v>
      </c>
      <c r="D112" s="217" t="s">
        <v>814</v>
      </c>
      <c r="E112" s="216" t="s">
        <v>771</v>
      </c>
      <c r="F112" s="252">
        <v>2.4</v>
      </c>
      <c r="G112" s="214">
        <v>17.18</v>
      </c>
      <c r="H112" s="215">
        <f t="shared" si="4"/>
        <v>41.231999999999999</v>
      </c>
    </row>
    <row r="113" spans="1:8" ht="17.25" customHeight="1" x14ac:dyDescent="0.2">
      <c r="A113" s="248"/>
      <c r="B113" s="216" t="s">
        <v>22</v>
      </c>
      <c r="C113" s="216">
        <v>88316</v>
      </c>
      <c r="D113" s="217" t="s">
        <v>772</v>
      </c>
      <c r="E113" s="216" t="s">
        <v>771</v>
      </c>
      <c r="F113" s="252">
        <v>7.2</v>
      </c>
      <c r="G113" s="214">
        <v>14.11</v>
      </c>
      <c r="H113" s="215">
        <f t="shared" si="4"/>
        <v>101.592</v>
      </c>
    </row>
    <row r="114" spans="1:8" ht="24" customHeight="1" x14ac:dyDescent="0.2">
      <c r="A114" s="210" t="s">
        <v>811</v>
      </c>
      <c r="B114" s="211" t="s">
        <v>22</v>
      </c>
      <c r="C114" s="216" t="s">
        <v>821</v>
      </c>
      <c r="D114" s="212" t="s">
        <v>822</v>
      </c>
      <c r="E114" s="216" t="s">
        <v>823</v>
      </c>
      <c r="F114" s="252">
        <v>6</v>
      </c>
      <c r="G114" s="214">
        <v>25</v>
      </c>
      <c r="H114" s="215">
        <f t="shared" si="4"/>
        <v>150</v>
      </c>
    </row>
    <row r="115" spans="1:8" x14ac:dyDescent="0.2">
      <c r="A115" s="210" t="s">
        <v>811</v>
      </c>
      <c r="B115" s="211" t="s">
        <v>834</v>
      </c>
      <c r="C115" s="216" t="s">
        <v>835</v>
      </c>
      <c r="D115" s="212" t="s">
        <v>836</v>
      </c>
      <c r="E115" s="216" t="s">
        <v>823</v>
      </c>
      <c r="F115" s="252">
        <v>1</v>
      </c>
      <c r="G115" s="214">
        <v>1399.9</v>
      </c>
      <c r="H115" s="215">
        <f t="shared" si="4"/>
        <v>1399.9</v>
      </c>
    </row>
    <row r="116" spans="1:8" ht="22.5" x14ac:dyDescent="0.2">
      <c r="A116" s="210" t="s">
        <v>811</v>
      </c>
      <c r="B116" s="211" t="s">
        <v>22</v>
      </c>
      <c r="C116" s="216">
        <v>89402</v>
      </c>
      <c r="D116" s="212" t="s">
        <v>827</v>
      </c>
      <c r="E116" s="216" t="s">
        <v>764</v>
      </c>
      <c r="F116" s="252">
        <v>20</v>
      </c>
      <c r="G116" s="214">
        <v>6.49</v>
      </c>
      <c r="H116" s="215">
        <f t="shared" si="4"/>
        <v>129.80000000000001</v>
      </c>
    </row>
    <row r="117" spans="1:8" ht="22.5" x14ac:dyDescent="0.2">
      <c r="A117" s="210" t="s">
        <v>811</v>
      </c>
      <c r="B117" s="211" t="s">
        <v>22</v>
      </c>
      <c r="C117" s="216">
        <v>89408</v>
      </c>
      <c r="D117" s="212" t="s">
        <v>828</v>
      </c>
      <c r="E117" s="216" t="s">
        <v>823</v>
      </c>
      <c r="F117" s="252">
        <v>3</v>
      </c>
      <c r="G117" s="214">
        <v>4.08</v>
      </c>
      <c r="H117" s="215">
        <f t="shared" si="4"/>
        <v>12.24</v>
      </c>
    </row>
    <row r="118" spans="1:8" ht="22.5" x14ac:dyDescent="0.2">
      <c r="A118" s="210" t="s">
        <v>811</v>
      </c>
      <c r="B118" s="211" t="s">
        <v>22</v>
      </c>
      <c r="C118" s="216">
        <v>89440</v>
      </c>
      <c r="D118" s="212" t="s">
        <v>829</v>
      </c>
      <c r="E118" s="216" t="s">
        <v>823</v>
      </c>
      <c r="F118" s="252">
        <v>2</v>
      </c>
      <c r="G118" s="214">
        <v>5.78</v>
      </c>
      <c r="H118" s="215">
        <f t="shared" si="4"/>
        <v>11.56</v>
      </c>
    </row>
    <row r="119" spans="1:8" ht="33.75" x14ac:dyDescent="0.2">
      <c r="A119" s="210" t="s">
        <v>811</v>
      </c>
      <c r="B119" s="211" t="s">
        <v>22</v>
      </c>
      <c r="C119" s="216">
        <v>89972</v>
      </c>
      <c r="D119" s="212" t="s">
        <v>830</v>
      </c>
      <c r="E119" s="216" t="s">
        <v>823</v>
      </c>
      <c r="F119" s="252">
        <v>1</v>
      </c>
      <c r="G119" s="214">
        <v>45.97</v>
      </c>
      <c r="H119" s="215">
        <f t="shared" si="4"/>
        <v>45.97</v>
      </c>
    </row>
    <row r="120" spans="1:8" ht="22.5" x14ac:dyDescent="0.2">
      <c r="A120" s="210" t="s">
        <v>762</v>
      </c>
      <c r="B120" s="211" t="s">
        <v>22</v>
      </c>
      <c r="C120" s="253">
        <v>1350</v>
      </c>
      <c r="D120" s="212" t="s">
        <v>831</v>
      </c>
      <c r="E120" s="253" t="s">
        <v>823</v>
      </c>
      <c r="F120" s="254">
        <v>1.23</v>
      </c>
      <c r="G120" s="214">
        <v>39.75</v>
      </c>
      <c r="H120" s="215">
        <f t="shared" si="4"/>
        <v>48.892499999999998</v>
      </c>
    </row>
    <row r="121" spans="1:8" ht="33.75" x14ac:dyDescent="0.2">
      <c r="A121" s="210" t="s">
        <v>811</v>
      </c>
      <c r="B121" s="211" t="s">
        <v>22</v>
      </c>
      <c r="C121" s="216">
        <v>94703</v>
      </c>
      <c r="D121" s="212" t="s">
        <v>832</v>
      </c>
      <c r="E121" s="216" t="s">
        <v>823</v>
      </c>
      <c r="F121" s="252">
        <v>4</v>
      </c>
      <c r="G121" s="214">
        <v>19.61</v>
      </c>
      <c r="H121" s="215">
        <f t="shared" si="4"/>
        <v>78.44</v>
      </c>
    </row>
    <row r="122" spans="1:8" ht="22.5" x14ac:dyDescent="0.2">
      <c r="A122" s="210" t="s">
        <v>811</v>
      </c>
      <c r="B122" s="211" t="s">
        <v>22</v>
      </c>
      <c r="C122" s="216">
        <v>95241</v>
      </c>
      <c r="D122" s="212" t="s">
        <v>837</v>
      </c>
      <c r="E122" s="216" t="s">
        <v>420</v>
      </c>
      <c r="F122" s="252">
        <v>9</v>
      </c>
      <c r="G122" s="214">
        <v>17.84</v>
      </c>
      <c r="H122" s="215">
        <f t="shared" si="4"/>
        <v>160.56</v>
      </c>
    </row>
    <row r="123" spans="1:8" ht="33.75" x14ac:dyDescent="0.2">
      <c r="A123" s="210" t="s">
        <v>811</v>
      </c>
      <c r="B123" s="211" t="s">
        <v>22</v>
      </c>
      <c r="C123" s="216">
        <v>87735</v>
      </c>
      <c r="D123" s="212" t="s">
        <v>838</v>
      </c>
      <c r="E123" s="216" t="s">
        <v>420</v>
      </c>
      <c r="F123" s="252">
        <v>9</v>
      </c>
      <c r="G123" s="214">
        <v>29.65</v>
      </c>
      <c r="H123" s="215">
        <f t="shared" si="4"/>
        <v>266.84999999999997</v>
      </c>
    </row>
    <row r="124" spans="1:8" hidden="1" x14ac:dyDescent="0.2">
      <c r="A124" s="234"/>
      <c r="B124" s="235"/>
      <c r="C124" s="235"/>
      <c r="D124" s="236"/>
      <c r="E124" s="236"/>
      <c r="F124" s="237"/>
      <c r="G124" s="222"/>
      <c r="H124" s="238">
        <f>SUM(H110:H123)*0.6</f>
        <v>1551.9938999999999</v>
      </c>
    </row>
    <row r="125" spans="1:8" hidden="1" x14ac:dyDescent="0.2">
      <c r="A125" s="234"/>
      <c r="B125" s="235"/>
      <c r="C125" s="235"/>
      <c r="D125" s="236"/>
      <c r="E125" s="236"/>
      <c r="F125" s="237"/>
      <c r="G125" s="222"/>
      <c r="H125" s="238">
        <f>SUM(H110:H123)*0.4</f>
        <v>1034.6626000000001</v>
      </c>
    </row>
    <row r="126" spans="1:8" x14ac:dyDescent="0.2">
      <c r="A126" s="239"/>
      <c r="B126" s="240"/>
      <c r="C126" s="240"/>
      <c r="D126" s="240"/>
      <c r="E126" s="240"/>
      <c r="F126" s="221" t="s">
        <v>107</v>
      </c>
      <c r="G126" s="222"/>
      <c r="H126" s="224">
        <f>SUM(H124:H125)</f>
        <v>2586.6565000000001</v>
      </c>
    </row>
    <row r="127" spans="1:8" x14ac:dyDescent="0.2">
      <c r="A127" s="225"/>
      <c r="B127" s="183"/>
      <c r="C127" s="183"/>
      <c r="D127" s="183"/>
      <c r="E127" s="183"/>
      <c r="F127" s="183"/>
      <c r="H127" s="226"/>
    </row>
    <row r="128" spans="1:8" ht="36" customHeight="1" x14ac:dyDescent="0.2">
      <c r="A128" s="814" t="s">
        <v>2853</v>
      </c>
      <c r="B128" s="814"/>
      <c r="C128" s="814"/>
      <c r="D128" s="815" t="s">
        <v>839</v>
      </c>
      <c r="E128" s="815"/>
      <c r="F128" s="815"/>
      <c r="G128" s="816">
        <v>43070</v>
      </c>
      <c r="H128" s="817" t="s">
        <v>32</v>
      </c>
    </row>
    <row r="129" spans="1:8" ht="18" customHeight="1" x14ac:dyDescent="0.2">
      <c r="A129" s="814"/>
      <c r="B129" s="814"/>
      <c r="C129" s="814"/>
      <c r="D129" s="818" t="s">
        <v>840</v>
      </c>
      <c r="E129" s="818"/>
      <c r="F129" s="818"/>
      <c r="G129" s="816"/>
      <c r="H129" s="817"/>
    </row>
    <row r="130" spans="1:8" x14ac:dyDescent="0.2">
      <c r="A130" s="228" t="s">
        <v>757</v>
      </c>
      <c r="B130" s="229" t="s">
        <v>10</v>
      </c>
      <c r="C130" s="229" t="s">
        <v>11</v>
      </c>
      <c r="D130" s="229" t="s">
        <v>758</v>
      </c>
      <c r="E130" s="229" t="s">
        <v>759</v>
      </c>
      <c r="F130" s="230" t="s">
        <v>760</v>
      </c>
      <c r="G130" s="231" t="s">
        <v>761</v>
      </c>
      <c r="H130" s="232" t="s">
        <v>107</v>
      </c>
    </row>
    <row r="131" spans="1:8" x14ac:dyDescent="0.2">
      <c r="A131" s="210" t="s">
        <v>762</v>
      </c>
      <c r="B131" s="211" t="s">
        <v>22</v>
      </c>
      <c r="C131" s="216">
        <v>406</v>
      </c>
      <c r="D131" s="217" t="s">
        <v>841</v>
      </c>
      <c r="E131" s="216" t="s">
        <v>823</v>
      </c>
      <c r="F131" s="255">
        <v>0.13333300000000001</v>
      </c>
      <c r="G131" s="214">
        <v>55.49</v>
      </c>
      <c r="H131" s="215">
        <v>7.39</v>
      </c>
    </row>
    <row r="132" spans="1:8" ht="22.5" x14ac:dyDescent="0.2">
      <c r="A132" s="210" t="s">
        <v>762</v>
      </c>
      <c r="B132" s="211" t="s">
        <v>22</v>
      </c>
      <c r="C132" s="216">
        <v>420</v>
      </c>
      <c r="D132" s="217" t="s">
        <v>842</v>
      </c>
      <c r="E132" s="216" t="s">
        <v>843</v>
      </c>
      <c r="F132" s="255">
        <v>2</v>
      </c>
      <c r="G132" s="214">
        <v>20.75</v>
      </c>
      <c r="H132" s="215">
        <f t="shared" ref="H132:H149" si="5">F132*G132</f>
        <v>41.5</v>
      </c>
    </row>
    <row r="133" spans="1:8" x14ac:dyDescent="0.2">
      <c r="A133" s="210" t="s">
        <v>762</v>
      </c>
      <c r="B133" s="211" t="s">
        <v>22</v>
      </c>
      <c r="C133" s="216">
        <v>857</v>
      </c>
      <c r="D133" s="217" t="s">
        <v>844</v>
      </c>
      <c r="E133" s="216" t="s">
        <v>764</v>
      </c>
      <c r="F133" s="255">
        <v>3</v>
      </c>
      <c r="G133" s="214">
        <v>6.25</v>
      </c>
      <c r="H133" s="215">
        <f t="shared" si="5"/>
        <v>18.75</v>
      </c>
    </row>
    <row r="134" spans="1:8" ht="22.5" x14ac:dyDescent="0.2">
      <c r="A134" s="210" t="s">
        <v>762</v>
      </c>
      <c r="B134" s="211" t="s">
        <v>22</v>
      </c>
      <c r="C134" s="216">
        <v>937</v>
      </c>
      <c r="D134" s="217" t="s">
        <v>845</v>
      </c>
      <c r="E134" s="216" t="s">
        <v>764</v>
      </c>
      <c r="F134" s="255">
        <v>27</v>
      </c>
      <c r="G134" s="214">
        <v>5.64</v>
      </c>
      <c r="H134" s="215">
        <f t="shared" si="5"/>
        <v>152.28</v>
      </c>
    </row>
    <row r="135" spans="1:8" ht="22.5" x14ac:dyDescent="0.2">
      <c r="A135" s="210" t="s">
        <v>762</v>
      </c>
      <c r="B135" s="211" t="s">
        <v>22</v>
      </c>
      <c r="C135" s="216">
        <v>1062</v>
      </c>
      <c r="D135" s="217" t="s">
        <v>846</v>
      </c>
      <c r="E135" s="216" t="s">
        <v>823</v>
      </c>
      <c r="F135" s="255">
        <v>1</v>
      </c>
      <c r="G135" s="214">
        <v>122.75</v>
      </c>
      <c r="H135" s="215">
        <f t="shared" si="5"/>
        <v>122.75</v>
      </c>
    </row>
    <row r="136" spans="1:8" ht="22.5" x14ac:dyDescent="0.2">
      <c r="A136" s="210" t="s">
        <v>762</v>
      </c>
      <c r="B136" s="211" t="s">
        <v>22</v>
      </c>
      <c r="C136" s="216">
        <v>1096</v>
      </c>
      <c r="D136" s="217" t="s">
        <v>847</v>
      </c>
      <c r="E136" s="216" t="s">
        <v>823</v>
      </c>
      <c r="F136" s="255">
        <v>2</v>
      </c>
      <c r="G136" s="214">
        <v>68.88</v>
      </c>
      <c r="H136" s="215">
        <f t="shared" si="5"/>
        <v>137.76</v>
      </c>
    </row>
    <row r="137" spans="1:8" ht="22.5" x14ac:dyDescent="0.2">
      <c r="A137" s="210" t="s">
        <v>762</v>
      </c>
      <c r="B137" s="211" t="s">
        <v>22</v>
      </c>
      <c r="C137" s="216">
        <v>1539</v>
      </c>
      <c r="D137" s="217" t="s">
        <v>848</v>
      </c>
      <c r="E137" s="216" t="s">
        <v>823</v>
      </c>
      <c r="F137" s="255">
        <v>8</v>
      </c>
      <c r="G137" s="214">
        <v>4.6900000000000004</v>
      </c>
      <c r="H137" s="215">
        <f t="shared" si="5"/>
        <v>37.520000000000003</v>
      </c>
    </row>
    <row r="138" spans="1:8" x14ac:dyDescent="0.2">
      <c r="A138" s="210" t="s">
        <v>762</v>
      </c>
      <c r="B138" s="211" t="s">
        <v>22</v>
      </c>
      <c r="C138" s="216">
        <v>1892</v>
      </c>
      <c r="D138" s="217" t="s">
        <v>849</v>
      </c>
      <c r="E138" s="216" t="s">
        <v>823</v>
      </c>
      <c r="F138" s="255">
        <v>4</v>
      </c>
      <c r="G138" s="214">
        <v>1.35</v>
      </c>
      <c r="H138" s="215">
        <f t="shared" si="5"/>
        <v>5.4</v>
      </c>
    </row>
    <row r="139" spans="1:8" ht="21.75" customHeight="1" x14ac:dyDescent="0.2">
      <c r="A139" s="210" t="s">
        <v>762</v>
      </c>
      <c r="B139" s="211" t="s">
        <v>22</v>
      </c>
      <c r="C139" s="216">
        <v>2392</v>
      </c>
      <c r="D139" s="217" t="s">
        <v>850</v>
      </c>
      <c r="E139" s="216" t="s">
        <v>823</v>
      </c>
      <c r="F139" s="255">
        <v>1</v>
      </c>
      <c r="G139" s="214">
        <v>84.78</v>
      </c>
      <c r="H139" s="215">
        <f t="shared" si="5"/>
        <v>84.78</v>
      </c>
    </row>
    <row r="140" spans="1:8" ht="22.5" customHeight="1" x14ac:dyDescent="0.2">
      <c r="A140" s="210" t="s">
        <v>762</v>
      </c>
      <c r="B140" s="211" t="s">
        <v>22</v>
      </c>
      <c r="C140" s="216">
        <v>2685</v>
      </c>
      <c r="D140" s="217" t="s">
        <v>851</v>
      </c>
      <c r="E140" s="253" t="s">
        <v>764</v>
      </c>
      <c r="F140" s="255">
        <v>8</v>
      </c>
      <c r="G140" s="214">
        <v>4.3</v>
      </c>
      <c r="H140" s="215">
        <f t="shared" si="5"/>
        <v>34.4</v>
      </c>
    </row>
    <row r="141" spans="1:8" ht="22.5" x14ac:dyDescent="0.2">
      <c r="A141" s="210" t="s">
        <v>762</v>
      </c>
      <c r="B141" s="211" t="s">
        <v>22</v>
      </c>
      <c r="C141" s="216">
        <v>2731</v>
      </c>
      <c r="D141" s="217" t="s">
        <v>852</v>
      </c>
      <c r="E141" s="216" t="s">
        <v>764</v>
      </c>
      <c r="F141" s="255">
        <v>7.96</v>
      </c>
      <c r="G141" s="214">
        <v>50.23</v>
      </c>
      <c r="H141" s="215">
        <f t="shared" si="5"/>
        <v>399.83079999999995</v>
      </c>
    </row>
    <row r="142" spans="1:8" ht="22.5" x14ac:dyDescent="0.2">
      <c r="A142" s="210" t="s">
        <v>762</v>
      </c>
      <c r="B142" s="211" t="s">
        <v>22</v>
      </c>
      <c r="C142" s="216">
        <v>3379</v>
      </c>
      <c r="D142" s="217" t="s">
        <v>853</v>
      </c>
      <c r="E142" s="216" t="s">
        <v>823</v>
      </c>
      <c r="F142" s="255">
        <v>1</v>
      </c>
      <c r="G142" s="214">
        <v>39.58</v>
      </c>
      <c r="H142" s="215">
        <f t="shared" si="5"/>
        <v>39.58</v>
      </c>
    </row>
    <row r="143" spans="1:8" ht="22.5" x14ac:dyDescent="0.2">
      <c r="A143" s="210" t="s">
        <v>762</v>
      </c>
      <c r="B143" s="211" t="s">
        <v>22</v>
      </c>
      <c r="C143" s="216">
        <v>4346</v>
      </c>
      <c r="D143" s="217" t="s">
        <v>854</v>
      </c>
      <c r="E143" s="216" t="s">
        <v>823</v>
      </c>
      <c r="F143" s="255">
        <v>2</v>
      </c>
      <c r="G143" s="214">
        <v>4.07</v>
      </c>
      <c r="H143" s="215">
        <f t="shared" si="5"/>
        <v>8.14</v>
      </c>
    </row>
    <row r="144" spans="1:8" ht="22.5" x14ac:dyDescent="0.2">
      <c r="A144" s="210" t="s">
        <v>762</v>
      </c>
      <c r="B144" s="211" t="s">
        <v>22</v>
      </c>
      <c r="C144" s="216">
        <v>11267</v>
      </c>
      <c r="D144" s="217" t="s">
        <v>855</v>
      </c>
      <c r="E144" s="216" t="s">
        <v>823</v>
      </c>
      <c r="F144" s="255">
        <v>2</v>
      </c>
      <c r="G144" s="214">
        <v>7.34</v>
      </c>
      <c r="H144" s="215">
        <f t="shared" si="5"/>
        <v>14.68</v>
      </c>
    </row>
    <row r="145" spans="1:9" x14ac:dyDescent="0.2">
      <c r="A145" s="210" t="s">
        <v>762</v>
      </c>
      <c r="B145" s="211" t="s">
        <v>22</v>
      </c>
      <c r="C145" s="216">
        <v>12034</v>
      </c>
      <c r="D145" s="217" t="s">
        <v>856</v>
      </c>
      <c r="E145" s="216" t="s">
        <v>823</v>
      </c>
      <c r="F145" s="255">
        <v>2</v>
      </c>
      <c r="G145" s="214">
        <v>3.82</v>
      </c>
      <c r="H145" s="215">
        <f t="shared" si="5"/>
        <v>7.64</v>
      </c>
    </row>
    <row r="146" spans="1:9" x14ac:dyDescent="0.2">
      <c r="A146" s="210" t="s">
        <v>762</v>
      </c>
      <c r="B146" s="211" t="s">
        <v>22</v>
      </c>
      <c r="C146" s="216">
        <v>39176</v>
      </c>
      <c r="D146" s="217" t="s">
        <v>857</v>
      </c>
      <c r="E146" s="216" t="s">
        <v>823</v>
      </c>
      <c r="F146" s="255">
        <v>2</v>
      </c>
      <c r="G146" s="214">
        <v>0.93</v>
      </c>
      <c r="H146" s="215">
        <f t="shared" si="5"/>
        <v>1.86</v>
      </c>
    </row>
    <row r="147" spans="1:9" x14ac:dyDescent="0.2">
      <c r="A147" s="210" t="s">
        <v>762</v>
      </c>
      <c r="B147" s="211" t="s">
        <v>22</v>
      </c>
      <c r="C147" s="216">
        <v>39210</v>
      </c>
      <c r="D147" s="217" t="s">
        <v>858</v>
      </c>
      <c r="E147" s="216" t="s">
        <v>823</v>
      </c>
      <c r="F147" s="255">
        <v>2</v>
      </c>
      <c r="G147" s="214">
        <v>0.69</v>
      </c>
      <c r="H147" s="215">
        <f t="shared" si="5"/>
        <v>1.38</v>
      </c>
    </row>
    <row r="148" spans="1:9" x14ac:dyDescent="0.2">
      <c r="A148" s="210" t="s">
        <v>811</v>
      </c>
      <c r="B148" s="211" t="s">
        <v>22</v>
      </c>
      <c r="C148" s="216">
        <v>88264</v>
      </c>
      <c r="D148" s="217" t="s">
        <v>859</v>
      </c>
      <c r="E148" s="216" t="s">
        <v>771</v>
      </c>
      <c r="F148" s="255">
        <v>8</v>
      </c>
      <c r="G148" s="214">
        <v>17.440000000000001</v>
      </c>
      <c r="H148" s="215">
        <f t="shared" si="5"/>
        <v>139.52000000000001</v>
      </c>
    </row>
    <row r="149" spans="1:9" x14ac:dyDescent="0.2">
      <c r="A149" s="210" t="s">
        <v>811</v>
      </c>
      <c r="B149" s="211" t="s">
        <v>22</v>
      </c>
      <c r="C149" s="216">
        <v>88316</v>
      </c>
      <c r="D149" s="217" t="s">
        <v>772</v>
      </c>
      <c r="E149" s="216" t="s">
        <v>771</v>
      </c>
      <c r="F149" s="255">
        <v>8</v>
      </c>
      <c r="G149" s="214">
        <v>14.11</v>
      </c>
      <c r="H149" s="215">
        <f t="shared" si="5"/>
        <v>112.88</v>
      </c>
    </row>
    <row r="150" spans="1:9" hidden="1" x14ac:dyDescent="0.2">
      <c r="A150" s="234"/>
      <c r="B150" s="235"/>
      <c r="C150" s="235"/>
      <c r="D150" s="236"/>
      <c r="E150" s="236"/>
      <c r="F150" s="237"/>
      <c r="G150" s="222"/>
      <c r="H150" s="238">
        <f>SUM(H131:H147)</f>
        <v>1115.6408000000001</v>
      </c>
    </row>
    <row r="151" spans="1:9" hidden="1" x14ac:dyDescent="0.2">
      <c r="A151" s="234"/>
      <c r="B151" s="235"/>
      <c r="C151" s="235"/>
      <c r="D151" s="236"/>
      <c r="E151" s="236"/>
      <c r="F151" s="237"/>
      <c r="G151" s="222"/>
      <c r="H151" s="238">
        <f>SUM(H148:H149)</f>
        <v>252.4</v>
      </c>
    </row>
    <row r="152" spans="1:9" x14ac:dyDescent="0.2">
      <c r="A152" s="239"/>
      <c r="B152" s="240"/>
      <c r="C152" s="240"/>
      <c r="D152" s="240"/>
      <c r="E152" s="240"/>
      <c r="F152" s="221" t="s">
        <v>107</v>
      </c>
      <c r="G152" s="222"/>
      <c r="H152" s="224">
        <f>SUM(H150:H151)</f>
        <v>1368.0408000000002</v>
      </c>
      <c r="I152" s="256"/>
    </row>
    <row r="153" spans="1:9" x14ac:dyDescent="0.2">
      <c r="A153" s="225"/>
      <c r="B153" s="183"/>
      <c r="C153" s="183"/>
      <c r="D153" s="183"/>
      <c r="E153" s="183"/>
      <c r="F153" s="183"/>
      <c r="H153" s="226"/>
    </row>
    <row r="154" spans="1:9" ht="52.5" customHeight="1" x14ac:dyDescent="0.2">
      <c r="A154" s="814" t="s">
        <v>2675</v>
      </c>
      <c r="B154" s="814"/>
      <c r="C154" s="814"/>
      <c r="D154" s="815" t="s">
        <v>860</v>
      </c>
      <c r="E154" s="815"/>
      <c r="F154" s="815"/>
      <c r="G154" s="816">
        <v>43070</v>
      </c>
      <c r="H154" s="817" t="s">
        <v>32</v>
      </c>
    </row>
    <row r="155" spans="1:9" ht="12.75" customHeight="1" x14ac:dyDescent="0.2">
      <c r="A155" s="814"/>
      <c r="B155" s="814"/>
      <c r="C155" s="814"/>
      <c r="D155" s="818" t="s">
        <v>861</v>
      </c>
      <c r="E155" s="818"/>
      <c r="F155" s="818"/>
      <c r="G155" s="816"/>
      <c r="H155" s="817"/>
    </row>
    <row r="156" spans="1:9" x14ac:dyDescent="0.2">
      <c r="A156" s="228" t="s">
        <v>757</v>
      </c>
      <c r="B156" s="229" t="s">
        <v>10</v>
      </c>
      <c r="C156" s="229" t="s">
        <v>11</v>
      </c>
      <c r="D156" s="229" t="s">
        <v>758</v>
      </c>
      <c r="E156" s="229" t="s">
        <v>759</v>
      </c>
      <c r="F156" s="230" t="s">
        <v>760</v>
      </c>
      <c r="G156" s="231" t="s">
        <v>761</v>
      </c>
      <c r="H156" s="232" t="s">
        <v>107</v>
      </c>
    </row>
    <row r="157" spans="1:9" x14ac:dyDescent="0.2">
      <c r="A157" s="210" t="s">
        <v>811</v>
      </c>
      <c r="B157" s="211" t="s">
        <v>22</v>
      </c>
      <c r="C157" s="257">
        <v>88247</v>
      </c>
      <c r="D157" s="212" t="s">
        <v>862</v>
      </c>
      <c r="E157" s="211" t="s">
        <v>771</v>
      </c>
      <c r="F157" s="258">
        <f>2.5+1.749+1.22+2.16+4.257+3.705+5.67+0.804375</f>
        <v>22.065375</v>
      </c>
      <c r="G157" s="214">
        <v>14.22</v>
      </c>
      <c r="H157" s="215">
        <f t="shared" ref="H157:H176" si="6">G157*F157</f>
        <v>313.7696325</v>
      </c>
    </row>
    <row r="158" spans="1:9" x14ac:dyDescent="0.2">
      <c r="A158" s="210" t="s">
        <v>811</v>
      </c>
      <c r="B158" s="211" t="s">
        <v>22</v>
      </c>
      <c r="C158" s="257">
        <v>88264</v>
      </c>
      <c r="D158" s="212" t="s">
        <v>859</v>
      </c>
      <c r="E158" s="211" t="s">
        <v>771</v>
      </c>
      <c r="F158" s="259">
        <f>2.5+1.749+7.128+2.16+5.67+0.804375+3.705+4.257</f>
        <v>27.973374999999997</v>
      </c>
      <c r="G158" s="214">
        <v>17.440000000000001</v>
      </c>
      <c r="H158" s="215">
        <f t="shared" si="6"/>
        <v>487.85566</v>
      </c>
    </row>
    <row r="159" spans="1:9" ht="22.5" x14ac:dyDescent="0.2">
      <c r="A159" s="210" t="s">
        <v>811</v>
      </c>
      <c r="B159" s="211" t="s">
        <v>22</v>
      </c>
      <c r="C159" s="257">
        <v>88248</v>
      </c>
      <c r="D159" s="212" t="s">
        <v>863</v>
      </c>
      <c r="E159" s="211" t="s">
        <v>771</v>
      </c>
      <c r="F159" s="258">
        <f>15*0.023+1.815</f>
        <v>2.16</v>
      </c>
      <c r="G159" s="214">
        <v>14.07</v>
      </c>
      <c r="H159" s="215">
        <f t="shared" si="6"/>
        <v>30.391200000000001</v>
      </c>
    </row>
    <row r="160" spans="1:9" x14ac:dyDescent="0.2">
      <c r="A160" s="210" t="s">
        <v>811</v>
      </c>
      <c r="B160" s="211" t="s">
        <v>22</v>
      </c>
      <c r="C160" s="257">
        <v>88267</v>
      </c>
      <c r="D160" s="212" t="s">
        <v>864</v>
      </c>
      <c r="E160" s="211" t="s">
        <v>771</v>
      </c>
      <c r="F160" s="258">
        <f>15*0.144+12.903</f>
        <v>15.063000000000001</v>
      </c>
      <c r="G160" s="214">
        <v>17.25</v>
      </c>
      <c r="H160" s="215">
        <f t="shared" si="6"/>
        <v>259.83674999999999</v>
      </c>
    </row>
    <row r="161" spans="1:19" x14ac:dyDescent="0.2">
      <c r="A161" s="210" t="s">
        <v>811</v>
      </c>
      <c r="B161" s="211" t="s">
        <v>22</v>
      </c>
      <c r="C161" s="257">
        <v>88316</v>
      </c>
      <c r="D161" s="212" t="s">
        <v>772</v>
      </c>
      <c r="E161" s="211" t="s">
        <v>771</v>
      </c>
      <c r="F161" s="258">
        <f>0.01*8.48</f>
        <v>8.48E-2</v>
      </c>
      <c r="G161" s="214">
        <v>14.11</v>
      </c>
      <c r="H161" s="215">
        <f t="shared" si="6"/>
        <v>1.196528</v>
      </c>
    </row>
    <row r="162" spans="1:19" ht="22.5" x14ac:dyDescent="0.2">
      <c r="A162" s="210" t="s">
        <v>762</v>
      </c>
      <c r="B162" s="211" t="s">
        <v>22</v>
      </c>
      <c r="C162" s="257">
        <v>12038</v>
      </c>
      <c r="D162" s="212" t="s">
        <v>865</v>
      </c>
      <c r="E162" s="211" t="s">
        <v>823</v>
      </c>
      <c r="F162" s="260" t="s">
        <v>866</v>
      </c>
      <c r="G162" s="214">
        <v>276.07</v>
      </c>
      <c r="H162" s="215">
        <f t="shared" si="6"/>
        <v>276.07</v>
      </c>
    </row>
    <row r="163" spans="1:19" ht="22.5" x14ac:dyDescent="0.2">
      <c r="A163" s="210" t="s">
        <v>811</v>
      </c>
      <c r="B163" s="211" t="s">
        <v>22</v>
      </c>
      <c r="C163" s="257">
        <v>91946</v>
      </c>
      <c r="D163" s="212" t="s">
        <v>867</v>
      </c>
      <c r="E163" s="211" t="s">
        <v>823</v>
      </c>
      <c r="F163" s="258">
        <v>3</v>
      </c>
      <c r="G163" s="214">
        <v>6.68</v>
      </c>
      <c r="H163" s="215">
        <f t="shared" si="6"/>
        <v>20.04</v>
      </c>
    </row>
    <row r="164" spans="1:19" x14ac:dyDescent="0.2">
      <c r="A164" s="210" t="s">
        <v>762</v>
      </c>
      <c r="B164" s="211" t="s">
        <v>22</v>
      </c>
      <c r="C164" s="257">
        <v>38102</v>
      </c>
      <c r="D164" s="212" t="s">
        <v>868</v>
      </c>
      <c r="E164" s="211" t="s">
        <v>823</v>
      </c>
      <c r="F164" s="258">
        <f>3*3</f>
        <v>9</v>
      </c>
      <c r="G164" s="214">
        <v>10.23</v>
      </c>
      <c r="H164" s="215">
        <f t="shared" si="6"/>
        <v>92.070000000000007</v>
      </c>
    </row>
    <row r="165" spans="1:19" ht="18.75" customHeight="1" x14ac:dyDescent="0.2">
      <c r="A165" s="210" t="s">
        <v>811</v>
      </c>
      <c r="B165" s="211" t="s">
        <v>22</v>
      </c>
      <c r="C165" s="257">
        <v>88629</v>
      </c>
      <c r="D165" s="212" t="s">
        <v>869</v>
      </c>
      <c r="E165" s="211" t="s">
        <v>774</v>
      </c>
      <c r="F165" s="258">
        <f>33*0.003</f>
        <v>9.9000000000000005E-2</v>
      </c>
      <c r="G165" s="214">
        <v>353.75</v>
      </c>
      <c r="H165" s="215">
        <f t="shared" si="6"/>
        <v>35.021250000000002</v>
      </c>
    </row>
    <row r="166" spans="1:19" x14ac:dyDescent="0.2">
      <c r="A166" s="210" t="s">
        <v>762</v>
      </c>
      <c r="B166" s="211" t="s">
        <v>22</v>
      </c>
      <c r="C166" s="257">
        <v>2689</v>
      </c>
      <c r="D166" s="212" t="s">
        <v>870</v>
      </c>
      <c r="E166" s="211" t="s">
        <v>764</v>
      </c>
      <c r="F166" s="261">
        <f>30*1.1</f>
        <v>33</v>
      </c>
      <c r="G166" s="214">
        <v>1.33</v>
      </c>
      <c r="H166" s="215">
        <f t="shared" si="6"/>
        <v>43.89</v>
      </c>
    </row>
    <row r="167" spans="1:19" x14ac:dyDescent="0.2">
      <c r="A167" s="210" t="s">
        <v>762</v>
      </c>
      <c r="B167" s="211" t="s">
        <v>22</v>
      </c>
      <c r="C167" s="257">
        <v>34562</v>
      </c>
      <c r="D167" s="212" t="s">
        <v>871</v>
      </c>
      <c r="E167" s="211" t="s">
        <v>768</v>
      </c>
      <c r="F167" s="261">
        <f>30*0.0016</f>
        <v>4.8000000000000001E-2</v>
      </c>
      <c r="G167" s="214">
        <v>8.9</v>
      </c>
      <c r="H167" s="215">
        <f t="shared" si="6"/>
        <v>0.42720000000000002</v>
      </c>
    </row>
    <row r="168" spans="1:19" x14ac:dyDescent="0.2">
      <c r="A168" s="210" t="s">
        <v>762</v>
      </c>
      <c r="B168" s="211" t="s">
        <v>22</v>
      </c>
      <c r="C168" s="257">
        <v>2689</v>
      </c>
      <c r="D168" s="212" t="s">
        <v>870</v>
      </c>
      <c r="E168" s="211" t="s">
        <v>764</v>
      </c>
      <c r="F168" s="261">
        <f>33*1.017</f>
        <v>33.561</v>
      </c>
      <c r="G168" s="214">
        <v>1.33</v>
      </c>
      <c r="H168" s="215">
        <f t="shared" si="6"/>
        <v>44.636130000000001</v>
      </c>
    </row>
    <row r="169" spans="1:19" ht="22.5" x14ac:dyDescent="0.2">
      <c r="A169" s="210" t="s">
        <v>762</v>
      </c>
      <c r="B169" s="211" t="s">
        <v>22</v>
      </c>
      <c r="C169" s="257">
        <v>1014</v>
      </c>
      <c r="D169" s="212" t="s">
        <v>872</v>
      </c>
      <c r="E169" s="211" t="s">
        <v>764</v>
      </c>
      <c r="F169" s="261">
        <f>189*1.19</f>
        <v>224.91</v>
      </c>
      <c r="G169" s="214">
        <v>1.42</v>
      </c>
      <c r="H169" s="215">
        <f t="shared" si="6"/>
        <v>319.37219999999996</v>
      </c>
    </row>
    <row r="170" spans="1:19" x14ac:dyDescent="0.2">
      <c r="A170" s="210" t="s">
        <v>762</v>
      </c>
      <c r="B170" s="211" t="s">
        <v>22</v>
      </c>
      <c r="C170" s="257">
        <v>21127</v>
      </c>
      <c r="D170" s="212" t="s">
        <v>873</v>
      </c>
      <c r="E170" s="211" t="s">
        <v>823</v>
      </c>
      <c r="F170" s="261">
        <f>189*0.009</f>
        <v>1.7009999999999998</v>
      </c>
      <c r="G170" s="214">
        <v>2.98</v>
      </c>
      <c r="H170" s="215">
        <f t="shared" si="6"/>
        <v>5.0689799999999998</v>
      </c>
    </row>
    <row r="171" spans="1:19" s="1" customFormat="1" ht="22.5" x14ac:dyDescent="0.2">
      <c r="A171" s="210" t="s">
        <v>762</v>
      </c>
      <c r="B171" s="211" t="s">
        <v>22</v>
      </c>
      <c r="C171" s="257">
        <v>1871</v>
      </c>
      <c r="D171" s="212" t="s">
        <v>874</v>
      </c>
      <c r="E171" s="211" t="s">
        <v>823</v>
      </c>
      <c r="F171" s="261">
        <f>5.625*1</f>
        <v>5.625</v>
      </c>
      <c r="G171" s="214">
        <v>3.44</v>
      </c>
      <c r="H171" s="215">
        <f t="shared" si="6"/>
        <v>19.350000000000001</v>
      </c>
      <c r="J171" s="182"/>
      <c r="K171" s="182"/>
      <c r="L171" s="182"/>
      <c r="M171" s="182"/>
      <c r="N171" s="182"/>
      <c r="O171" s="182"/>
      <c r="Q171" s="183"/>
      <c r="R171" s="183"/>
      <c r="S171" s="183"/>
    </row>
    <row r="172" spans="1:19" x14ac:dyDescent="0.2">
      <c r="A172" s="210" t="s">
        <v>762</v>
      </c>
      <c r="B172" s="211" t="s">
        <v>22</v>
      </c>
      <c r="C172" s="257">
        <v>1872</v>
      </c>
      <c r="D172" s="212" t="s">
        <v>875</v>
      </c>
      <c r="E172" s="211" t="s">
        <v>823</v>
      </c>
      <c r="F172" s="261">
        <f>15*1</f>
        <v>15</v>
      </c>
      <c r="G172" s="214">
        <v>1.92</v>
      </c>
      <c r="H172" s="215">
        <f t="shared" si="6"/>
        <v>28.799999999999997</v>
      </c>
    </row>
    <row r="173" spans="1:19" ht="22.5" x14ac:dyDescent="0.2">
      <c r="A173" s="210" t="s">
        <v>762</v>
      </c>
      <c r="B173" s="211" t="s">
        <v>22</v>
      </c>
      <c r="C173" s="257">
        <v>370</v>
      </c>
      <c r="D173" s="212" t="s">
        <v>876</v>
      </c>
      <c r="E173" s="211" t="s">
        <v>774</v>
      </c>
      <c r="F173" s="261">
        <f>0.01*1.15</f>
        <v>1.15E-2</v>
      </c>
      <c r="G173" s="214">
        <v>50</v>
      </c>
      <c r="H173" s="215">
        <f t="shared" si="6"/>
        <v>0.57499999999999996</v>
      </c>
    </row>
    <row r="174" spans="1:19" x14ac:dyDescent="0.2">
      <c r="A174" s="210" t="s">
        <v>762</v>
      </c>
      <c r="B174" s="211" t="s">
        <v>22</v>
      </c>
      <c r="C174" s="257">
        <v>1379</v>
      </c>
      <c r="D174" s="212" t="s">
        <v>877</v>
      </c>
      <c r="E174" s="211" t="s">
        <v>768</v>
      </c>
      <c r="F174" s="261">
        <f>0.01*441.51</f>
        <v>4.4150999999999998</v>
      </c>
      <c r="G174" s="214">
        <v>0.4</v>
      </c>
      <c r="H174" s="215">
        <f t="shared" si="6"/>
        <v>1.7660400000000001</v>
      </c>
    </row>
    <row r="175" spans="1:19" ht="22.5" x14ac:dyDescent="0.2">
      <c r="A175" s="210" t="s">
        <v>811</v>
      </c>
      <c r="B175" s="211" t="s">
        <v>22</v>
      </c>
      <c r="C175" s="257">
        <v>91946</v>
      </c>
      <c r="D175" s="212" t="s">
        <v>867</v>
      </c>
      <c r="E175" s="211" t="s">
        <v>823</v>
      </c>
      <c r="F175" s="261">
        <f>15*1</f>
        <v>15</v>
      </c>
      <c r="G175" s="214">
        <v>6.68</v>
      </c>
      <c r="H175" s="215">
        <f t="shared" si="6"/>
        <v>100.19999999999999</v>
      </c>
    </row>
    <row r="176" spans="1:19" ht="22.5" x14ac:dyDescent="0.2">
      <c r="A176" s="210" t="s">
        <v>811</v>
      </c>
      <c r="B176" s="211" t="s">
        <v>22</v>
      </c>
      <c r="C176" s="257">
        <v>91995</v>
      </c>
      <c r="D176" s="212" t="s">
        <v>878</v>
      </c>
      <c r="E176" s="211" t="s">
        <v>823</v>
      </c>
      <c r="F176" s="261">
        <f>15*1</f>
        <v>15</v>
      </c>
      <c r="G176" s="214">
        <v>19.97</v>
      </c>
      <c r="H176" s="215">
        <f t="shared" si="6"/>
        <v>299.54999999999995</v>
      </c>
    </row>
    <row r="177" spans="1:8" hidden="1" x14ac:dyDescent="0.2">
      <c r="A177" s="234"/>
      <c r="B177" s="235"/>
      <c r="C177" s="235"/>
      <c r="D177" s="236"/>
      <c r="E177" s="236"/>
      <c r="F177" s="237"/>
      <c r="G177" s="222"/>
      <c r="H177" s="238">
        <f>SUM(H162:H176)</f>
        <v>1286.8367999999998</v>
      </c>
    </row>
    <row r="178" spans="1:8" hidden="1" x14ac:dyDescent="0.2">
      <c r="A178" s="234"/>
      <c r="B178" s="235"/>
      <c r="C178" s="235"/>
      <c r="D178" s="236"/>
      <c r="E178" s="236"/>
      <c r="F178" s="237"/>
      <c r="G178" s="222"/>
      <c r="H178" s="238">
        <f>SUM(H157:H161)</f>
        <v>1093.0497705</v>
      </c>
    </row>
    <row r="179" spans="1:8" ht="12" customHeight="1" x14ac:dyDescent="0.2">
      <c r="A179" s="239"/>
      <c r="B179" s="240"/>
      <c r="C179" s="240"/>
      <c r="D179" s="240"/>
      <c r="E179" s="240"/>
      <c r="F179" s="221" t="s">
        <v>107</v>
      </c>
      <c r="G179" s="222"/>
      <c r="H179" s="224">
        <f>SUM(H177:H178)</f>
        <v>2379.8865704999998</v>
      </c>
    </row>
    <row r="180" spans="1:8" x14ac:dyDescent="0.2">
      <c r="A180" s="225"/>
      <c r="B180" s="183"/>
      <c r="C180" s="183"/>
      <c r="D180" s="183"/>
      <c r="E180" s="183"/>
      <c r="F180" s="183"/>
      <c r="H180" s="226"/>
    </row>
    <row r="181" spans="1:8" ht="38.25" customHeight="1" x14ac:dyDescent="0.2">
      <c r="A181" s="814" t="s">
        <v>879</v>
      </c>
      <c r="B181" s="814"/>
      <c r="C181" s="814"/>
      <c r="D181" s="815" t="s">
        <v>89</v>
      </c>
      <c r="E181" s="815"/>
      <c r="F181" s="815"/>
      <c r="G181" s="816">
        <v>43070</v>
      </c>
      <c r="H181" s="834" t="s">
        <v>420</v>
      </c>
    </row>
    <row r="182" spans="1:8" ht="35.25" customHeight="1" x14ac:dyDescent="0.2">
      <c r="A182" s="814"/>
      <c r="B182" s="814"/>
      <c r="C182" s="814"/>
      <c r="D182" s="818" t="s">
        <v>3022</v>
      </c>
      <c r="E182" s="818"/>
      <c r="F182" s="818"/>
      <c r="G182" s="816"/>
      <c r="H182" s="834"/>
    </row>
    <row r="183" spans="1:8" x14ac:dyDescent="0.2">
      <c r="A183" s="205" t="s">
        <v>757</v>
      </c>
      <c r="B183" s="206" t="s">
        <v>10</v>
      </c>
      <c r="C183" s="206" t="s">
        <v>880</v>
      </c>
      <c r="D183" s="206" t="s">
        <v>758</v>
      </c>
      <c r="E183" s="206" t="s">
        <v>759</v>
      </c>
      <c r="F183" s="207" t="s">
        <v>760</v>
      </c>
      <c r="G183" s="208" t="s">
        <v>761</v>
      </c>
      <c r="H183" s="209" t="s">
        <v>107</v>
      </c>
    </row>
    <row r="184" spans="1:8" x14ac:dyDescent="0.2">
      <c r="A184" s="210" t="s">
        <v>762</v>
      </c>
      <c r="B184" s="211" t="s">
        <v>881</v>
      </c>
      <c r="C184" s="211">
        <v>1569</v>
      </c>
      <c r="D184" s="212" t="s">
        <v>882</v>
      </c>
      <c r="E184" s="211" t="s">
        <v>764</v>
      </c>
      <c r="F184" s="213">
        <f>3.67/2</f>
        <v>1.835</v>
      </c>
      <c r="G184" s="214">
        <v>4.8</v>
      </c>
      <c r="H184" s="215">
        <f>F184*G184</f>
        <v>8.8079999999999998</v>
      </c>
    </row>
    <row r="185" spans="1:8" ht="22.5" x14ac:dyDescent="0.2">
      <c r="A185" s="210" t="s">
        <v>762</v>
      </c>
      <c r="B185" s="211" t="s">
        <v>22</v>
      </c>
      <c r="C185" s="211">
        <v>14171</v>
      </c>
      <c r="D185" s="212" t="s">
        <v>883</v>
      </c>
      <c r="E185" s="211" t="s">
        <v>420</v>
      </c>
      <c r="F185" s="213">
        <v>1.05</v>
      </c>
      <c r="G185" s="214">
        <v>70.239999999999995</v>
      </c>
      <c r="H185" s="215">
        <f>F185*G185</f>
        <v>73.751999999999995</v>
      </c>
    </row>
    <row r="186" spans="1:8" x14ac:dyDescent="0.2">
      <c r="A186" s="210" t="s">
        <v>762</v>
      </c>
      <c r="B186" s="211" t="s">
        <v>22</v>
      </c>
      <c r="C186" s="211">
        <v>5061</v>
      </c>
      <c r="D186" s="212" t="s">
        <v>884</v>
      </c>
      <c r="E186" s="211" t="s">
        <v>768</v>
      </c>
      <c r="F186" s="213">
        <f>0.4/2</f>
        <v>0.2</v>
      </c>
      <c r="G186" s="214">
        <v>9.3000000000000007</v>
      </c>
      <c r="H186" s="215">
        <f>F186*G186</f>
        <v>1.8600000000000003</v>
      </c>
    </row>
    <row r="187" spans="1:8" x14ac:dyDescent="0.2">
      <c r="A187" s="210" t="s">
        <v>762</v>
      </c>
      <c r="B187" s="211" t="s">
        <v>22</v>
      </c>
      <c r="C187" s="211">
        <v>88262</v>
      </c>
      <c r="D187" s="212" t="s">
        <v>770</v>
      </c>
      <c r="E187" s="211" t="s">
        <v>771</v>
      </c>
      <c r="F187" s="213">
        <f>1.6/2</f>
        <v>0.8</v>
      </c>
      <c r="G187" s="214">
        <v>17.18</v>
      </c>
      <c r="H187" s="215">
        <f>F187*G187</f>
        <v>13.744</v>
      </c>
    </row>
    <row r="188" spans="1:8" x14ac:dyDescent="0.2">
      <c r="A188" s="210" t="s">
        <v>769</v>
      </c>
      <c r="B188" s="211" t="s">
        <v>22</v>
      </c>
      <c r="C188" s="211">
        <v>88316</v>
      </c>
      <c r="D188" s="212" t="s">
        <v>772</v>
      </c>
      <c r="E188" s="211" t="s">
        <v>771</v>
      </c>
      <c r="F188" s="213">
        <f>1.6/2</f>
        <v>0.8</v>
      </c>
      <c r="G188" s="214">
        <v>14.11</v>
      </c>
      <c r="H188" s="215">
        <f>F188*G188</f>
        <v>11.288</v>
      </c>
    </row>
    <row r="189" spans="1:8" hidden="1" x14ac:dyDescent="0.2">
      <c r="A189" s="219"/>
      <c r="B189" s="220"/>
      <c r="C189" s="220"/>
      <c r="D189" s="220"/>
      <c r="E189" s="220"/>
      <c r="F189" s="237"/>
      <c r="G189" s="222"/>
      <c r="H189" s="238">
        <f>SUM(H184:H186)</f>
        <v>84.42</v>
      </c>
    </row>
    <row r="190" spans="1:8" hidden="1" x14ac:dyDescent="0.2">
      <c r="A190" s="219"/>
      <c r="B190" s="220"/>
      <c r="C190" s="220"/>
      <c r="D190" s="220"/>
      <c r="E190" s="220"/>
      <c r="F190" s="237"/>
      <c r="G190" s="222"/>
      <c r="H190" s="238">
        <f>SUM(H187:H188)</f>
        <v>25.032</v>
      </c>
    </row>
    <row r="191" spans="1:8" x14ac:dyDescent="0.2">
      <c r="A191" s="219"/>
      <c r="B191" s="220"/>
      <c r="C191" s="220"/>
      <c r="D191" s="220"/>
      <c r="E191" s="220"/>
      <c r="F191" s="221" t="s">
        <v>107</v>
      </c>
      <c r="G191" s="222"/>
      <c r="H191" s="224">
        <f>SUM(H189:H190)</f>
        <v>109.452</v>
      </c>
    </row>
    <row r="192" spans="1:8" x14ac:dyDescent="0.2">
      <c r="A192" s="225"/>
      <c r="B192" s="183"/>
      <c r="C192" s="183"/>
      <c r="D192" s="183"/>
      <c r="E192" s="183"/>
      <c r="F192" s="183"/>
      <c r="H192" s="226"/>
    </row>
    <row r="193" spans="1:9" ht="35.25" customHeight="1" x14ac:dyDescent="0.2">
      <c r="A193" s="814" t="s">
        <v>2854</v>
      </c>
      <c r="B193" s="814"/>
      <c r="C193" s="814"/>
      <c r="D193" s="815" t="s">
        <v>2905</v>
      </c>
      <c r="E193" s="815"/>
      <c r="F193" s="815"/>
      <c r="G193" s="816">
        <v>43070</v>
      </c>
      <c r="H193" s="834" t="s">
        <v>420</v>
      </c>
    </row>
    <row r="194" spans="1:9" ht="19.5" customHeight="1" x14ac:dyDescent="0.2">
      <c r="A194" s="814"/>
      <c r="B194" s="814"/>
      <c r="C194" s="814"/>
      <c r="D194" s="818" t="s">
        <v>885</v>
      </c>
      <c r="E194" s="818"/>
      <c r="F194" s="818"/>
      <c r="G194" s="816"/>
      <c r="H194" s="834"/>
    </row>
    <row r="195" spans="1:9" x14ac:dyDescent="0.2">
      <c r="A195" s="205" t="s">
        <v>757</v>
      </c>
      <c r="B195" s="206" t="s">
        <v>10</v>
      </c>
      <c r="C195" s="206" t="s">
        <v>880</v>
      </c>
      <c r="D195" s="206" t="s">
        <v>758</v>
      </c>
      <c r="E195" s="206" t="s">
        <v>759</v>
      </c>
      <c r="F195" s="207" t="s">
        <v>760</v>
      </c>
      <c r="G195" s="208" t="s">
        <v>761</v>
      </c>
      <c r="H195" s="209" t="s">
        <v>107</v>
      </c>
    </row>
    <row r="196" spans="1:9" x14ac:dyDescent="0.2">
      <c r="A196" s="210" t="s">
        <v>762</v>
      </c>
      <c r="B196" s="211" t="s">
        <v>22</v>
      </c>
      <c r="C196" s="211">
        <v>26</v>
      </c>
      <c r="D196" s="212" t="s">
        <v>886</v>
      </c>
      <c r="E196" s="211" t="s">
        <v>768</v>
      </c>
      <c r="F196" s="213">
        <v>5.0999999999999996</v>
      </c>
      <c r="G196" s="214">
        <v>3.9</v>
      </c>
      <c r="H196" s="215">
        <f t="shared" ref="H196:H203" si="7">F196*G196</f>
        <v>19.889999999999997</v>
      </c>
    </row>
    <row r="197" spans="1:9" ht="22.5" x14ac:dyDescent="0.2">
      <c r="A197" s="210" t="s">
        <v>762</v>
      </c>
      <c r="B197" s="211" t="s">
        <v>22</v>
      </c>
      <c r="C197" s="211">
        <v>370</v>
      </c>
      <c r="D197" s="212" t="s">
        <v>876</v>
      </c>
      <c r="E197" s="211" t="s">
        <v>774</v>
      </c>
      <c r="F197" s="213">
        <v>2.5000000000000001E-2</v>
      </c>
      <c r="G197" s="214">
        <v>50</v>
      </c>
      <c r="H197" s="215">
        <f t="shared" si="7"/>
        <v>1.25</v>
      </c>
    </row>
    <row r="198" spans="1:9" x14ac:dyDescent="0.2">
      <c r="A198" s="210" t="s">
        <v>762</v>
      </c>
      <c r="B198" s="211" t="s">
        <v>22</v>
      </c>
      <c r="C198" s="211">
        <v>1106</v>
      </c>
      <c r="D198" s="212" t="s">
        <v>887</v>
      </c>
      <c r="E198" s="211" t="s">
        <v>768</v>
      </c>
      <c r="F198" s="213">
        <v>1</v>
      </c>
      <c r="G198" s="214">
        <v>0.8</v>
      </c>
      <c r="H198" s="215">
        <f t="shared" si="7"/>
        <v>0.8</v>
      </c>
    </row>
    <row r="199" spans="1:9" ht="21.95" customHeight="1" x14ac:dyDescent="0.2">
      <c r="A199" s="210" t="s">
        <v>762</v>
      </c>
      <c r="B199" s="211" t="s">
        <v>22</v>
      </c>
      <c r="C199" s="211">
        <v>1379</v>
      </c>
      <c r="D199" s="212" t="s">
        <v>877</v>
      </c>
      <c r="E199" s="211" t="s">
        <v>768</v>
      </c>
      <c r="F199" s="213">
        <v>4.5999999999999996</v>
      </c>
      <c r="G199" s="214">
        <v>0.4</v>
      </c>
      <c r="H199" s="215">
        <f t="shared" si="7"/>
        <v>1.8399999999999999</v>
      </c>
    </row>
    <row r="200" spans="1:9" ht="21.95" customHeight="1" x14ac:dyDescent="0.2">
      <c r="A200" s="210" t="s">
        <v>762</v>
      </c>
      <c r="B200" s="211" t="s">
        <v>22</v>
      </c>
      <c r="C200" s="211">
        <v>4777</v>
      </c>
      <c r="D200" s="212" t="s">
        <v>888</v>
      </c>
      <c r="E200" s="211" t="s">
        <v>768</v>
      </c>
      <c r="F200" s="213">
        <v>8.26</v>
      </c>
      <c r="G200" s="214">
        <v>3.7</v>
      </c>
      <c r="H200" s="215">
        <f t="shared" si="7"/>
        <v>30.562000000000001</v>
      </c>
    </row>
    <row r="201" spans="1:9" ht="21.95" customHeight="1" x14ac:dyDescent="0.2">
      <c r="A201" s="210" t="s">
        <v>762</v>
      </c>
      <c r="B201" s="211" t="s">
        <v>22</v>
      </c>
      <c r="C201" s="211">
        <v>11026</v>
      </c>
      <c r="D201" s="212" t="s">
        <v>889</v>
      </c>
      <c r="E201" s="211" t="s">
        <v>768</v>
      </c>
      <c r="F201" s="213">
        <v>15.28</v>
      </c>
      <c r="G201" s="214">
        <v>6.74</v>
      </c>
      <c r="H201" s="215">
        <f t="shared" si="7"/>
        <v>102.9872</v>
      </c>
    </row>
    <row r="202" spans="1:9" ht="21.95" customHeight="1" x14ac:dyDescent="0.2">
      <c r="A202" s="210" t="s">
        <v>769</v>
      </c>
      <c r="B202" s="211" t="s">
        <v>22</v>
      </c>
      <c r="C202" s="211">
        <v>88309</v>
      </c>
      <c r="D202" s="212" t="s">
        <v>812</v>
      </c>
      <c r="E202" s="211" t="s">
        <v>771</v>
      </c>
      <c r="F202" s="213">
        <v>1.5</v>
      </c>
      <c r="G202" s="214">
        <v>17.28</v>
      </c>
      <c r="H202" s="215">
        <f t="shared" si="7"/>
        <v>25.92</v>
      </c>
    </row>
    <row r="203" spans="1:9" x14ac:dyDescent="0.2">
      <c r="A203" s="210" t="s">
        <v>769</v>
      </c>
      <c r="B203" s="211" t="s">
        <v>22</v>
      </c>
      <c r="C203" s="211">
        <v>88316</v>
      </c>
      <c r="D203" s="212" t="s">
        <v>772</v>
      </c>
      <c r="E203" s="211" t="s">
        <v>771</v>
      </c>
      <c r="F203" s="213">
        <v>1.5</v>
      </c>
      <c r="G203" s="214">
        <v>14.11</v>
      </c>
      <c r="H203" s="215">
        <f t="shared" si="7"/>
        <v>21.164999999999999</v>
      </c>
    </row>
    <row r="204" spans="1:9" ht="12.95" hidden="1" customHeight="1" x14ac:dyDescent="0.2">
      <c r="A204" s="219"/>
      <c r="B204" s="220"/>
      <c r="C204" s="220"/>
      <c r="D204" s="220"/>
      <c r="E204" s="220"/>
      <c r="F204" s="237"/>
      <c r="G204" s="222"/>
      <c r="H204" s="238">
        <f>SUM(H196:H201)-0.01</f>
        <v>157.31920000000002</v>
      </c>
    </row>
    <row r="205" spans="1:9" ht="22.5" hidden="1" customHeight="1" x14ac:dyDescent="0.2">
      <c r="A205" s="219"/>
      <c r="B205" s="220"/>
      <c r="C205" s="220"/>
      <c r="D205" s="220"/>
      <c r="E205" s="220"/>
      <c r="F205" s="237"/>
      <c r="G205" s="222"/>
      <c r="H205" s="238">
        <f>SUM(H202:H203)</f>
        <v>47.085000000000001</v>
      </c>
    </row>
    <row r="206" spans="1:9" ht="12.95" customHeight="1" x14ac:dyDescent="0.2">
      <c r="A206" s="219"/>
      <c r="B206" s="220"/>
      <c r="C206" s="220"/>
      <c r="D206" s="220"/>
      <c r="E206" s="220"/>
      <c r="F206" s="221" t="s">
        <v>107</v>
      </c>
      <c r="G206" s="222"/>
      <c r="H206" s="224">
        <f>SUM(H204:H205)</f>
        <v>204.40420000000003</v>
      </c>
      <c r="I206" s="256"/>
    </row>
    <row r="207" spans="1:9" ht="12.95" customHeight="1" x14ac:dyDescent="0.2">
      <c r="A207" s="225"/>
      <c r="B207" s="183"/>
      <c r="C207" s="183"/>
      <c r="D207" s="183"/>
      <c r="E207" s="183"/>
      <c r="F207" s="183"/>
      <c r="H207" s="226"/>
    </row>
    <row r="208" spans="1:9" ht="15.75" customHeight="1" x14ac:dyDescent="0.2">
      <c r="A208" s="814" t="s">
        <v>2676</v>
      </c>
      <c r="B208" s="814"/>
      <c r="C208" s="814"/>
      <c r="D208" s="815" t="s">
        <v>890</v>
      </c>
      <c r="E208" s="815"/>
      <c r="F208" s="815"/>
      <c r="G208" s="816">
        <v>43070</v>
      </c>
      <c r="H208" s="834" t="s">
        <v>32</v>
      </c>
    </row>
    <row r="209" spans="1:8" ht="12.75" customHeight="1" x14ac:dyDescent="0.2">
      <c r="A209" s="814"/>
      <c r="B209" s="814"/>
      <c r="C209" s="814"/>
      <c r="D209" s="818" t="s">
        <v>891</v>
      </c>
      <c r="E209" s="818"/>
      <c r="F209" s="818"/>
      <c r="G209" s="816"/>
      <c r="H209" s="834"/>
    </row>
    <row r="210" spans="1:8" x14ac:dyDescent="0.2">
      <c r="A210" s="205" t="s">
        <v>757</v>
      </c>
      <c r="B210" s="206" t="s">
        <v>10</v>
      </c>
      <c r="C210" s="206" t="s">
        <v>880</v>
      </c>
      <c r="D210" s="206" t="s">
        <v>758</v>
      </c>
      <c r="E210" s="206" t="s">
        <v>759</v>
      </c>
      <c r="F210" s="207" t="s">
        <v>760</v>
      </c>
      <c r="G210" s="208" t="s">
        <v>761</v>
      </c>
      <c r="H210" s="209" t="s">
        <v>107</v>
      </c>
    </row>
    <row r="211" spans="1:8" ht="33.75" x14ac:dyDescent="0.2">
      <c r="A211" s="210" t="s">
        <v>762</v>
      </c>
      <c r="B211" s="211" t="s">
        <v>22</v>
      </c>
      <c r="C211" s="257">
        <v>735</v>
      </c>
      <c r="D211" s="212" t="s">
        <v>892</v>
      </c>
      <c r="E211" s="211" t="s">
        <v>823</v>
      </c>
      <c r="F211" s="260" t="s">
        <v>866</v>
      </c>
      <c r="G211" s="214">
        <v>1821.31</v>
      </c>
      <c r="H211" s="215">
        <f t="shared" ref="H211:H222" si="8">F211*G211</f>
        <v>1821.31</v>
      </c>
    </row>
    <row r="212" spans="1:8" x14ac:dyDescent="0.2">
      <c r="A212" s="210" t="s">
        <v>811</v>
      </c>
      <c r="B212" s="211" t="s">
        <v>22</v>
      </c>
      <c r="C212" s="257">
        <v>88243</v>
      </c>
      <c r="D212" s="212" t="s">
        <v>893</v>
      </c>
      <c r="E212" s="211" t="s">
        <v>771</v>
      </c>
      <c r="F212" s="260" t="s">
        <v>894</v>
      </c>
      <c r="G212" s="214">
        <v>14.87</v>
      </c>
      <c r="H212" s="215">
        <f t="shared" si="8"/>
        <v>90.706999999999994</v>
      </c>
    </row>
    <row r="213" spans="1:8" ht="24" customHeight="1" x14ac:dyDescent="0.2">
      <c r="A213" s="210" t="s">
        <v>811</v>
      </c>
      <c r="B213" s="211" t="s">
        <v>22</v>
      </c>
      <c r="C213" s="257">
        <v>88279</v>
      </c>
      <c r="D213" s="212" t="s">
        <v>895</v>
      </c>
      <c r="E213" s="211" t="s">
        <v>771</v>
      </c>
      <c r="F213" s="260" t="s">
        <v>894</v>
      </c>
      <c r="G213" s="214">
        <v>22.06</v>
      </c>
      <c r="H213" s="215">
        <f t="shared" si="8"/>
        <v>134.56599999999997</v>
      </c>
    </row>
    <row r="214" spans="1:8" x14ac:dyDescent="0.2">
      <c r="A214" s="210" t="s">
        <v>762</v>
      </c>
      <c r="B214" s="211" t="s">
        <v>22</v>
      </c>
      <c r="C214" s="257">
        <v>9869</v>
      </c>
      <c r="D214" s="212" t="s">
        <v>896</v>
      </c>
      <c r="E214" s="211" t="s">
        <v>764</v>
      </c>
      <c r="F214" s="260">
        <f>30*1.061</f>
        <v>31.83</v>
      </c>
      <c r="G214" s="214">
        <v>5.87</v>
      </c>
      <c r="H214" s="215">
        <f t="shared" si="8"/>
        <v>186.84209999999999</v>
      </c>
    </row>
    <row r="215" spans="1:8" x14ac:dyDescent="0.2">
      <c r="A215" s="210" t="s">
        <v>762</v>
      </c>
      <c r="B215" s="211" t="s">
        <v>22</v>
      </c>
      <c r="C215" s="257">
        <v>38383</v>
      </c>
      <c r="D215" s="212" t="s">
        <v>897</v>
      </c>
      <c r="E215" s="211" t="s">
        <v>823</v>
      </c>
      <c r="F215" s="260">
        <f>30*0.147</f>
        <v>4.41</v>
      </c>
      <c r="G215" s="214">
        <v>1.94</v>
      </c>
      <c r="H215" s="215">
        <f t="shared" si="8"/>
        <v>8.5554000000000006</v>
      </c>
    </row>
    <row r="216" spans="1:8" ht="22.5" x14ac:dyDescent="0.2">
      <c r="A216" s="210" t="s">
        <v>811</v>
      </c>
      <c r="B216" s="211" t="s">
        <v>22</v>
      </c>
      <c r="C216" s="211">
        <v>88248</v>
      </c>
      <c r="D216" s="212" t="s">
        <v>863</v>
      </c>
      <c r="E216" s="211" t="s">
        <v>771</v>
      </c>
      <c r="F216" s="260">
        <f>30*0.44</f>
        <v>13.2</v>
      </c>
      <c r="G216" s="214">
        <v>14.07</v>
      </c>
      <c r="H216" s="215">
        <f t="shared" si="8"/>
        <v>185.72399999999999</v>
      </c>
    </row>
    <row r="217" spans="1:8" x14ac:dyDescent="0.2">
      <c r="A217" s="210" t="s">
        <v>811</v>
      </c>
      <c r="B217" s="211" t="s">
        <v>22</v>
      </c>
      <c r="C217" s="257">
        <v>88267</v>
      </c>
      <c r="D217" s="212" t="s">
        <v>864</v>
      </c>
      <c r="E217" s="211" t="s">
        <v>771</v>
      </c>
      <c r="F217" s="260">
        <f>30*0.44</f>
        <v>13.2</v>
      </c>
      <c r="G217" s="214">
        <v>17.25</v>
      </c>
      <c r="H217" s="215">
        <f t="shared" si="8"/>
        <v>227.7</v>
      </c>
    </row>
    <row r="218" spans="1:8" x14ac:dyDescent="0.2">
      <c r="A218" s="262" t="s">
        <v>762</v>
      </c>
      <c r="B218" s="211" t="s">
        <v>22</v>
      </c>
      <c r="C218" s="263">
        <v>37459</v>
      </c>
      <c r="D218" s="264" t="s">
        <v>898</v>
      </c>
      <c r="E218" s="265" t="s">
        <v>764</v>
      </c>
      <c r="F218" s="266">
        <v>25</v>
      </c>
      <c r="G218" s="214">
        <v>4.46</v>
      </c>
      <c r="H218" s="215">
        <f t="shared" si="8"/>
        <v>111.5</v>
      </c>
    </row>
    <row r="219" spans="1:8" x14ac:dyDescent="0.2">
      <c r="A219" s="262" t="s">
        <v>762</v>
      </c>
      <c r="B219" s="211" t="s">
        <v>22</v>
      </c>
      <c r="C219" s="257">
        <v>3146</v>
      </c>
      <c r="D219" s="212" t="s">
        <v>899</v>
      </c>
      <c r="E219" s="211" t="s">
        <v>823</v>
      </c>
      <c r="F219" s="261">
        <f>5*0.0304</f>
        <v>0.152</v>
      </c>
      <c r="G219" s="214">
        <v>2.99</v>
      </c>
      <c r="H219" s="215">
        <f t="shared" si="8"/>
        <v>0.45448</v>
      </c>
    </row>
    <row r="220" spans="1:8" ht="22.5" x14ac:dyDescent="0.2">
      <c r="A220" s="262" t="s">
        <v>762</v>
      </c>
      <c r="B220" s="211" t="s">
        <v>22</v>
      </c>
      <c r="C220" s="257">
        <v>7604</v>
      </c>
      <c r="D220" s="212" t="s">
        <v>900</v>
      </c>
      <c r="E220" s="211" t="s">
        <v>823</v>
      </c>
      <c r="F220" s="261">
        <f>5*1</f>
        <v>5</v>
      </c>
      <c r="G220" s="214">
        <v>15.2</v>
      </c>
      <c r="H220" s="215">
        <f t="shared" si="8"/>
        <v>76</v>
      </c>
    </row>
    <row r="221" spans="1:8" x14ac:dyDescent="0.2">
      <c r="A221" s="262" t="s">
        <v>811</v>
      </c>
      <c r="B221" s="211" t="s">
        <v>22</v>
      </c>
      <c r="C221" s="257">
        <v>88267</v>
      </c>
      <c r="D221" s="212" t="s">
        <v>864</v>
      </c>
      <c r="E221" s="211" t="s">
        <v>771</v>
      </c>
      <c r="F221" s="261">
        <f>5*0.15</f>
        <v>0.75</v>
      </c>
      <c r="G221" s="214">
        <v>17.25</v>
      </c>
      <c r="H221" s="215">
        <f t="shared" si="8"/>
        <v>12.9375</v>
      </c>
    </row>
    <row r="222" spans="1:8" x14ac:dyDescent="0.2">
      <c r="A222" s="262" t="s">
        <v>811</v>
      </c>
      <c r="B222" s="211" t="s">
        <v>22</v>
      </c>
      <c r="C222" s="257">
        <v>88316</v>
      </c>
      <c r="D222" s="212" t="s">
        <v>772</v>
      </c>
      <c r="E222" s="211" t="s">
        <v>771</v>
      </c>
      <c r="F222" s="261">
        <f>5*0.05</f>
        <v>0.25</v>
      </c>
      <c r="G222" s="214">
        <v>14.11</v>
      </c>
      <c r="H222" s="215">
        <f t="shared" si="8"/>
        <v>3.5274999999999999</v>
      </c>
    </row>
    <row r="223" spans="1:8" hidden="1" x14ac:dyDescent="0.2">
      <c r="A223" s="219"/>
      <c r="B223" s="220"/>
      <c r="C223" s="220"/>
      <c r="D223" s="220"/>
      <c r="E223" s="220"/>
      <c r="F223" s="237"/>
      <c r="G223" s="222"/>
      <c r="H223" s="238">
        <f>H220+H219+H218+H215+H214+H211</f>
        <v>2204.6619799999999</v>
      </c>
    </row>
    <row r="224" spans="1:8" hidden="1" x14ac:dyDescent="0.2">
      <c r="A224" s="219"/>
      <c r="B224" s="220"/>
      <c r="C224" s="220"/>
      <c r="D224" s="220"/>
      <c r="E224" s="220"/>
      <c r="F224" s="237"/>
      <c r="G224" s="222"/>
      <c r="H224" s="238">
        <f>H222+H221+H217+H216+H213+H212</f>
        <v>655.16199999999992</v>
      </c>
    </row>
    <row r="225" spans="1:9" x14ac:dyDescent="0.2">
      <c r="A225" s="219"/>
      <c r="B225" s="220"/>
      <c r="C225" s="220"/>
      <c r="D225" s="220"/>
      <c r="E225" s="220"/>
      <c r="F225" s="221" t="s">
        <v>107</v>
      </c>
      <c r="G225" s="222"/>
      <c r="H225" s="224">
        <f>SUM(H223:H224)</f>
        <v>2859.8239799999997</v>
      </c>
      <c r="I225" s="256"/>
    </row>
    <row r="226" spans="1:9" x14ac:dyDescent="0.2">
      <c r="A226" s="225"/>
      <c r="B226" s="183"/>
      <c r="C226" s="183"/>
      <c r="D226" s="183"/>
      <c r="E226" s="183"/>
      <c r="F226" s="183"/>
      <c r="H226" s="226"/>
    </row>
    <row r="227" spans="1:9" ht="15.75" customHeight="1" x14ac:dyDescent="0.2">
      <c r="A227" s="814" t="s">
        <v>2900</v>
      </c>
      <c r="B227" s="814"/>
      <c r="C227" s="814"/>
      <c r="D227" s="815" t="s">
        <v>901</v>
      </c>
      <c r="E227" s="815"/>
      <c r="F227" s="815"/>
      <c r="G227" s="816">
        <v>43070</v>
      </c>
      <c r="H227" s="834" t="s">
        <v>420</v>
      </c>
    </row>
    <row r="228" spans="1:9" ht="24.75" customHeight="1" x14ac:dyDescent="0.2">
      <c r="A228" s="814"/>
      <c r="B228" s="814"/>
      <c r="C228" s="814"/>
      <c r="D228" s="818" t="s">
        <v>2614</v>
      </c>
      <c r="E228" s="818"/>
      <c r="F228" s="818"/>
      <c r="G228" s="816"/>
      <c r="H228" s="834"/>
    </row>
    <row r="229" spans="1:9" x14ac:dyDescent="0.2">
      <c r="A229" s="205" t="s">
        <v>757</v>
      </c>
      <c r="B229" s="206" t="s">
        <v>10</v>
      </c>
      <c r="C229" s="206" t="s">
        <v>880</v>
      </c>
      <c r="D229" s="206" t="s">
        <v>758</v>
      </c>
      <c r="E229" s="206" t="s">
        <v>759</v>
      </c>
      <c r="F229" s="207" t="s">
        <v>760</v>
      </c>
      <c r="G229" s="208" t="s">
        <v>761</v>
      </c>
      <c r="H229" s="209" t="s">
        <v>107</v>
      </c>
    </row>
    <row r="230" spans="1:9" x14ac:dyDescent="0.2">
      <c r="A230" s="248" t="s">
        <v>769</v>
      </c>
      <c r="B230" s="211" t="s">
        <v>22</v>
      </c>
      <c r="C230" s="267" t="s">
        <v>2615</v>
      </c>
      <c r="D230" s="217" t="s">
        <v>995</v>
      </c>
      <c r="E230" s="216" t="s">
        <v>771</v>
      </c>
      <c r="F230" s="268" t="s">
        <v>2629</v>
      </c>
      <c r="G230" s="268" t="s">
        <v>2630</v>
      </c>
      <c r="H230" s="215">
        <f t="shared" ref="H230:H235" si="9">F230*G230</f>
        <v>7.4465000000000003</v>
      </c>
    </row>
    <row r="231" spans="1:9" x14ac:dyDescent="0.2">
      <c r="A231" s="248" t="s">
        <v>769</v>
      </c>
      <c r="B231" s="211" t="s">
        <v>22</v>
      </c>
      <c r="C231" s="267" t="s">
        <v>918</v>
      </c>
      <c r="D231" s="217" t="s">
        <v>770</v>
      </c>
      <c r="E231" s="216" t="s">
        <v>771</v>
      </c>
      <c r="F231" s="268" t="s">
        <v>2631</v>
      </c>
      <c r="G231" s="268" t="s">
        <v>2632</v>
      </c>
      <c r="H231" s="215">
        <f t="shared" si="9"/>
        <v>7.5591999999999997</v>
      </c>
    </row>
    <row r="232" spans="1:9" ht="22.5" x14ac:dyDescent="0.2">
      <c r="A232" s="248" t="s">
        <v>762</v>
      </c>
      <c r="B232" s="211" t="s">
        <v>22</v>
      </c>
      <c r="C232" s="267" t="s">
        <v>2616</v>
      </c>
      <c r="D232" s="217" t="s">
        <v>765</v>
      </c>
      <c r="E232" s="267" t="s">
        <v>764</v>
      </c>
      <c r="F232" s="268" t="s">
        <v>2621</v>
      </c>
      <c r="G232" s="268" t="s">
        <v>2622</v>
      </c>
      <c r="H232" s="215">
        <f t="shared" si="9"/>
        <v>0.41160000000000002</v>
      </c>
    </row>
    <row r="233" spans="1:9" x14ac:dyDescent="0.2">
      <c r="A233" s="248" t="s">
        <v>762</v>
      </c>
      <c r="B233" s="211" t="s">
        <v>22</v>
      </c>
      <c r="C233" s="267" t="s">
        <v>2617</v>
      </c>
      <c r="D233" s="217" t="s">
        <v>2618</v>
      </c>
      <c r="E233" s="267" t="s">
        <v>764</v>
      </c>
      <c r="F233" s="268" t="s">
        <v>2623</v>
      </c>
      <c r="G233" s="268" t="s">
        <v>2624</v>
      </c>
      <c r="H233" s="215">
        <f t="shared" si="9"/>
        <v>0.70400000000000007</v>
      </c>
    </row>
    <row r="234" spans="1:9" x14ac:dyDescent="0.2">
      <c r="A234" s="248" t="s">
        <v>762</v>
      </c>
      <c r="B234" s="211" t="s">
        <v>22</v>
      </c>
      <c r="C234" s="267" t="s">
        <v>2619</v>
      </c>
      <c r="D234" s="217" t="s">
        <v>884</v>
      </c>
      <c r="E234" s="267" t="s">
        <v>768</v>
      </c>
      <c r="F234" s="268" t="s">
        <v>2625</v>
      </c>
      <c r="G234" s="268" t="s">
        <v>2626</v>
      </c>
      <c r="H234" s="215">
        <f t="shared" si="9"/>
        <v>9.3000000000000013E-2</v>
      </c>
    </row>
    <row r="235" spans="1:9" ht="22.5" x14ac:dyDescent="0.2">
      <c r="A235" s="248" t="s">
        <v>762</v>
      </c>
      <c r="B235" s="211" t="s">
        <v>22</v>
      </c>
      <c r="C235" s="267" t="s">
        <v>2620</v>
      </c>
      <c r="D235" s="217" t="s">
        <v>905</v>
      </c>
      <c r="E235" s="267" t="s">
        <v>420</v>
      </c>
      <c r="F235" s="268" t="s">
        <v>2627</v>
      </c>
      <c r="G235" s="268" t="s">
        <v>2628</v>
      </c>
      <c r="H235" s="215">
        <f t="shared" si="9"/>
        <v>3.2230000000000003</v>
      </c>
    </row>
    <row r="236" spans="1:9" ht="15.6" hidden="1" customHeight="1" x14ac:dyDescent="0.2">
      <c r="A236" s="219"/>
      <c r="B236" s="220"/>
      <c r="C236" s="220"/>
      <c r="D236" s="220"/>
      <c r="E236" s="220"/>
      <c r="F236" s="237"/>
      <c r="G236" s="222"/>
      <c r="H236" s="238">
        <f>SUM(H232:H235)-0.03</f>
        <v>4.4016000000000002</v>
      </c>
    </row>
    <row r="237" spans="1:9" ht="11.45" hidden="1" customHeight="1" x14ac:dyDescent="0.2">
      <c r="A237" s="219"/>
      <c r="B237" s="220"/>
      <c r="C237" s="220"/>
      <c r="D237" s="220"/>
      <c r="E237" s="220"/>
      <c r="F237" s="237"/>
      <c r="G237" s="222"/>
      <c r="H237" s="238">
        <f>SUM(H230:H231)</f>
        <v>15.005700000000001</v>
      </c>
    </row>
    <row r="238" spans="1:9" x14ac:dyDescent="0.2">
      <c r="A238" s="219"/>
      <c r="B238" s="220"/>
      <c r="C238" s="220"/>
      <c r="D238" s="220"/>
      <c r="E238" s="220"/>
      <c r="F238" s="221" t="s">
        <v>107</v>
      </c>
      <c r="G238" s="222"/>
      <c r="H238" s="224">
        <f>SUM(H236:H237)</f>
        <v>19.407299999999999</v>
      </c>
      <c r="I238" s="256"/>
    </row>
    <row r="239" spans="1:9" x14ac:dyDescent="0.2">
      <c r="A239" s="225"/>
      <c r="B239" s="183"/>
      <c r="C239" s="183"/>
      <c r="D239" s="183"/>
      <c r="E239" s="183"/>
      <c r="F239" s="183"/>
      <c r="H239" s="226"/>
    </row>
    <row r="240" spans="1:9" ht="15.75" customHeight="1" x14ac:dyDescent="0.2">
      <c r="A240" s="814" t="s">
        <v>2677</v>
      </c>
      <c r="B240" s="814"/>
      <c r="C240" s="814"/>
      <c r="D240" s="815" t="s">
        <v>906</v>
      </c>
      <c r="E240" s="815"/>
      <c r="F240" s="815"/>
      <c r="G240" s="816">
        <v>43070</v>
      </c>
      <c r="H240" s="834" t="s">
        <v>764</v>
      </c>
    </row>
    <row r="241" spans="1:8" ht="12.75" customHeight="1" x14ac:dyDescent="0.2">
      <c r="A241" s="814"/>
      <c r="B241" s="814"/>
      <c r="C241" s="814"/>
      <c r="D241" s="818" t="s">
        <v>786</v>
      </c>
      <c r="E241" s="818"/>
      <c r="F241" s="818"/>
      <c r="G241" s="816"/>
      <c r="H241" s="834"/>
    </row>
    <row r="242" spans="1:8" x14ac:dyDescent="0.2">
      <c r="A242" s="205" t="s">
        <v>757</v>
      </c>
      <c r="B242" s="206" t="s">
        <v>10</v>
      </c>
      <c r="C242" s="206" t="s">
        <v>880</v>
      </c>
      <c r="D242" s="206" t="s">
        <v>758</v>
      </c>
      <c r="E242" s="206" t="s">
        <v>759</v>
      </c>
      <c r="F242" s="207" t="s">
        <v>760</v>
      </c>
      <c r="G242" s="208" t="s">
        <v>761</v>
      </c>
      <c r="H242" s="209" t="s">
        <v>107</v>
      </c>
    </row>
    <row r="243" spans="1:8" x14ac:dyDescent="0.2">
      <c r="A243" s="262" t="s">
        <v>762</v>
      </c>
      <c r="B243" s="269" t="s">
        <v>22</v>
      </c>
      <c r="C243" s="270">
        <v>6189</v>
      </c>
      <c r="D243" s="264" t="s">
        <v>903</v>
      </c>
      <c r="E243" s="265" t="s">
        <v>764</v>
      </c>
      <c r="F243" s="266">
        <v>1.05</v>
      </c>
      <c r="G243" s="214">
        <v>7.39</v>
      </c>
      <c r="H243" s="215">
        <f>F243*G243</f>
        <v>7.7595000000000001</v>
      </c>
    </row>
    <row r="244" spans="1:8" x14ac:dyDescent="0.2">
      <c r="A244" s="262" t="s">
        <v>762</v>
      </c>
      <c r="B244" s="269" t="s">
        <v>22</v>
      </c>
      <c r="C244" s="270">
        <v>5065</v>
      </c>
      <c r="D244" s="264" t="s">
        <v>907</v>
      </c>
      <c r="E244" s="265" t="s">
        <v>768</v>
      </c>
      <c r="F244" s="266">
        <v>0.1</v>
      </c>
      <c r="G244" s="214">
        <v>17.989999999999998</v>
      </c>
      <c r="H244" s="215">
        <f>F244*G244</f>
        <v>1.7989999999999999</v>
      </c>
    </row>
    <row r="245" spans="1:8" x14ac:dyDescent="0.2">
      <c r="A245" s="262" t="s">
        <v>811</v>
      </c>
      <c r="B245" s="269" t="s">
        <v>22</v>
      </c>
      <c r="C245" s="270">
        <v>88316</v>
      </c>
      <c r="D245" s="264" t="s">
        <v>772</v>
      </c>
      <c r="E245" s="265" t="s">
        <v>771</v>
      </c>
      <c r="F245" s="266">
        <v>6.4000000000000001E-2</v>
      </c>
      <c r="G245" s="214">
        <v>14.11</v>
      </c>
      <c r="H245" s="215">
        <f>F245*G245</f>
        <v>0.90303999999999995</v>
      </c>
    </row>
    <row r="246" spans="1:8" x14ac:dyDescent="0.2">
      <c r="A246" s="262" t="s">
        <v>811</v>
      </c>
      <c r="B246" s="269" t="s">
        <v>22</v>
      </c>
      <c r="C246" s="270">
        <v>88262</v>
      </c>
      <c r="D246" s="271" t="s">
        <v>770</v>
      </c>
      <c r="E246" s="265" t="s">
        <v>771</v>
      </c>
      <c r="F246" s="266">
        <v>2.8000000000000001E-2</v>
      </c>
      <c r="G246" s="214">
        <v>17.18</v>
      </c>
      <c r="H246" s="215">
        <f>F246*G246</f>
        <v>0.48104000000000002</v>
      </c>
    </row>
    <row r="247" spans="1:8" hidden="1" x14ac:dyDescent="0.2">
      <c r="A247" s="219"/>
      <c r="B247" s="220"/>
      <c r="C247" s="220"/>
      <c r="D247" s="220"/>
      <c r="E247" s="220"/>
      <c r="F247" s="237"/>
      <c r="G247" s="222"/>
      <c r="H247" s="238">
        <f>SUM(H243:H244)</f>
        <v>9.5585000000000004</v>
      </c>
    </row>
    <row r="248" spans="1:8" hidden="1" x14ac:dyDescent="0.2">
      <c r="A248" s="219"/>
      <c r="B248" s="220"/>
      <c r="C248" s="220"/>
      <c r="D248" s="220"/>
      <c r="E248" s="220"/>
      <c r="F248" s="237"/>
      <c r="G248" s="222"/>
      <c r="H248" s="238">
        <f>SUM(H245:H246)</f>
        <v>1.38408</v>
      </c>
    </row>
    <row r="249" spans="1:8" x14ac:dyDescent="0.2">
      <c r="A249" s="219"/>
      <c r="B249" s="220"/>
      <c r="C249" s="220"/>
      <c r="D249" s="220"/>
      <c r="E249" s="220"/>
      <c r="F249" s="221" t="s">
        <v>107</v>
      </c>
      <c r="G249" s="222"/>
      <c r="H249" s="224">
        <f>SUM(H247:H248)</f>
        <v>10.94258</v>
      </c>
    </row>
    <row r="250" spans="1:8" x14ac:dyDescent="0.2">
      <c r="A250" s="225"/>
      <c r="B250" s="183"/>
      <c r="C250" s="183"/>
      <c r="D250" s="183"/>
      <c r="E250" s="183"/>
      <c r="F250" s="183"/>
      <c r="H250" s="226"/>
    </row>
    <row r="251" spans="1:8" ht="15.75" customHeight="1" x14ac:dyDescent="0.2">
      <c r="A251" s="814" t="s">
        <v>2678</v>
      </c>
      <c r="B251" s="814"/>
      <c r="C251" s="814"/>
      <c r="D251" s="815" t="s">
        <v>180</v>
      </c>
      <c r="E251" s="815"/>
      <c r="F251" s="815"/>
      <c r="G251" s="816">
        <v>43070</v>
      </c>
      <c r="H251" s="834" t="s">
        <v>764</v>
      </c>
    </row>
    <row r="252" spans="1:8" ht="12.75" customHeight="1" x14ac:dyDescent="0.2">
      <c r="A252" s="814"/>
      <c r="B252" s="814"/>
      <c r="C252" s="814"/>
      <c r="D252" s="818" t="s">
        <v>786</v>
      </c>
      <c r="E252" s="818"/>
      <c r="F252" s="818"/>
      <c r="G252" s="816"/>
      <c r="H252" s="834"/>
    </row>
    <row r="253" spans="1:8" x14ac:dyDescent="0.2">
      <c r="A253" s="205" t="s">
        <v>757</v>
      </c>
      <c r="B253" s="206" t="s">
        <v>10</v>
      </c>
      <c r="C253" s="206" t="s">
        <v>880</v>
      </c>
      <c r="D253" s="206" t="s">
        <v>758</v>
      </c>
      <c r="E253" s="206" t="s">
        <v>759</v>
      </c>
      <c r="F253" s="207" t="s">
        <v>760</v>
      </c>
      <c r="G253" s="208" t="s">
        <v>761</v>
      </c>
      <c r="H253" s="209" t="s">
        <v>107</v>
      </c>
    </row>
    <row r="254" spans="1:8" x14ac:dyDescent="0.2">
      <c r="A254" s="262" t="s">
        <v>762</v>
      </c>
      <c r="B254" s="269" t="s">
        <v>22</v>
      </c>
      <c r="C254" s="270">
        <v>6189</v>
      </c>
      <c r="D254" s="264" t="s">
        <v>903</v>
      </c>
      <c r="E254" s="265" t="s">
        <v>764</v>
      </c>
      <c r="F254" s="266">
        <v>1.05</v>
      </c>
      <c r="G254" s="214">
        <v>7.39</v>
      </c>
      <c r="H254" s="215">
        <f>F254*G254</f>
        <v>7.7595000000000001</v>
      </c>
    </row>
    <row r="255" spans="1:8" x14ac:dyDescent="0.2">
      <c r="A255" s="262" t="s">
        <v>762</v>
      </c>
      <c r="B255" s="269" t="s">
        <v>22</v>
      </c>
      <c r="C255" s="270">
        <v>5065</v>
      </c>
      <c r="D255" s="264" t="s">
        <v>907</v>
      </c>
      <c r="E255" s="265" t="s">
        <v>768</v>
      </c>
      <c r="F255" s="266">
        <v>0.1</v>
      </c>
      <c r="G255" s="214">
        <v>17.989999999999998</v>
      </c>
      <c r="H255" s="215">
        <f>F255*G255</f>
        <v>1.7989999999999999</v>
      </c>
    </row>
    <row r="256" spans="1:8" x14ac:dyDescent="0.2">
      <c r="A256" s="262" t="s">
        <v>811</v>
      </c>
      <c r="B256" s="269" t="s">
        <v>22</v>
      </c>
      <c r="C256" s="270">
        <v>88316</v>
      </c>
      <c r="D256" s="264" t="s">
        <v>772</v>
      </c>
      <c r="E256" s="265" t="s">
        <v>771</v>
      </c>
      <c r="F256" s="266">
        <v>6.4000000000000001E-2</v>
      </c>
      <c r="G256" s="214">
        <v>14.11</v>
      </c>
      <c r="H256" s="215">
        <f>F256*G256</f>
        <v>0.90303999999999995</v>
      </c>
    </row>
    <row r="257" spans="1:8" x14ac:dyDescent="0.2">
      <c r="A257" s="262" t="s">
        <v>811</v>
      </c>
      <c r="B257" s="269" t="s">
        <v>22</v>
      </c>
      <c r="C257" s="270">
        <v>88262</v>
      </c>
      <c r="D257" s="271" t="s">
        <v>770</v>
      </c>
      <c r="E257" s="265" t="s">
        <v>771</v>
      </c>
      <c r="F257" s="266">
        <v>2.8000000000000001E-2</v>
      </c>
      <c r="G257" s="214">
        <v>17.18</v>
      </c>
      <c r="H257" s="215">
        <f>F257*G257</f>
        <v>0.48104000000000002</v>
      </c>
    </row>
    <row r="258" spans="1:8" hidden="1" x14ac:dyDescent="0.2">
      <c r="A258" s="219"/>
      <c r="B258" s="220"/>
      <c r="C258" s="220"/>
      <c r="D258" s="220"/>
      <c r="E258" s="220"/>
      <c r="F258" s="237"/>
      <c r="G258" s="222"/>
      <c r="H258" s="238">
        <f>SUM(H254:H255)</f>
        <v>9.5585000000000004</v>
      </c>
    </row>
    <row r="259" spans="1:8" hidden="1" x14ac:dyDescent="0.2">
      <c r="A259" s="219"/>
      <c r="B259" s="220"/>
      <c r="C259" s="220"/>
      <c r="D259" s="220"/>
      <c r="E259" s="220"/>
      <c r="F259" s="237"/>
      <c r="G259" s="222"/>
      <c r="H259" s="238">
        <f>SUM(H256:H257)</f>
        <v>1.38408</v>
      </c>
    </row>
    <row r="260" spans="1:8" x14ac:dyDescent="0.2">
      <c r="A260" s="219"/>
      <c r="B260" s="220"/>
      <c r="C260" s="220"/>
      <c r="D260" s="220"/>
      <c r="E260" s="220"/>
      <c r="F260" s="221" t="s">
        <v>107</v>
      </c>
      <c r="G260" s="222"/>
      <c r="H260" s="224">
        <f>SUM(H258:H259)</f>
        <v>10.94258</v>
      </c>
    </row>
    <row r="261" spans="1:8" x14ac:dyDescent="0.2">
      <c r="A261" s="225"/>
      <c r="B261" s="183"/>
      <c r="C261" s="183"/>
      <c r="D261" s="183"/>
      <c r="E261" s="183"/>
      <c r="F261" s="183"/>
      <c r="H261" s="226"/>
    </row>
    <row r="262" spans="1:8" ht="15.75" customHeight="1" x14ac:dyDescent="0.2">
      <c r="A262" s="814" t="s">
        <v>2679</v>
      </c>
      <c r="B262" s="814"/>
      <c r="C262" s="814"/>
      <c r="D262" s="815" t="s">
        <v>908</v>
      </c>
      <c r="E262" s="815"/>
      <c r="F262" s="815"/>
      <c r="G262" s="816">
        <v>43070</v>
      </c>
      <c r="H262" s="834" t="s">
        <v>764</v>
      </c>
    </row>
    <row r="263" spans="1:8" ht="12.75" customHeight="1" x14ac:dyDescent="0.2">
      <c r="A263" s="814"/>
      <c r="B263" s="814"/>
      <c r="C263" s="814"/>
      <c r="D263" s="818" t="s">
        <v>786</v>
      </c>
      <c r="E263" s="818"/>
      <c r="F263" s="818"/>
      <c r="G263" s="816"/>
      <c r="H263" s="834"/>
    </row>
    <row r="264" spans="1:8" x14ac:dyDescent="0.2">
      <c r="A264" s="205" t="s">
        <v>757</v>
      </c>
      <c r="B264" s="206" t="s">
        <v>10</v>
      </c>
      <c r="C264" s="206" t="s">
        <v>880</v>
      </c>
      <c r="D264" s="206" t="s">
        <v>758</v>
      </c>
      <c r="E264" s="206" t="s">
        <v>759</v>
      </c>
      <c r="F264" s="207" t="s">
        <v>760</v>
      </c>
      <c r="G264" s="208" t="s">
        <v>761</v>
      </c>
      <c r="H264" s="209" t="s">
        <v>107</v>
      </c>
    </row>
    <row r="265" spans="1:8" x14ac:dyDescent="0.2">
      <c r="A265" s="262" t="s">
        <v>762</v>
      </c>
      <c r="B265" s="269" t="s">
        <v>22</v>
      </c>
      <c r="C265" s="270">
        <v>6193</v>
      </c>
      <c r="D265" s="264" t="s">
        <v>904</v>
      </c>
      <c r="E265" s="265" t="s">
        <v>764</v>
      </c>
      <c r="F265" s="266">
        <v>1.05</v>
      </c>
      <c r="G265" s="214">
        <v>4.93</v>
      </c>
      <c r="H265" s="215">
        <f>F265*G265</f>
        <v>5.1764999999999999</v>
      </c>
    </row>
    <row r="266" spans="1:8" x14ac:dyDescent="0.2">
      <c r="A266" s="262" t="s">
        <v>762</v>
      </c>
      <c r="B266" s="269" t="s">
        <v>22</v>
      </c>
      <c r="C266" s="270">
        <v>5065</v>
      </c>
      <c r="D266" s="264" t="s">
        <v>907</v>
      </c>
      <c r="E266" s="265" t="s">
        <v>768</v>
      </c>
      <c r="F266" s="266">
        <v>0.05</v>
      </c>
      <c r="G266" s="214">
        <v>17.989999999999998</v>
      </c>
      <c r="H266" s="215">
        <f>F266*G266</f>
        <v>0.89949999999999997</v>
      </c>
    </row>
    <row r="267" spans="1:8" x14ac:dyDescent="0.2">
      <c r="A267" s="262" t="s">
        <v>811</v>
      </c>
      <c r="B267" s="269" t="s">
        <v>22</v>
      </c>
      <c r="C267" s="270">
        <v>88316</v>
      </c>
      <c r="D267" s="264" t="s">
        <v>772</v>
      </c>
      <c r="E267" s="265" t="s">
        <v>771</v>
      </c>
      <c r="F267" s="266">
        <v>0.02</v>
      </c>
      <c r="G267" s="214">
        <v>14.11</v>
      </c>
      <c r="H267" s="215">
        <f>F267*G267</f>
        <v>0.28220000000000001</v>
      </c>
    </row>
    <row r="268" spans="1:8" x14ac:dyDescent="0.2">
      <c r="A268" s="262" t="s">
        <v>811</v>
      </c>
      <c r="B268" s="269" t="s">
        <v>22</v>
      </c>
      <c r="C268" s="270">
        <v>88262</v>
      </c>
      <c r="D268" s="271" t="s">
        <v>770</v>
      </c>
      <c r="E268" s="265" t="s">
        <v>771</v>
      </c>
      <c r="F268" s="266">
        <v>0.02</v>
      </c>
      <c r="G268" s="214">
        <v>17.18</v>
      </c>
      <c r="H268" s="215">
        <f>F268*G268</f>
        <v>0.34360000000000002</v>
      </c>
    </row>
    <row r="269" spans="1:8" hidden="1" x14ac:dyDescent="0.2">
      <c r="A269" s="219"/>
      <c r="B269" s="220"/>
      <c r="C269" s="220"/>
      <c r="D269" s="220"/>
      <c r="E269" s="220"/>
      <c r="F269" s="237"/>
      <c r="G269" s="222"/>
      <c r="H269" s="238">
        <f>SUM(H265:H266)</f>
        <v>6.0759999999999996</v>
      </c>
    </row>
    <row r="270" spans="1:8" ht="15" hidden="1" customHeight="1" x14ac:dyDescent="0.2">
      <c r="A270" s="219"/>
      <c r="B270" s="220"/>
      <c r="C270" s="220"/>
      <c r="D270" s="220"/>
      <c r="E270" s="220"/>
      <c r="F270" s="237"/>
      <c r="G270" s="222"/>
      <c r="H270" s="238">
        <f>SUM(H267:H268)</f>
        <v>0.62580000000000002</v>
      </c>
    </row>
    <row r="271" spans="1:8" x14ac:dyDescent="0.2">
      <c r="A271" s="219"/>
      <c r="B271" s="220"/>
      <c r="C271" s="220"/>
      <c r="D271" s="220"/>
      <c r="E271" s="220"/>
      <c r="F271" s="221" t="s">
        <v>107</v>
      </c>
      <c r="G271" s="222"/>
      <c r="H271" s="224">
        <f>SUM(H269:H270)</f>
        <v>6.7017999999999995</v>
      </c>
    </row>
    <row r="272" spans="1:8" x14ac:dyDescent="0.2">
      <c r="A272" s="225"/>
      <c r="B272" s="183"/>
      <c r="C272" s="183"/>
      <c r="D272" s="183"/>
      <c r="E272" s="183"/>
      <c r="F272" s="183"/>
      <c r="H272" s="226"/>
    </row>
    <row r="273" spans="1:20" ht="15.75" customHeight="1" x14ac:dyDescent="0.2">
      <c r="A273" s="814" t="s">
        <v>2680</v>
      </c>
      <c r="B273" s="814"/>
      <c r="C273" s="814"/>
      <c r="D273" s="815" t="s">
        <v>909</v>
      </c>
      <c r="E273" s="815"/>
      <c r="F273" s="815"/>
      <c r="G273" s="816">
        <v>43070</v>
      </c>
      <c r="H273" s="834" t="s">
        <v>420</v>
      </c>
    </row>
    <row r="274" spans="1:20" ht="12.75" customHeight="1" x14ac:dyDescent="0.2">
      <c r="A274" s="814"/>
      <c r="B274" s="814"/>
      <c r="C274" s="814"/>
      <c r="D274" s="818" t="s">
        <v>3021</v>
      </c>
      <c r="E274" s="818"/>
      <c r="F274" s="818"/>
      <c r="G274" s="816"/>
      <c r="H274" s="834"/>
      <c r="T274" s="1"/>
    </row>
    <row r="275" spans="1:20" x14ac:dyDescent="0.2">
      <c r="A275" s="205" t="s">
        <v>757</v>
      </c>
      <c r="B275" s="206" t="s">
        <v>10</v>
      </c>
      <c r="C275" s="206" t="s">
        <v>880</v>
      </c>
      <c r="D275" s="206" t="s">
        <v>758</v>
      </c>
      <c r="E275" s="206" t="s">
        <v>759</v>
      </c>
      <c r="F275" s="207" t="s">
        <v>760</v>
      </c>
      <c r="G275" s="208" t="s">
        <v>761</v>
      </c>
      <c r="H275" s="209" t="s">
        <v>107</v>
      </c>
    </row>
    <row r="276" spans="1:20" ht="22.5" x14ac:dyDescent="0.2">
      <c r="A276" s="262" t="s">
        <v>762</v>
      </c>
      <c r="B276" s="269" t="s">
        <v>22</v>
      </c>
      <c r="C276" s="270">
        <v>1364</v>
      </c>
      <c r="D276" s="264" t="s">
        <v>910</v>
      </c>
      <c r="E276" s="265" t="s">
        <v>420</v>
      </c>
      <c r="F276" s="266">
        <v>1.05</v>
      </c>
      <c r="G276" s="214">
        <v>20.059999999999999</v>
      </c>
      <c r="H276" s="215">
        <f>F276*G276</f>
        <v>21.062999999999999</v>
      </c>
    </row>
    <row r="277" spans="1:20" ht="18.75" customHeight="1" x14ac:dyDescent="0.2">
      <c r="A277" s="262" t="s">
        <v>762</v>
      </c>
      <c r="B277" s="272" t="s">
        <v>22</v>
      </c>
      <c r="C277" s="270">
        <v>4491</v>
      </c>
      <c r="D277" s="264" t="s">
        <v>765</v>
      </c>
      <c r="E277" s="265" t="s">
        <v>764</v>
      </c>
      <c r="F277" s="266">
        <v>3</v>
      </c>
      <c r="G277" s="214">
        <v>6.86</v>
      </c>
      <c r="H277" s="215">
        <f>F277*G277</f>
        <v>20.580000000000002</v>
      </c>
    </row>
    <row r="278" spans="1:20" x14ac:dyDescent="0.2">
      <c r="A278" s="262" t="s">
        <v>762</v>
      </c>
      <c r="B278" s="272" t="s">
        <v>22</v>
      </c>
      <c r="C278" s="270">
        <v>5065</v>
      </c>
      <c r="D278" s="264" t="s">
        <v>907</v>
      </c>
      <c r="E278" s="265" t="s">
        <v>768</v>
      </c>
      <c r="F278" s="266">
        <v>0.1</v>
      </c>
      <c r="G278" s="214">
        <v>17.989999999999998</v>
      </c>
      <c r="H278" s="215">
        <f>F278*G278</f>
        <v>1.7989999999999999</v>
      </c>
    </row>
    <row r="279" spans="1:20" x14ac:dyDescent="0.2">
      <c r="A279" s="262" t="s">
        <v>769</v>
      </c>
      <c r="B279" s="272" t="s">
        <v>22</v>
      </c>
      <c r="C279" s="270">
        <v>88316</v>
      </c>
      <c r="D279" s="264" t="s">
        <v>772</v>
      </c>
      <c r="E279" s="265" t="s">
        <v>771</v>
      </c>
      <c r="F279" s="266">
        <v>0.2</v>
      </c>
      <c r="G279" s="214">
        <v>14.11</v>
      </c>
      <c r="H279" s="215">
        <f>F279*G279</f>
        <v>2.8220000000000001</v>
      </c>
    </row>
    <row r="280" spans="1:20" x14ac:dyDescent="0.2">
      <c r="A280" s="262" t="s">
        <v>769</v>
      </c>
      <c r="B280" s="272" t="s">
        <v>22</v>
      </c>
      <c r="C280" s="270">
        <v>88262</v>
      </c>
      <c r="D280" s="264" t="s">
        <v>770</v>
      </c>
      <c r="E280" s="265" t="s">
        <v>771</v>
      </c>
      <c r="F280" s="266">
        <v>0.2</v>
      </c>
      <c r="G280" s="214">
        <v>17.18</v>
      </c>
      <c r="H280" s="215">
        <f>F280*G280</f>
        <v>3.4359999999999999</v>
      </c>
    </row>
    <row r="281" spans="1:20" hidden="1" x14ac:dyDescent="0.2">
      <c r="A281" s="219"/>
      <c r="B281" s="220"/>
      <c r="C281" s="220"/>
      <c r="D281" s="220"/>
      <c r="E281" s="220"/>
      <c r="F281" s="237"/>
      <c r="G281" s="222"/>
      <c r="H281" s="238">
        <f>SUM(H276:H278)</f>
        <v>43.442</v>
      </c>
    </row>
    <row r="282" spans="1:20" hidden="1" x14ac:dyDescent="0.2">
      <c r="A282" s="219"/>
      <c r="B282" s="220"/>
      <c r="C282" s="220"/>
      <c r="D282" s="220"/>
      <c r="E282" s="220"/>
      <c r="F282" s="237"/>
      <c r="G282" s="222"/>
      <c r="H282" s="238">
        <f>SUM(H279:H280)</f>
        <v>6.258</v>
      </c>
    </row>
    <row r="283" spans="1:20" ht="12.75" customHeight="1" x14ac:dyDescent="0.2">
      <c r="A283" s="219"/>
      <c r="B283" s="220"/>
      <c r="C283" s="220"/>
      <c r="D283" s="220"/>
      <c r="E283" s="220"/>
      <c r="F283" s="221" t="s">
        <v>107</v>
      </c>
      <c r="G283" s="222"/>
      <c r="H283" s="224">
        <f>SUM(H281:H282)</f>
        <v>49.7</v>
      </c>
    </row>
    <row r="284" spans="1:20" ht="15" customHeight="1" x14ac:dyDescent="0.2">
      <c r="A284" s="225"/>
      <c r="B284" s="183"/>
      <c r="C284" s="183"/>
      <c r="D284" s="183"/>
      <c r="E284" s="183"/>
      <c r="F284" s="183"/>
      <c r="H284" s="226"/>
    </row>
    <row r="285" spans="1:20" ht="64.5" customHeight="1" x14ac:dyDescent="0.2">
      <c r="A285" s="814" t="s">
        <v>2681</v>
      </c>
      <c r="B285" s="814"/>
      <c r="C285" s="814"/>
      <c r="D285" s="831" t="s">
        <v>911</v>
      </c>
      <c r="E285" s="832"/>
      <c r="F285" s="833"/>
      <c r="G285" s="816">
        <v>43070</v>
      </c>
      <c r="H285" s="834" t="s">
        <v>420</v>
      </c>
    </row>
    <row r="286" spans="1:20" ht="12.75" customHeight="1" x14ac:dyDescent="0.2">
      <c r="A286" s="814"/>
      <c r="B286" s="814"/>
      <c r="C286" s="814"/>
      <c r="D286" s="818" t="s">
        <v>786</v>
      </c>
      <c r="E286" s="818"/>
      <c r="F286" s="818"/>
      <c r="G286" s="816"/>
      <c r="H286" s="834"/>
    </row>
    <row r="287" spans="1:20" x14ac:dyDescent="0.2">
      <c r="A287" s="205" t="s">
        <v>757</v>
      </c>
      <c r="B287" s="206" t="s">
        <v>10</v>
      </c>
      <c r="C287" s="206" t="s">
        <v>880</v>
      </c>
      <c r="D287" s="206" t="s">
        <v>758</v>
      </c>
      <c r="E287" s="206" t="s">
        <v>759</v>
      </c>
      <c r="F287" s="207" t="s">
        <v>760</v>
      </c>
      <c r="G287" s="208" t="s">
        <v>761</v>
      </c>
      <c r="H287" s="209" t="s">
        <v>107</v>
      </c>
    </row>
    <row r="288" spans="1:20" ht="22.5" x14ac:dyDescent="0.2">
      <c r="A288" s="262" t="s">
        <v>762</v>
      </c>
      <c r="B288" s="269" t="s">
        <v>22</v>
      </c>
      <c r="C288" s="273" t="s">
        <v>912</v>
      </c>
      <c r="D288" s="264" t="s">
        <v>910</v>
      </c>
      <c r="E288" s="265" t="s">
        <v>420</v>
      </c>
      <c r="F288" s="266">
        <v>1.05</v>
      </c>
      <c r="G288" s="214">
        <v>20.059999999999999</v>
      </c>
      <c r="H288" s="215">
        <f t="shared" ref="H288:H293" si="10">F288*G288</f>
        <v>21.062999999999999</v>
      </c>
    </row>
    <row r="289" spans="1:8" ht="22.5" x14ac:dyDescent="0.2">
      <c r="A289" s="262" t="s">
        <v>762</v>
      </c>
      <c r="B289" s="272" t="s">
        <v>22</v>
      </c>
      <c r="C289" s="273" t="s">
        <v>913</v>
      </c>
      <c r="D289" s="264" t="s">
        <v>765</v>
      </c>
      <c r="E289" s="265" t="s">
        <v>764</v>
      </c>
      <c r="F289" s="266">
        <v>1.2</v>
      </c>
      <c r="G289" s="214">
        <v>6.86</v>
      </c>
      <c r="H289" s="215">
        <f t="shared" si="10"/>
        <v>8.2319999999999993</v>
      </c>
    </row>
    <row r="290" spans="1:8" x14ac:dyDescent="0.2">
      <c r="A290" s="262" t="s">
        <v>762</v>
      </c>
      <c r="B290" s="272" t="s">
        <v>22</v>
      </c>
      <c r="C290" s="273" t="s">
        <v>914</v>
      </c>
      <c r="D290" s="264" t="s">
        <v>907</v>
      </c>
      <c r="E290" s="265" t="s">
        <v>768</v>
      </c>
      <c r="F290" s="266">
        <v>0.05</v>
      </c>
      <c r="G290" s="214">
        <v>17.989999999999998</v>
      </c>
      <c r="H290" s="215">
        <f t="shared" si="10"/>
        <v>0.89949999999999997</v>
      </c>
    </row>
    <row r="291" spans="1:8" x14ac:dyDescent="0.2">
      <c r="A291" s="262" t="s">
        <v>762</v>
      </c>
      <c r="B291" s="272" t="s">
        <v>22</v>
      </c>
      <c r="C291" s="273" t="s">
        <v>915</v>
      </c>
      <c r="D291" s="264" t="s">
        <v>916</v>
      </c>
      <c r="E291" s="265" t="s">
        <v>420</v>
      </c>
      <c r="F291" s="266">
        <v>1.2</v>
      </c>
      <c r="G291" s="214">
        <v>1</v>
      </c>
      <c r="H291" s="215">
        <f t="shared" si="10"/>
        <v>1.2</v>
      </c>
    </row>
    <row r="292" spans="1:8" x14ac:dyDescent="0.2">
      <c r="A292" s="262" t="s">
        <v>769</v>
      </c>
      <c r="B292" s="272" t="s">
        <v>22</v>
      </c>
      <c r="C292" s="273" t="s">
        <v>917</v>
      </c>
      <c r="D292" s="264" t="s">
        <v>772</v>
      </c>
      <c r="E292" s="265" t="s">
        <v>771</v>
      </c>
      <c r="F292" s="266">
        <v>0.2</v>
      </c>
      <c r="G292" s="214">
        <v>14.11</v>
      </c>
      <c r="H292" s="215">
        <f t="shared" si="10"/>
        <v>2.8220000000000001</v>
      </c>
    </row>
    <row r="293" spans="1:8" x14ac:dyDescent="0.2">
      <c r="A293" s="262" t="s">
        <v>769</v>
      </c>
      <c r="B293" s="272" t="s">
        <v>22</v>
      </c>
      <c r="C293" s="273" t="s">
        <v>918</v>
      </c>
      <c r="D293" s="264" t="s">
        <v>770</v>
      </c>
      <c r="E293" s="265" t="s">
        <v>771</v>
      </c>
      <c r="F293" s="266">
        <v>0.2</v>
      </c>
      <c r="G293" s="214">
        <v>17.18</v>
      </c>
      <c r="H293" s="215">
        <f t="shared" si="10"/>
        <v>3.4359999999999999</v>
      </c>
    </row>
    <row r="294" spans="1:8" hidden="1" x14ac:dyDescent="0.2">
      <c r="A294" s="219"/>
      <c r="B294" s="220"/>
      <c r="C294" s="220"/>
      <c r="D294" s="220"/>
      <c r="E294" s="220"/>
      <c r="F294" s="237"/>
      <c r="G294" s="222"/>
      <c r="H294" s="238">
        <f>SUM(H288:H291)</f>
        <v>31.394499999999997</v>
      </c>
    </row>
    <row r="295" spans="1:8" hidden="1" x14ac:dyDescent="0.2">
      <c r="A295" s="219"/>
      <c r="B295" s="220"/>
      <c r="C295" s="220"/>
      <c r="D295" s="220"/>
      <c r="E295" s="220"/>
      <c r="F295" s="237"/>
      <c r="G295" s="222"/>
      <c r="H295" s="238">
        <f>SUM(H292:H293)</f>
        <v>6.258</v>
      </c>
    </row>
    <row r="296" spans="1:8" x14ac:dyDescent="0.2">
      <c r="A296" s="219"/>
      <c r="B296" s="220"/>
      <c r="C296" s="220"/>
      <c r="D296" s="220"/>
      <c r="E296" s="220"/>
      <c r="F296" s="221" t="s">
        <v>107</v>
      </c>
      <c r="G296" s="222"/>
      <c r="H296" s="224">
        <f>SUM(H294:H295)</f>
        <v>37.652499999999996</v>
      </c>
    </row>
    <row r="297" spans="1:8" x14ac:dyDescent="0.2">
      <c r="A297" s="225"/>
      <c r="B297" s="183"/>
      <c r="C297" s="183"/>
      <c r="D297" s="183"/>
      <c r="E297" s="183"/>
      <c r="F297" s="183"/>
      <c r="H297" s="226"/>
    </row>
    <row r="298" spans="1:8" ht="40.5" customHeight="1" x14ac:dyDescent="0.2">
      <c r="A298" s="814" t="s">
        <v>2682</v>
      </c>
      <c r="B298" s="814"/>
      <c r="C298" s="814"/>
      <c r="D298" s="815" t="s">
        <v>919</v>
      </c>
      <c r="E298" s="815"/>
      <c r="F298" s="815"/>
      <c r="G298" s="816">
        <v>43070</v>
      </c>
      <c r="H298" s="834" t="s">
        <v>67</v>
      </c>
    </row>
    <row r="299" spans="1:8" ht="12.75" customHeight="1" x14ac:dyDescent="0.2">
      <c r="A299" s="814"/>
      <c r="B299" s="814"/>
      <c r="C299" s="814"/>
      <c r="D299" s="818" t="s">
        <v>786</v>
      </c>
      <c r="E299" s="818"/>
      <c r="F299" s="818"/>
      <c r="G299" s="816"/>
      <c r="H299" s="834"/>
    </row>
    <row r="300" spans="1:8" x14ac:dyDescent="0.2">
      <c r="A300" s="205" t="s">
        <v>757</v>
      </c>
      <c r="B300" s="206" t="s">
        <v>10</v>
      </c>
      <c r="C300" s="206" t="s">
        <v>880</v>
      </c>
      <c r="D300" s="206" t="s">
        <v>758</v>
      </c>
      <c r="E300" s="206" t="s">
        <v>759</v>
      </c>
      <c r="F300" s="207" t="s">
        <v>760</v>
      </c>
      <c r="G300" s="208" t="s">
        <v>761</v>
      </c>
      <c r="H300" s="209" t="s">
        <v>107</v>
      </c>
    </row>
    <row r="301" spans="1:8" x14ac:dyDescent="0.2">
      <c r="A301" s="262" t="s">
        <v>769</v>
      </c>
      <c r="B301" s="272" t="s">
        <v>22</v>
      </c>
      <c r="C301" s="273" t="s">
        <v>920</v>
      </c>
      <c r="D301" s="264" t="s">
        <v>921</v>
      </c>
      <c r="E301" s="265" t="s">
        <v>771</v>
      </c>
      <c r="F301" s="266">
        <v>50</v>
      </c>
      <c r="G301" s="214">
        <v>22.17</v>
      </c>
      <c r="H301" s="215">
        <f>F301*G301</f>
        <v>1108.5</v>
      </c>
    </row>
    <row r="302" spans="1:8" hidden="1" x14ac:dyDescent="0.2">
      <c r="A302" s="219"/>
      <c r="B302" s="220"/>
      <c r="C302" s="220"/>
      <c r="D302" s="220"/>
      <c r="E302" s="220"/>
      <c r="F302" s="237"/>
      <c r="G302" s="222"/>
      <c r="H302" s="238"/>
    </row>
    <row r="303" spans="1:8" hidden="1" x14ac:dyDescent="0.2">
      <c r="A303" s="219"/>
      <c r="B303" s="220"/>
      <c r="C303" s="220"/>
      <c r="D303" s="220"/>
      <c r="E303" s="220"/>
      <c r="F303" s="237"/>
      <c r="G303" s="222"/>
      <c r="H303" s="238">
        <f>SUM(H301:H301)</f>
        <v>1108.5</v>
      </c>
    </row>
    <row r="304" spans="1:8" x14ac:dyDescent="0.2">
      <c r="A304" s="219"/>
      <c r="B304" s="220"/>
      <c r="C304" s="220"/>
      <c r="D304" s="220"/>
      <c r="E304" s="220"/>
      <c r="F304" s="221" t="s">
        <v>107</v>
      </c>
      <c r="G304" s="222"/>
      <c r="H304" s="224">
        <f>SUM(H302:H303)</f>
        <v>1108.5</v>
      </c>
    </row>
    <row r="305" spans="1:8" x14ac:dyDescent="0.2">
      <c r="A305" s="225"/>
      <c r="B305" s="183"/>
      <c r="C305" s="183"/>
      <c r="D305" s="183"/>
      <c r="E305" s="183"/>
      <c r="F305" s="183"/>
      <c r="H305" s="226"/>
    </row>
    <row r="306" spans="1:8" ht="15.75" customHeight="1" x14ac:dyDescent="0.2">
      <c r="A306" s="814" t="s">
        <v>2683</v>
      </c>
      <c r="B306" s="814"/>
      <c r="C306" s="814"/>
      <c r="D306" s="815" t="s">
        <v>922</v>
      </c>
      <c r="E306" s="815"/>
      <c r="F306" s="815"/>
      <c r="G306" s="816">
        <v>43070</v>
      </c>
      <c r="H306" s="834" t="s">
        <v>923</v>
      </c>
    </row>
    <row r="307" spans="1:8" ht="12.75" customHeight="1" x14ac:dyDescent="0.2">
      <c r="A307" s="814"/>
      <c r="B307" s="814"/>
      <c r="C307" s="814"/>
      <c r="D307" s="818" t="s">
        <v>924</v>
      </c>
      <c r="E307" s="818"/>
      <c r="F307" s="818"/>
      <c r="G307" s="816"/>
      <c r="H307" s="834"/>
    </row>
    <row r="308" spans="1:8" x14ac:dyDescent="0.2">
      <c r="A308" s="205" t="s">
        <v>757</v>
      </c>
      <c r="B308" s="206" t="s">
        <v>10</v>
      </c>
      <c r="C308" s="206" t="s">
        <v>880</v>
      </c>
      <c r="D308" s="206" t="s">
        <v>758</v>
      </c>
      <c r="E308" s="206" t="s">
        <v>759</v>
      </c>
      <c r="F308" s="207" t="s">
        <v>760</v>
      </c>
      <c r="G308" s="208" t="s">
        <v>761</v>
      </c>
      <c r="H308" s="209" t="s">
        <v>107</v>
      </c>
    </row>
    <row r="309" spans="1:8" x14ac:dyDescent="0.2">
      <c r="A309" s="262" t="s">
        <v>762</v>
      </c>
      <c r="B309" s="272" t="s">
        <v>22</v>
      </c>
      <c r="C309" s="273" t="s">
        <v>925</v>
      </c>
      <c r="D309" s="264" t="s">
        <v>926</v>
      </c>
      <c r="E309" s="265" t="s">
        <v>768</v>
      </c>
      <c r="F309" s="266">
        <f>14*0.005*3</f>
        <v>0.21000000000000002</v>
      </c>
      <c r="G309" s="214">
        <v>6.14</v>
      </c>
      <c r="H309" s="215">
        <f t="shared" ref="H309:H316" si="11">F309*G309</f>
        <v>1.2894000000000001</v>
      </c>
    </row>
    <row r="310" spans="1:8" x14ac:dyDescent="0.2">
      <c r="A310" s="262" t="s">
        <v>762</v>
      </c>
      <c r="B310" s="272" t="s">
        <v>22</v>
      </c>
      <c r="C310" s="269" t="s">
        <v>927</v>
      </c>
      <c r="D310" s="264" t="s">
        <v>928</v>
      </c>
      <c r="E310" s="265" t="s">
        <v>32</v>
      </c>
      <c r="F310" s="266">
        <f>14*0.05*3</f>
        <v>2.1</v>
      </c>
      <c r="G310" s="214">
        <v>14.51</v>
      </c>
      <c r="H310" s="215">
        <f t="shared" si="11"/>
        <v>30.471</v>
      </c>
    </row>
    <row r="311" spans="1:8" x14ac:dyDescent="0.2">
      <c r="A311" s="262" t="s">
        <v>762</v>
      </c>
      <c r="B311" s="272" t="s">
        <v>22</v>
      </c>
      <c r="C311" s="274">
        <v>13</v>
      </c>
      <c r="D311" s="264" t="s">
        <v>929</v>
      </c>
      <c r="E311" s="265" t="s">
        <v>768</v>
      </c>
      <c r="F311" s="266">
        <v>2</v>
      </c>
      <c r="G311" s="214">
        <v>13.85</v>
      </c>
      <c r="H311" s="215">
        <f t="shared" si="11"/>
        <v>27.7</v>
      </c>
    </row>
    <row r="312" spans="1:8" x14ac:dyDescent="0.2">
      <c r="A312" s="262" t="s">
        <v>762</v>
      </c>
      <c r="B312" s="272" t="s">
        <v>22</v>
      </c>
      <c r="C312" s="274">
        <v>13003</v>
      </c>
      <c r="D312" s="264" t="s">
        <v>930</v>
      </c>
      <c r="E312" s="265" t="s">
        <v>931</v>
      </c>
      <c r="F312" s="266">
        <v>12</v>
      </c>
      <c r="G312" s="214">
        <v>2.1800000000000002</v>
      </c>
      <c r="H312" s="215">
        <f t="shared" si="11"/>
        <v>26.160000000000004</v>
      </c>
    </row>
    <row r="313" spans="1:8" x14ac:dyDescent="0.2">
      <c r="A313" s="262" t="s">
        <v>762</v>
      </c>
      <c r="B313" s="272" t="s">
        <v>22</v>
      </c>
      <c r="C313" s="269" t="s">
        <v>932</v>
      </c>
      <c r="D313" s="264" t="s">
        <v>933</v>
      </c>
      <c r="E313" s="265" t="s">
        <v>32</v>
      </c>
      <c r="F313" s="266">
        <v>3</v>
      </c>
      <c r="G313" s="214">
        <v>10.37</v>
      </c>
      <c r="H313" s="215">
        <f t="shared" si="11"/>
        <v>31.11</v>
      </c>
    </row>
    <row r="314" spans="1:8" x14ac:dyDescent="0.2">
      <c r="A314" s="262" t="s">
        <v>762</v>
      </c>
      <c r="B314" s="272" t="s">
        <v>22</v>
      </c>
      <c r="C314" s="269" t="s">
        <v>934</v>
      </c>
      <c r="D314" s="264" t="s">
        <v>935</v>
      </c>
      <c r="E314" s="265" t="s">
        <v>931</v>
      </c>
      <c r="F314" s="266">
        <v>4</v>
      </c>
      <c r="G314" s="214">
        <v>3.09</v>
      </c>
      <c r="H314" s="215">
        <f t="shared" si="11"/>
        <v>12.36</v>
      </c>
    </row>
    <row r="315" spans="1:8" x14ac:dyDescent="0.2">
      <c r="A315" s="262" t="s">
        <v>762</v>
      </c>
      <c r="B315" s="272" t="s">
        <v>74</v>
      </c>
      <c r="C315" s="269" t="s">
        <v>936</v>
      </c>
      <c r="D315" s="264" t="s">
        <v>937</v>
      </c>
      <c r="E315" s="265" t="s">
        <v>938</v>
      </c>
      <c r="F315" s="266">
        <f>60/100</f>
        <v>0.6</v>
      </c>
      <c r="G315" s="214">
        <f>COTAÇÕES!$I$114</f>
        <v>39.99</v>
      </c>
      <c r="H315" s="215">
        <f t="shared" si="11"/>
        <v>23.994</v>
      </c>
    </row>
    <row r="316" spans="1:8" ht="23.25" customHeight="1" x14ac:dyDescent="0.2">
      <c r="A316" s="262" t="s">
        <v>769</v>
      </c>
      <c r="B316" s="269" t="s">
        <v>22</v>
      </c>
      <c r="C316" s="269" t="s">
        <v>917</v>
      </c>
      <c r="D316" s="264" t="s">
        <v>939</v>
      </c>
      <c r="E316" s="265" t="s">
        <v>771</v>
      </c>
      <c r="F316" s="275">
        <v>80</v>
      </c>
      <c r="G316" s="214">
        <v>14.11</v>
      </c>
      <c r="H316" s="215">
        <f t="shared" si="11"/>
        <v>1128.8</v>
      </c>
    </row>
    <row r="317" spans="1:8" hidden="1" x14ac:dyDescent="0.2">
      <c r="A317" s="219"/>
      <c r="B317" s="220"/>
      <c r="C317" s="220"/>
      <c r="D317" s="220"/>
      <c r="E317" s="220"/>
      <c r="F317" s="237"/>
      <c r="G317" s="222"/>
      <c r="H317" s="238">
        <f>SUM(H309:H315)</f>
        <v>153.08439999999999</v>
      </c>
    </row>
    <row r="318" spans="1:8" hidden="1" x14ac:dyDescent="0.2">
      <c r="A318" s="219"/>
      <c r="B318" s="220"/>
      <c r="C318" s="220"/>
      <c r="D318" s="220"/>
      <c r="E318" s="220"/>
      <c r="F318" s="237"/>
      <c r="G318" s="222"/>
      <c r="H318" s="238">
        <f>SUM(H316)</f>
        <v>1128.8</v>
      </c>
    </row>
    <row r="319" spans="1:8" x14ac:dyDescent="0.2">
      <c r="A319" s="219"/>
      <c r="B319" s="220"/>
      <c r="C319" s="220"/>
      <c r="D319" s="220"/>
      <c r="E319" s="220"/>
      <c r="F319" s="221" t="s">
        <v>107</v>
      </c>
      <c r="G319" s="222"/>
      <c r="H319" s="224">
        <f>SUM(H317:H318)</f>
        <v>1281.8843999999999</v>
      </c>
    </row>
    <row r="320" spans="1:8" x14ac:dyDescent="0.2">
      <c r="A320" s="225"/>
      <c r="B320" s="183"/>
      <c r="C320" s="183"/>
      <c r="D320" s="183"/>
      <c r="E320" s="183"/>
      <c r="F320" s="183"/>
      <c r="H320" s="226"/>
    </row>
    <row r="321" spans="1:27" ht="33.75" customHeight="1" x14ac:dyDescent="0.2">
      <c r="A321" s="814" t="s">
        <v>2684</v>
      </c>
      <c r="B321" s="814"/>
      <c r="C321" s="814"/>
      <c r="D321" s="815" t="s">
        <v>940</v>
      </c>
      <c r="E321" s="815"/>
      <c r="F321" s="815"/>
      <c r="G321" s="816">
        <v>43070</v>
      </c>
      <c r="H321" s="834" t="s">
        <v>774</v>
      </c>
    </row>
    <row r="322" spans="1:27" ht="12.75" customHeight="1" x14ac:dyDescent="0.2">
      <c r="A322" s="814"/>
      <c r="B322" s="814"/>
      <c r="C322" s="814"/>
      <c r="D322" s="818" t="s">
        <v>941</v>
      </c>
      <c r="E322" s="818"/>
      <c r="F322" s="818"/>
      <c r="G322" s="816"/>
      <c r="H322" s="834"/>
    </row>
    <row r="323" spans="1:27" ht="15.75" customHeight="1" x14ac:dyDescent="0.2">
      <c r="A323" s="205" t="s">
        <v>757</v>
      </c>
      <c r="B323" s="206" t="s">
        <v>10</v>
      </c>
      <c r="C323" s="206" t="s">
        <v>880</v>
      </c>
      <c r="D323" s="206" t="s">
        <v>758</v>
      </c>
      <c r="E323" s="206" t="s">
        <v>759</v>
      </c>
      <c r="F323" s="207" t="s">
        <v>760</v>
      </c>
      <c r="G323" s="208" t="s">
        <v>761</v>
      </c>
      <c r="H323" s="209" t="s">
        <v>107</v>
      </c>
    </row>
    <row r="324" spans="1:27" ht="12" customHeight="1" x14ac:dyDescent="0.2">
      <c r="A324" s="262" t="s">
        <v>762</v>
      </c>
      <c r="B324" s="272" t="s">
        <v>22</v>
      </c>
      <c r="C324" s="273" t="s">
        <v>942</v>
      </c>
      <c r="D324" s="264" t="s">
        <v>943</v>
      </c>
      <c r="E324" s="265" t="s">
        <v>32</v>
      </c>
      <c r="F324" s="266">
        <v>5</v>
      </c>
      <c r="G324" s="214">
        <v>1.33</v>
      </c>
      <c r="H324" s="215">
        <f>F324*G324</f>
        <v>6.65</v>
      </c>
    </row>
    <row r="325" spans="1:27" x14ac:dyDescent="0.2">
      <c r="A325" s="262" t="s">
        <v>769</v>
      </c>
      <c r="B325" s="272" t="s">
        <v>22</v>
      </c>
      <c r="C325" s="269" t="s">
        <v>917</v>
      </c>
      <c r="D325" s="264" t="s">
        <v>772</v>
      </c>
      <c r="E325" s="265" t="s">
        <v>771</v>
      </c>
      <c r="F325" s="266">
        <v>1.5409999999999999</v>
      </c>
      <c r="G325" s="214">
        <v>14.11</v>
      </c>
      <c r="H325" s="215">
        <f>F325*G325</f>
        <v>21.743509999999997</v>
      </c>
    </row>
    <row r="326" spans="1:27" hidden="1" x14ac:dyDescent="0.2">
      <c r="A326" s="219"/>
      <c r="B326" s="220"/>
      <c r="C326" s="220"/>
      <c r="D326" s="220"/>
      <c r="E326" s="220"/>
      <c r="F326" s="237"/>
      <c r="G326" s="222"/>
      <c r="H326" s="238">
        <f>SUM(H324)</f>
        <v>6.65</v>
      </c>
    </row>
    <row r="327" spans="1:27" hidden="1" x14ac:dyDescent="0.2">
      <c r="A327" s="219"/>
      <c r="B327" s="220"/>
      <c r="C327" s="220"/>
      <c r="D327" s="220"/>
      <c r="E327" s="220"/>
      <c r="F327" s="237"/>
      <c r="G327" s="222"/>
      <c r="H327" s="238">
        <f>SUM(H325)</f>
        <v>21.743509999999997</v>
      </c>
    </row>
    <row r="328" spans="1:27" x14ac:dyDescent="0.2">
      <c r="A328" s="219"/>
      <c r="B328" s="220"/>
      <c r="C328" s="220"/>
      <c r="D328" s="220"/>
      <c r="E328" s="220"/>
      <c r="F328" s="221" t="s">
        <v>107</v>
      </c>
      <c r="G328" s="222"/>
      <c r="H328" s="224">
        <f>SUM(H326:H327)</f>
        <v>28.393509999999999</v>
      </c>
    </row>
    <row r="329" spans="1:27" x14ac:dyDescent="0.2">
      <c r="A329" s="225"/>
      <c r="B329" s="183"/>
      <c r="C329" s="183"/>
      <c r="D329" s="183"/>
      <c r="E329" s="183"/>
      <c r="F329" s="183"/>
      <c r="H329" s="226"/>
    </row>
    <row r="330" spans="1:27" ht="18.75" customHeight="1" x14ac:dyDescent="0.2">
      <c r="A330" s="814" t="s">
        <v>2685</v>
      </c>
      <c r="B330" s="814"/>
      <c r="C330" s="814"/>
      <c r="D330" s="815" t="s">
        <v>944</v>
      </c>
      <c r="E330" s="815"/>
      <c r="F330" s="815"/>
      <c r="G330" s="816">
        <v>43070</v>
      </c>
      <c r="H330" s="834" t="s">
        <v>774</v>
      </c>
    </row>
    <row r="331" spans="1:27" ht="21.75" customHeight="1" x14ac:dyDescent="0.2">
      <c r="A331" s="814"/>
      <c r="B331" s="814"/>
      <c r="C331" s="814"/>
      <c r="D331" s="818" t="s">
        <v>945</v>
      </c>
      <c r="E331" s="818"/>
      <c r="F331" s="818"/>
      <c r="G331" s="816"/>
      <c r="H331" s="834"/>
    </row>
    <row r="332" spans="1:27" x14ac:dyDescent="0.2">
      <c r="A332" s="205" t="s">
        <v>757</v>
      </c>
      <c r="B332" s="206" t="s">
        <v>10</v>
      </c>
      <c r="C332" s="206" t="s">
        <v>880</v>
      </c>
      <c r="D332" s="206" t="s">
        <v>758</v>
      </c>
      <c r="E332" s="206" t="s">
        <v>759</v>
      </c>
      <c r="F332" s="207" t="s">
        <v>760</v>
      </c>
      <c r="G332" s="208" t="s">
        <v>761</v>
      </c>
      <c r="H332" s="209" t="s">
        <v>107</v>
      </c>
    </row>
    <row r="333" spans="1:27" x14ac:dyDescent="0.2">
      <c r="A333" s="262" t="s">
        <v>762</v>
      </c>
      <c r="B333" s="272" t="s">
        <v>881</v>
      </c>
      <c r="C333" s="273" t="s">
        <v>946</v>
      </c>
      <c r="D333" s="264" t="s">
        <v>947</v>
      </c>
      <c r="E333" s="265" t="s">
        <v>32</v>
      </c>
      <c r="F333" s="266">
        <v>0.2</v>
      </c>
      <c r="G333" s="214">
        <v>353.26</v>
      </c>
      <c r="H333" s="215">
        <f>F333*G333</f>
        <v>70.652000000000001</v>
      </c>
    </row>
    <row r="334" spans="1:27" hidden="1" x14ac:dyDescent="0.2">
      <c r="A334" s="219"/>
      <c r="B334" s="220"/>
      <c r="C334" s="220"/>
      <c r="D334" s="220"/>
      <c r="E334" s="220"/>
      <c r="F334" s="237"/>
      <c r="G334" s="222"/>
      <c r="H334" s="238">
        <f>SUM(H333)</f>
        <v>70.652000000000001</v>
      </c>
      <c r="T334" s="1"/>
      <c r="U334" s="1"/>
      <c r="V334" s="1"/>
      <c r="W334" s="1"/>
      <c r="X334" s="1"/>
      <c r="Y334" s="1"/>
      <c r="Z334" s="1"/>
      <c r="AA334" s="1"/>
    </row>
    <row r="335" spans="1:27" hidden="1" x14ac:dyDescent="0.2">
      <c r="A335" s="219"/>
      <c r="B335" s="220"/>
      <c r="C335" s="220"/>
      <c r="D335" s="220"/>
      <c r="E335" s="220"/>
      <c r="F335" s="237"/>
      <c r="G335" s="222"/>
      <c r="H335" s="238">
        <v>0</v>
      </c>
      <c r="T335" s="1"/>
      <c r="U335" s="1"/>
      <c r="V335" s="1"/>
      <c r="W335" s="1"/>
      <c r="X335" s="1"/>
      <c r="Y335" s="1"/>
      <c r="Z335" s="1"/>
      <c r="AA335" s="1"/>
    </row>
    <row r="336" spans="1:27" x14ac:dyDescent="0.2">
      <c r="A336" s="219"/>
      <c r="B336" s="220"/>
      <c r="C336" s="220"/>
      <c r="D336" s="220"/>
      <c r="E336" s="220"/>
      <c r="F336" s="221" t="s">
        <v>107</v>
      </c>
      <c r="G336" s="222"/>
      <c r="H336" s="224">
        <f>SUM(H334:H335)</f>
        <v>70.652000000000001</v>
      </c>
      <c r="T336" s="1"/>
      <c r="U336" s="1"/>
      <c r="V336" s="1"/>
      <c r="W336" s="1"/>
      <c r="X336" s="1"/>
      <c r="Y336" s="1"/>
      <c r="Z336" s="1"/>
      <c r="AA336" s="1"/>
    </row>
    <row r="337" spans="1:27" x14ac:dyDescent="0.2">
      <c r="A337" s="225"/>
      <c r="B337" s="183"/>
      <c r="C337" s="183"/>
      <c r="D337" s="183"/>
      <c r="E337" s="183"/>
      <c r="F337" s="183"/>
      <c r="H337" s="226"/>
      <c r="T337" s="1"/>
      <c r="U337" s="1"/>
      <c r="V337" s="1"/>
      <c r="W337" s="1"/>
      <c r="X337" s="1"/>
      <c r="Y337" s="1"/>
      <c r="Z337" s="1"/>
      <c r="AA337" s="1"/>
    </row>
    <row r="338" spans="1:27" ht="15.75" customHeight="1" x14ac:dyDescent="0.2">
      <c r="A338" s="814" t="s">
        <v>2686</v>
      </c>
      <c r="B338" s="814"/>
      <c r="C338" s="814"/>
      <c r="D338" s="815" t="s">
        <v>948</v>
      </c>
      <c r="E338" s="815"/>
      <c r="F338" s="815"/>
      <c r="G338" s="816">
        <v>43070</v>
      </c>
      <c r="H338" s="817" t="s">
        <v>923</v>
      </c>
      <c r="T338" s="1"/>
      <c r="U338" s="1"/>
      <c r="V338" s="1"/>
      <c r="W338" s="1"/>
      <c r="X338" s="1"/>
      <c r="Y338" s="1"/>
      <c r="Z338" s="1"/>
      <c r="AA338" s="1"/>
    </row>
    <row r="339" spans="1:27" ht="12.75" customHeight="1" x14ac:dyDescent="0.2">
      <c r="A339" s="814"/>
      <c r="B339" s="814"/>
      <c r="C339" s="814"/>
      <c r="D339" s="818" t="s">
        <v>949</v>
      </c>
      <c r="E339" s="818"/>
      <c r="F339" s="818"/>
      <c r="G339" s="816"/>
      <c r="H339" s="817"/>
      <c r="T339" s="1"/>
      <c r="U339" s="1"/>
      <c r="V339" s="1"/>
      <c r="W339" s="1"/>
      <c r="X339" s="1"/>
      <c r="Y339" s="1"/>
      <c r="Z339" s="1"/>
      <c r="AA339" s="1"/>
    </row>
    <row r="340" spans="1:27" x14ac:dyDescent="0.2">
      <c r="A340" s="228" t="s">
        <v>757</v>
      </c>
      <c r="B340" s="229"/>
      <c r="C340" s="229" t="s">
        <v>10</v>
      </c>
      <c r="D340" s="229" t="s">
        <v>758</v>
      </c>
      <c r="E340" s="229" t="s">
        <v>759</v>
      </c>
      <c r="F340" s="230" t="s">
        <v>760</v>
      </c>
      <c r="G340" s="231" t="s">
        <v>761</v>
      </c>
      <c r="H340" s="232" t="s">
        <v>107</v>
      </c>
      <c r="T340" s="1"/>
      <c r="U340" s="1"/>
      <c r="V340" s="1"/>
      <c r="W340" s="1"/>
      <c r="X340" s="1"/>
      <c r="Y340" s="1"/>
      <c r="Z340" s="1"/>
      <c r="AA340" s="1"/>
    </row>
    <row r="341" spans="1:27" ht="22.5" x14ac:dyDescent="0.2">
      <c r="A341" s="210" t="s">
        <v>762</v>
      </c>
      <c r="B341" s="211">
        <v>40527</v>
      </c>
      <c r="C341" s="211" t="s">
        <v>22</v>
      </c>
      <c r="D341" s="212" t="s">
        <v>950</v>
      </c>
      <c r="E341" s="211" t="s">
        <v>32</v>
      </c>
      <c r="F341" s="213">
        <f>1/14</f>
        <v>7.1428571428571425E-2</v>
      </c>
      <c r="G341" s="214">
        <v>2595.58</v>
      </c>
      <c r="H341" s="215">
        <f>F341*G341</f>
        <v>185.39857142857142</v>
      </c>
      <c r="T341" s="1"/>
      <c r="U341" s="1"/>
      <c r="V341" s="1"/>
      <c r="W341" s="1"/>
      <c r="X341" s="1"/>
      <c r="Y341" s="1"/>
      <c r="Z341" s="1"/>
      <c r="AA341" s="1"/>
    </row>
    <row r="342" spans="1:27" x14ac:dyDescent="0.2">
      <c r="A342" s="210" t="s">
        <v>769</v>
      </c>
      <c r="B342" s="211">
        <v>88295</v>
      </c>
      <c r="C342" s="211" t="s">
        <v>22</v>
      </c>
      <c r="D342" s="212" t="s">
        <v>951</v>
      </c>
      <c r="E342" s="233" t="s">
        <v>771</v>
      </c>
      <c r="F342" s="213">
        <v>53.4</v>
      </c>
      <c r="G342" s="214">
        <v>15.37</v>
      </c>
      <c r="H342" s="215">
        <f>F342*G342</f>
        <v>820.75799999999992</v>
      </c>
      <c r="T342" s="1"/>
      <c r="U342" s="1"/>
      <c r="V342" s="1"/>
      <c r="W342" s="1"/>
      <c r="X342" s="1"/>
      <c r="Y342" s="1"/>
      <c r="Z342" s="1"/>
      <c r="AA342" s="1"/>
    </row>
    <row r="343" spans="1:27" hidden="1" x14ac:dyDescent="0.2">
      <c r="A343" s="234"/>
      <c r="B343" s="235"/>
      <c r="C343" s="235"/>
      <c r="D343" s="236"/>
      <c r="E343" s="236"/>
      <c r="F343" s="237"/>
      <c r="G343" s="222"/>
      <c r="H343" s="238">
        <f>SUM(H341:H341)</f>
        <v>185.39857142857142</v>
      </c>
    </row>
    <row r="344" spans="1:27" hidden="1" x14ac:dyDescent="0.2">
      <c r="A344" s="234"/>
      <c r="B344" s="235"/>
      <c r="C344" s="235"/>
      <c r="D344" s="236"/>
      <c r="E344" s="236"/>
      <c r="F344" s="237"/>
      <c r="G344" s="222"/>
      <c r="H344" s="238">
        <f>SUM(H342)</f>
        <v>820.75799999999992</v>
      </c>
    </row>
    <row r="345" spans="1:27" x14ac:dyDescent="0.2">
      <c r="A345" s="239"/>
      <c r="B345" s="240"/>
      <c r="C345" s="240"/>
      <c r="D345" s="240"/>
      <c r="E345" s="240"/>
      <c r="F345" s="221" t="s">
        <v>107</v>
      </c>
      <c r="G345" s="222"/>
      <c r="H345" s="224">
        <f>SUM(H343:H344)</f>
        <v>1006.1565714285714</v>
      </c>
    </row>
    <row r="346" spans="1:27" x14ac:dyDescent="0.2">
      <c r="A346" s="225"/>
      <c r="B346" s="183"/>
      <c r="C346" s="183"/>
      <c r="D346" s="183"/>
      <c r="E346" s="183"/>
      <c r="F346" s="183"/>
      <c r="H346" s="226"/>
    </row>
    <row r="347" spans="1:27" ht="15.75" customHeight="1" x14ac:dyDescent="0.2">
      <c r="A347" s="814" t="s">
        <v>2687</v>
      </c>
      <c r="B347" s="814"/>
      <c r="C347" s="814"/>
      <c r="D347" s="815" t="s">
        <v>955</v>
      </c>
      <c r="E347" s="815"/>
      <c r="F347" s="815"/>
      <c r="G347" s="816">
        <v>43070</v>
      </c>
      <c r="H347" s="817" t="s">
        <v>923</v>
      </c>
    </row>
    <row r="348" spans="1:27" ht="12.75" customHeight="1" x14ac:dyDescent="0.2">
      <c r="A348" s="814"/>
      <c r="B348" s="814"/>
      <c r="C348" s="814"/>
      <c r="D348" s="818" t="s">
        <v>956</v>
      </c>
      <c r="E348" s="818"/>
      <c r="F348" s="818"/>
      <c r="G348" s="816"/>
      <c r="H348" s="817"/>
    </row>
    <row r="349" spans="1:27" x14ac:dyDescent="0.2">
      <c r="A349" s="228" t="s">
        <v>757</v>
      </c>
      <c r="B349" s="229"/>
      <c r="C349" s="229" t="s">
        <v>10</v>
      </c>
      <c r="D349" s="229" t="s">
        <v>758</v>
      </c>
      <c r="E349" s="229" t="s">
        <v>759</v>
      </c>
      <c r="F349" s="230" t="s">
        <v>760</v>
      </c>
      <c r="G349" s="231" t="s">
        <v>761</v>
      </c>
      <c r="H349" s="232" t="s">
        <v>107</v>
      </c>
    </row>
    <row r="350" spans="1:27" x14ac:dyDescent="0.2">
      <c r="A350" s="276" t="s">
        <v>762</v>
      </c>
      <c r="B350" s="251" t="s">
        <v>777</v>
      </c>
      <c r="C350" s="211">
        <v>6</v>
      </c>
      <c r="D350" s="212" t="s">
        <v>957</v>
      </c>
      <c r="E350" s="211" t="s">
        <v>32</v>
      </c>
      <c r="F350" s="213">
        <v>1</v>
      </c>
      <c r="G350" s="214">
        <f>COTAÇÕES!$I$52</f>
        <v>350</v>
      </c>
      <c r="H350" s="215">
        <f>F350*G350</f>
        <v>350</v>
      </c>
    </row>
    <row r="351" spans="1:27" hidden="1" x14ac:dyDescent="0.2">
      <c r="A351" s="234"/>
      <c r="B351" s="235"/>
      <c r="C351" s="235"/>
      <c r="D351" s="236"/>
      <c r="E351" s="236"/>
      <c r="F351" s="237"/>
      <c r="G351" s="222"/>
      <c r="H351" s="238">
        <f>SUM(H350)</f>
        <v>350</v>
      </c>
    </row>
    <row r="352" spans="1:27" hidden="1" x14ac:dyDescent="0.2">
      <c r="A352" s="234"/>
      <c r="B352" s="235"/>
      <c r="C352" s="235"/>
      <c r="D352" s="236"/>
      <c r="E352" s="236"/>
      <c r="F352" s="237"/>
      <c r="G352" s="222"/>
      <c r="H352" s="238">
        <v>0</v>
      </c>
    </row>
    <row r="353" spans="1:19" x14ac:dyDescent="0.2">
      <c r="A353" s="239"/>
      <c r="B353" s="240"/>
      <c r="C353" s="240"/>
      <c r="D353" s="240"/>
      <c r="E353" s="240"/>
      <c r="F353" s="221" t="s">
        <v>107</v>
      </c>
      <c r="G353" s="222"/>
      <c r="H353" s="224">
        <f>SUM(H351:H352)</f>
        <v>350</v>
      </c>
    </row>
    <row r="354" spans="1:19" x14ac:dyDescent="0.2">
      <c r="A354" s="225"/>
      <c r="B354" s="183"/>
      <c r="C354" s="183"/>
      <c r="D354" s="183"/>
      <c r="E354" s="183"/>
      <c r="F354" s="183"/>
      <c r="H354" s="226"/>
    </row>
    <row r="355" spans="1:19" ht="15.75" customHeight="1" x14ac:dyDescent="0.2">
      <c r="A355" s="814" t="s">
        <v>2688</v>
      </c>
      <c r="B355" s="814"/>
      <c r="C355" s="814"/>
      <c r="D355" s="815" t="s">
        <v>958</v>
      </c>
      <c r="E355" s="815"/>
      <c r="F355" s="815"/>
      <c r="G355" s="816">
        <v>43070</v>
      </c>
      <c r="H355" s="817" t="s">
        <v>923</v>
      </c>
    </row>
    <row r="356" spans="1:19" ht="12.75" customHeight="1" x14ac:dyDescent="0.2">
      <c r="A356" s="814"/>
      <c r="B356" s="814"/>
      <c r="C356" s="814"/>
      <c r="D356" s="818" t="s">
        <v>959</v>
      </c>
      <c r="E356" s="818"/>
      <c r="F356" s="818"/>
      <c r="G356" s="816"/>
      <c r="H356" s="817"/>
    </row>
    <row r="357" spans="1:19" x14ac:dyDescent="0.2">
      <c r="A357" s="228" t="s">
        <v>757</v>
      </c>
      <c r="B357" s="229"/>
      <c r="C357" s="229" t="s">
        <v>10</v>
      </c>
      <c r="D357" s="229" t="s">
        <v>758</v>
      </c>
      <c r="E357" s="229" t="s">
        <v>759</v>
      </c>
      <c r="F357" s="230" t="s">
        <v>760</v>
      </c>
      <c r="G357" s="231" t="s">
        <v>761</v>
      </c>
      <c r="H357" s="232" t="s">
        <v>107</v>
      </c>
    </row>
    <row r="358" spans="1:19" x14ac:dyDescent="0.2">
      <c r="A358" s="210" t="s">
        <v>811</v>
      </c>
      <c r="B358" s="211">
        <v>94295</v>
      </c>
      <c r="C358" s="211" t="s">
        <v>22</v>
      </c>
      <c r="D358" s="212" t="s">
        <v>958</v>
      </c>
      <c r="E358" s="211" t="s">
        <v>67</v>
      </c>
      <c r="F358" s="213">
        <v>1</v>
      </c>
      <c r="G358" s="214">
        <v>8231.27</v>
      </c>
      <c r="H358" s="215">
        <f>F358*G358</f>
        <v>8231.27</v>
      </c>
    </row>
    <row r="359" spans="1:19" hidden="1" x14ac:dyDescent="0.2">
      <c r="A359" s="234"/>
      <c r="B359" s="235"/>
      <c r="C359" s="235"/>
      <c r="D359" s="236"/>
      <c r="E359" s="236"/>
      <c r="F359" s="237"/>
      <c r="G359" s="222"/>
      <c r="H359" s="238">
        <v>0</v>
      </c>
    </row>
    <row r="360" spans="1:19" hidden="1" x14ac:dyDescent="0.2">
      <c r="A360" s="234"/>
      <c r="B360" s="235"/>
      <c r="C360" s="235"/>
      <c r="D360" s="236"/>
      <c r="E360" s="236"/>
      <c r="F360" s="237"/>
      <c r="G360" s="222"/>
      <c r="H360" s="238">
        <f>SUM(H358)</f>
        <v>8231.27</v>
      </c>
    </row>
    <row r="361" spans="1:19" x14ac:dyDescent="0.2">
      <c r="A361" s="239"/>
      <c r="B361" s="240"/>
      <c r="C361" s="240"/>
      <c r="D361" s="240"/>
      <c r="E361" s="240"/>
      <c r="F361" s="221" t="s">
        <v>107</v>
      </c>
      <c r="G361" s="222"/>
      <c r="H361" s="224">
        <f>SUM(H359:H360)</f>
        <v>8231.27</v>
      </c>
    </row>
    <row r="362" spans="1:19" x14ac:dyDescent="0.2">
      <c r="A362" s="225"/>
      <c r="B362" s="183"/>
      <c r="C362" s="183"/>
      <c r="D362" s="183"/>
      <c r="E362" s="183"/>
      <c r="F362" s="183"/>
      <c r="H362" s="226"/>
    </row>
    <row r="363" spans="1:19" ht="15.75" customHeight="1" x14ac:dyDescent="0.2">
      <c r="A363" s="814" t="s">
        <v>2689</v>
      </c>
      <c r="B363" s="814"/>
      <c r="C363" s="814"/>
      <c r="D363" s="815" t="s">
        <v>960</v>
      </c>
      <c r="E363" s="815"/>
      <c r="F363" s="815"/>
      <c r="G363" s="816">
        <v>43070</v>
      </c>
      <c r="H363" s="817" t="s">
        <v>923</v>
      </c>
    </row>
    <row r="364" spans="1:19" ht="31.5" customHeight="1" x14ac:dyDescent="0.2">
      <c r="A364" s="814"/>
      <c r="B364" s="814"/>
      <c r="C364" s="814"/>
      <c r="D364" s="818" t="s">
        <v>961</v>
      </c>
      <c r="E364" s="818"/>
      <c r="F364" s="818"/>
      <c r="G364" s="816"/>
      <c r="H364" s="817"/>
    </row>
    <row r="365" spans="1:19" x14ac:dyDescent="0.2">
      <c r="A365" s="228" t="s">
        <v>757</v>
      </c>
      <c r="B365" s="229"/>
      <c r="C365" s="229" t="s">
        <v>10</v>
      </c>
      <c r="D365" s="229" t="s">
        <v>758</v>
      </c>
      <c r="E365" s="229" t="s">
        <v>759</v>
      </c>
      <c r="F365" s="230" t="s">
        <v>760</v>
      </c>
      <c r="G365" s="231" t="s">
        <v>761</v>
      </c>
      <c r="H365" s="232" t="s">
        <v>107</v>
      </c>
    </row>
    <row r="366" spans="1:19" x14ac:dyDescent="0.2">
      <c r="A366" s="210" t="s">
        <v>762</v>
      </c>
      <c r="B366" s="211">
        <v>93572</v>
      </c>
      <c r="C366" s="211" t="s">
        <v>22</v>
      </c>
      <c r="D366" s="212" t="s">
        <v>962</v>
      </c>
      <c r="E366" s="211" t="s">
        <v>67</v>
      </c>
      <c r="F366" s="213">
        <v>1</v>
      </c>
      <c r="G366" s="214">
        <v>5476.58</v>
      </c>
      <c r="H366" s="215">
        <f>F366*G366</f>
        <v>5476.58</v>
      </c>
    </row>
    <row r="367" spans="1:19" s="277" customFormat="1" hidden="1" x14ac:dyDescent="0.2">
      <c r="A367" s="234"/>
      <c r="B367" s="235"/>
      <c r="C367" s="235"/>
      <c r="D367" s="236"/>
      <c r="E367" s="236"/>
      <c r="F367" s="237"/>
      <c r="G367" s="222"/>
      <c r="H367" s="238">
        <v>0</v>
      </c>
      <c r="J367" s="182"/>
      <c r="K367" s="182"/>
      <c r="L367" s="182"/>
      <c r="M367" s="182"/>
      <c r="N367" s="182"/>
      <c r="O367" s="182"/>
      <c r="Q367" s="183"/>
      <c r="R367" s="183"/>
      <c r="S367" s="183"/>
    </row>
    <row r="368" spans="1:19" s="277" customFormat="1" hidden="1" x14ac:dyDescent="0.2">
      <c r="A368" s="234"/>
      <c r="B368" s="235"/>
      <c r="C368" s="235"/>
      <c r="D368" s="236"/>
      <c r="E368" s="236"/>
      <c r="F368" s="237"/>
      <c r="G368" s="222"/>
      <c r="H368" s="238">
        <f>SUM(H366)</f>
        <v>5476.58</v>
      </c>
      <c r="J368" s="182"/>
      <c r="K368" s="182"/>
      <c r="L368" s="182"/>
      <c r="M368" s="182"/>
      <c r="N368" s="182"/>
      <c r="O368" s="182"/>
      <c r="Q368" s="183"/>
      <c r="R368" s="183"/>
      <c r="S368" s="183"/>
    </row>
    <row r="369" spans="1:8" x14ac:dyDescent="0.2">
      <c r="A369" s="239"/>
      <c r="B369" s="240"/>
      <c r="C369" s="240"/>
      <c r="D369" s="240"/>
      <c r="E369" s="240"/>
      <c r="F369" s="221" t="s">
        <v>107</v>
      </c>
      <c r="G369" s="222"/>
      <c r="H369" s="224">
        <f>SUM(H367:H368)</f>
        <v>5476.58</v>
      </c>
    </row>
    <row r="370" spans="1:8" x14ac:dyDescent="0.2">
      <c r="A370" s="225"/>
      <c r="B370" s="183"/>
      <c r="C370" s="183"/>
      <c r="D370" s="183"/>
      <c r="E370" s="183"/>
      <c r="F370" s="183"/>
      <c r="H370" s="226"/>
    </row>
    <row r="371" spans="1:8" ht="15.75" customHeight="1" x14ac:dyDescent="0.2">
      <c r="A371" s="814" t="s">
        <v>2690</v>
      </c>
      <c r="B371" s="814"/>
      <c r="C371" s="814"/>
      <c r="D371" s="815" t="s">
        <v>963</v>
      </c>
      <c r="E371" s="815"/>
      <c r="F371" s="815"/>
      <c r="G371" s="816">
        <v>43070</v>
      </c>
      <c r="H371" s="817" t="s">
        <v>923</v>
      </c>
    </row>
    <row r="372" spans="1:8" ht="12.75" customHeight="1" x14ac:dyDescent="0.2">
      <c r="A372" s="814"/>
      <c r="B372" s="814"/>
      <c r="C372" s="814"/>
      <c r="D372" s="818" t="s">
        <v>964</v>
      </c>
      <c r="E372" s="818"/>
      <c r="F372" s="818"/>
      <c r="G372" s="816"/>
      <c r="H372" s="817"/>
    </row>
    <row r="373" spans="1:8" x14ac:dyDescent="0.2">
      <c r="A373" s="228" t="s">
        <v>757</v>
      </c>
      <c r="B373" s="229"/>
      <c r="C373" s="229" t="s">
        <v>10</v>
      </c>
      <c r="D373" s="229" t="s">
        <v>758</v>
      </c>
      <c r="E373" s="229" t="s">
        <v>759</v>
      </c>
      <c r="F373" s="230" t="s">
        <v>760</v>
      </c>
      <c r="G373" s="231" t="s">
        <v>761</v>
      </c>
      <c r="H373" s="232" t="s">
        <v>107</v>
      </c>
    </row>
    <row r="374" spans="1:8" x14ac:dyDescent="0.2">
      <c r="A374" s="210" t="s">
        <v>762</v>
      </c>
      <c r="B374" s="211">
        <v>93565</v>
      </c>
      <c r="C374" s="211" t="s">
        <v>22</v>
      </c>
      <c r="D374" s="212" t="s">
        <v>965</v>
      </c>
      <c r="E374" s="211" t="s">
        <v>923</v>
      </c>
      <c r="F374" s="213">
        <v>0.25</v>
      </c>
      <c r="G374" s="214">
        <v>12171.28</v>
      </c>
      <c r="H374" s="215">
        <f>F374*G374</f>
        <v>3042.82</v>
      </c>
    </row>
    <row r="375" spans="1:8" hidden="1" x14ac:dyDescent="0.2">
      <c r="A375" s="234"/>
      <c r="B375" s="235"/>
      <c r="C375" s="235"/>
      <c r="D375" s="236"/>
      <c r="E375" s="236"/>
      <c r="F375" s="237"/>
      <c r="G375" s="222"/>
      <c r="H375" s="238">
        <v>0</v>
      </c>
    </row>
    <row r="376" spans="1:8" hidden="1" x14ac:dyDescent="0.2">
      <c r="A376" s="234"/>
      <c r="B376" s="235"/>
      <c r="C376" s="235"/>
      <c r="D376" s="236"/>
      <c r="E376" s="236"/>
      <c r="F376" s="237"/>
      <c r="G376" s="222"/>
      <c r="H376" s="238">
        <f>SUM(H374)</f>
        <v>3042.82</v>
      </c>
    </row>
    <row r="377" spans="1:8" x14ac:dyDescent="0.2">
      <c r="A377" s="239"/>
      <c r="B377" s="240"/>
      <c r="C377" s="240"/>
      <c r="D377" s="240"/>
      <c r="E377" s="240"/>
      <c r="F377" s="221" t="s">
        <v>107</v>
      </c>
      <c r="G377" s="222"/>
      <c r="H377" s="224">
        <f>SUM(H375:H376)</f>
        <v>3042.82</v>
      </c>
    </row>
    <row r="378" spans="1:8" x14ac:dyDescent="0.2">
      <c r="A378" s="225"/>
      <c r="B378" s="183"/>
      <c r="C378" s="183"/>
      <c r="D378" s="183"/>
      <c r="E378" s="183"/>
      <c r="F378" s="183"/>
      <c r="H378" s="226"/>
    </row>
    <row r="379" spans="1:8" ht="38.25" customHeight="1" x14ac:dyDescent="0.2">
      <c r="A379" s="814" t="s">
        <v>2691</v>
      </c>
      <c r="B379" s="814"/>
      <c r="C379" s="814"/>
      <c r="D379" s="815" t="s">
        <v>966</v>
      </c>
      <c r="E379" s="815"/>
      <c r="F379" s="815"/>
      <c r="G379" s="816">
        <v>43070</v>
      </c>
      <c r="H379" s="817" t="s">
        <v>420</v>
      </c>
    </row>
    <row r="380" spans="1:8" ht="12.75" customHeight="1" x14ac:dyDescent="0.2">
      <c r="A380" s="814"/>
      <c r="B380" s="814"/>
      <c r="C380" s="814"/>
      <c r="D380" s="818" t="s">
        <v>967</v>
      </c>
      <c r="E380" s="818"/>
      <c r="F380" s="818"/>
      <c r="G380" s="816"/>
      <c r="H380" s="817"/>
    </row>
    <row r="381" spans="1:8" x14ac:dyDescent="0.2">
      <c r="A381" s="228" t="s">
        <v>757</v>
      </c>
      <c r="B381" s="229"/>
      <c r="C381" s="229" t="s">
        <v>10</v>
      </c>
      <c r="D381" s="229" t="s">
        <v>758</v>
      </c>
      <c r="E381" s="229" t="s">
        <v>759</v>
      </c>
      <c r="F381" s="230" t="s">
        <v>760</v>
      </c>
      <c r="G381" s="231" t="s">
        <v>761</v>
      </c>
      <c r="H381" s="232" t="s">
        <v>107</v>
      </c>
    </row>
    <row r="382" spans="1:8" x14ac:dyDescent="0.2">
      <c r="A382" s="248" t="s">
        <v>762</v>
      </c>
      <c r="B382" s="216">
        <v>3777</v>
      </c>
      <c r="C382" s="216" t="s">
        <v>22</v>
      </c>
      <c r="D382" s="217" t="s">
        <v>916</v>
      </c>
      <c r="E382" s="216" t="s">
        <v>420</v>
      </c>
      <c r="F382" s="218">
        <f>80/201.3</f>
        <v>0.39741679085941378</v>
      </c>
      <c r="G382" s="278">
        <v>1</v>
      </c>
      <c r="H382" s="215">
        <f>F382*G382</f>
        <v>0.39741679085941378</v>
      </c>
    </row>
    <row r="383" spans="1:8" x14ac:dyDescent="0.2">
      <c r="A383" s="248" t="s">
        <v>762</v>
      </c>
      <c r="B383" s="216">
        <v>6193</v>
      </c>
      <c r="C383" s="216" t="s">
        <v>22</v>
      </c>
      <c r="D383" s="217" t="s">
        <v>904</v>
      </c>
      <c r="E383" s="216" t="s">
        <v>764</v>
      </c>
      <c r="F383" s="218">
        <f>2/1000</f>
        <v>2E-3</v>
      </c>
      <c r="G383" s="278">
        <v>4.93</v>
      </c>
      <c r="H383" s="215">
        <f>F383*G383</f>
        <v>9.859999999999999E-3</v>
      </c>
    </row>
    <row r="384" spans="1:8" x14ac:dyDescent="0.2">
      <c r="A384" s="248" t="s">
        <v>762</v>
      </c>
      <c r="B384" s="216">
        <v>4517</v>
      </c>
      <c r="C384" s="216" t="s">
        <v>22</v>
      </c>
      <c r="D384" s="217" t="s">
        <v>968</v>
      </c>
      <c r="E384" s="216" t="s">
        <v>764</v>
      </c>
      <c r="F384" s="218">
        <f>(15*4)/(2*201.2)</f>
        <v>0.14910536779324057</v>
      </c>
      <c r="G384" s="278">
        <v>0.98</v>
      </c>
      <c r="H384" s="215">
        <f>F384*G384</f>
        <v>0.14612326043737575</v>
      </c>
    </row>
    <row r="385" spans="1:8" x14ac:dyDescent="0.2">
      <c r="A385" s="210" t="s">
        <v>811</v>
      </c>
      <c r="B385" s="211">
        <v>88316</v>
      </c>
      <c r="C385" s="211" t="s">
        <v>22</v>
      </c>
      <c r="D385" s="212" t="s">
        <v>772</v>
      </c>
      <c r="E385" s="211" t="s">
        <v>771</v>
      </c>
      <c r="F385" s="213">
        <v>0.65249999999999997</v>
      </c>
      <c r="G385" s="214">
        <v>14.11</v>
      </c>
      <c r="H385" s="215">
        <f>F385*G385</f>
        <v>9.2067749999999986</v>
      </c>
    </row>
    <row r="386" spans="1:8" x14ac:dyDescent="0.2">
      <c r="A386" s="210" t="s">
        <v>811</v>
      </c>
      <c r="B386" s="211">
        <v>88262</v>
      </c>
      <c r="C386" s="211" t="s">
        <v>22</v>
      </c>
      <c r="D386" s="212" t="s">
        <v>770</v>
      </c>
      <c r="E386" s="211" t="s">
        <v>771</v>
      </c>
      <c r="F386" s="213">
        <f>1/(2*201.3)</f>
        <v>2.4838549428713363E-3</v>
      </c>
      <c r="G386" s="214">
        <v>17.18</v>
      </c>
      <c r="H386" s="215">
        <f>F386*G386</f>
        <v>4.2672627918529556E-2</v>
      </c>
    </row>
    <row r="387" spans="1:8" hidden="1" x14ac:dyDescent="0.2">
      <c r="A387" s="234"/>
      <c r="B387" s="235"/>
      <c r="C387" s="235"/>
      <c r="D387" s="236"/>
      <c r="E387" s="236"/>
      <c r="F387" s="237"/>
      <c r="G387" s="222"/>
      <c r="H387" s="238">
        <v>0</v>
      </c>
    </row>
    <row r="388" spans="1:8" ht="12" hidden="1" customHeight="1" x14ac:dyDescent="0.2">
      <c r="A388" s="234"/>
      <c r="B388" s="235"/>
      <c r="C388" s="235"/>
      <c r="D388" s="236"/>
      <c r="E388" s="236"/>
      <c r="F388" s="237"/>
      <c r="G388" s="222"/>
      <c r="H388" s="238">
        <f>SUM(H382:H386)</f>
        <v>9.8028476792153167</v>
      </c>
    </row>
    <row r="389" spans="1:8" x14ac:dyDescent="0.2">
      <c r="A389" s="239"/>
      <c r="B389" s="240"/>
      <c r="C389" s="240"/>
      <c r="D389" s="240"/>
      <c r="E389" s="240"/>
      <c r="F389" s="221" t="s">
        <v>107</v>
      </c>
      <c r="G389" s="222"/>
      <c r="H389" s="224">
        <f>SUM(H387:H388)</f>
        <v>9.8028476792153167</v>
      </c>
    </row>
    <row r="390" spans="1:8" x14ac:dyDescent="0.2">
      <c r="A390" s="225"/>
      <c r="B390" s="183"/>
      <c r="C390" s="183"/>
      <c r="D390" s="183"/>
      <c r="E390" s="183"/>
      <c r="F390" s="183"/>
      <c r="H390" s="226"/>
    </row>
    <row r="391" spans="1:8" ht="30.75" customHeight="1" x14ac:dyDescent="0.2">
      <c r="A391" s="814" t="s">
        <v>2692</v>
      </c>
      <c r="B391" s="814"/>
      <c r="C391" s="814"/>
      <c r="D391" s="815" t="s">
        <v>974</v>
      </c>
      <c r="E391" s="815"/>
      <c r="F391" s="815"/>
      <c r="G391" s="816">
        <v>43070</v>
      </c>
      <c r="H391" s="817" t="s">
        <v>420</v>
      </c>
    </row>
    <row r="392" spans="1:8" ht="12.75" customHeight="1" x14ac:dyDescent="0.2">
      <c r="A392" s="814"/>
      <c r="B392" s="814"/>
      <c r="C392" s="814"/>
      <c r="D392" s="818" t="s">
        <v>975</v>
      </c>
      <c r="E392" s="818"/>
      <c r="F392" s="818"/>
      <c r="G392" s="816"/>
      <c r="H392" s="817"/>
    </row>
    <row r="393" spans="1:8" x14ac:dyDescent="0.2">
      <c r="A393" s="228" t="s">
        <v>757</v>
      </c>
      <c r="B393" s="229"/>
      <c r="C393" s="229" t="s">
        <v>10</v>
      </c>
      <c r="D393" s="229" t="s">
        <v>758</v>
      </c>
      <c r="E393" s="229" t="s">
        <v>759</v>
      </c>
      <c r="F393" s="230" t="s">
        <v>760</v>
      </c>
      <c r="G393" s="231" t="s">
        <v>761</v>
      </c>
      <c r="H393" s="232" t="s">
        <v>107</v>
      </c>
    </row>
    <row r="394" spans="1:8" x14ac:dyDescent="0.2">
      <c r="A394" s="248" t="s">
        <v>762</v>
      </c>
      <c r="B394" s="216">
        <v>3777</v>
      </c>
      <c r="C394" s="216" t="s">
        <v>22</v>
      </c>
      <c r="D394" s="217" t="s">
        <v>916</v>
      </c>
      <c r="E394" s="216" t="s">
        <v>420</v>
      </c>
      <c r="F394" s="218">
        <v>1.1000000000000001</v>
      </c>
      <c r="G394" s="278">
        <v>1</v>
      </c>
      <c r="H394" s="215">
        <f>F394*G394</f>
        <v>1.1000000000000001</v>
      </c>
    </row>
    <row r="395" spans="1:8" ht="22.5" x14ac:dyDescent="0.2">
      <c r="A395" s="248" t="s">
        <v>762</v>
      </c>
      <c r="B395" s="216">
        <v>1350</v>
      </c>
      <c r="C395" s="216" t="s">
        <v>22</v>
      </c>
      <c r="D395" s="212" t="s">
        <v>831</v>
      </c>
      <c r="E395" s="211" t="s">
        <v>32</v>
      </c>
      <c r="F395" s="213">
        <f>1.05/(2.2*1.1)</f>
        <v>0.4338842975206611</v>
      </c>
      <c r="G395" s="214">
        <v>39.75</v>
      </c>
      <c r="H395" s="215">
        <f>F395*G395</f>
        <v>17.246900826446279</v>
      </c>
    </row>
    <row r="396" spans="1:8" x14ac:dyDescent="0.2">
      <c r="A396" s="248" t="s">
        <v>811</v>
      </c>
      <c r="B396" s="216">
        <v>88316</v>
      </c>
      <c r="C396" s="216" t="s">
        <v>22</v>
      </c>
      <c r="D396" s="212" t="s">
        <v>772</v>
      </c>
      <c r="E396" s="211" t="s">
        <v>771</v>
      </c>
      <c r="F396" s="213">
        <v>0.2</v>
      </c>
      <c r="G396" s="214">
        <v>14.11</v>
      </c>
      <c r="H396" s="215">
        <f>F396*G396</f>
        <v>2.8220000000000001</v>
      </c>
    </row>
    <row r="397" spans="1:8" hidden="1" x14ac:dyDescent="0.2">
      <c r="A397" s="234"/>
      <c r="B397" s="235"/>
      <c r="C397" s="235"/>
      <c r="D397" s="236"/>
      <c r="E397" s="236"/>
      <c r="F397" s="237"/>
      <c r="G397" s="222"/>
      <c r="H397" s="238">
        <f>SUM(H394:H395)</f>
        <v>18.34690082644628</v>
      </c>
    </row>
    <row r="398" spans="1:8" hidden="1" x14ac:dyDescent="0.2">
      <c r="A398" s="234"/>
      <c r="B398" s="235"/>
      <c r="C398" s="235"/>
      <c r="D398" s="236"/>
      <c r="E398" s="236"/>
      <c r="F398" s="237"/>
      <c r="G398" s="222"/>
      <c r="H398" s="238">
        <f>SUM(H396)</f>
        <v>2.8220000000000001</v>
      </c>
    </row>
    <row r="399" spans="1:8" x14ac:dyDescent="0.2">
      <c r="A399" s="239"/>
      <c r="B399" s="240"/>
      <c r="C399" s="240"/>
      <c r="D399" s="240"/>
      <c r="E399" s="240"/>
      <c r="F399" s="221" t="s">
        <v>107</v>
      </c>
      <c r="G399" s="222"/>
      <c r="H399" s="224">
        <f>SUM(H397:H398)</f>
        <v>21.168900826446279</v>
      </c>
    </row>
    <row r="400" spans="1:8" x14ac:dyDescent="0.2">
      <c r="A400" s="225"/>
      <c r="B400" s="183"/>
      <c r="C400" s="183"/>
      <c r="D400" s="183"/>
      <c r="E400" s="183"/>
      <c r="F400" s="183"/>
      <c r="H400" s="226"/>
    </row>
    <row r="401" spans="1:8" ht="15.75" customHeight="1" x14ac:dyDescent="0.2">
      <c r="A401" s="814" t="s">
        <v>2693</v>
      </c>
      <c r="B401" s="814"/>
      <c r="C401" s="814"/>
      <c r="D401" s="815" t="s">
        <v>976</v>
      </c>
      <c r="E401" s="815"/>
      <c r="F401" s="815"/>
      <c r="G401" s="816">
        <v>43070</v>
      </c>
      <c r="H401" s="817" t="s">
        <v>420</v>
      </c>
    </row>
    <row r="402" spans="1:8" ht="12.75" customHeight="1" x14ac:dyDescent="0.2">
      <c r="A402" s="814"/>
      <c r="B402" s="814"/>
      <c r="C402" s="814"/>
      <c r="D402" s="818" t="s">
        <v>977</v>
      </c>
      <c r="E402" s="818"/>
      <c r="F402" s="818"/>
      <c r="G402" s="816"/>
      <c r="H402" s="817"/>
    </row>
    <row r="403" spans="1:8" x14ac:dyDescent="0.2">
      <c r="A403" s="228" t="s">
        <v>757</v>
      </c>
      <c r="B403" s="229"/>
      <c r="C403" s="229" t="s">
        <v>10</v>
      </c>
      <c r="D403" s="229" t="s">
        <v>758</v>
      </c>
      <c r="E403" s="229" t="s">
        <v>759</v>
      </c>
      <c r="F403" s="230" t="s">
        <v>760</v>
      </c>
      <c r="G403" s="231" t="s">
        <v>761</v>
      </c>
      <c r="H403" s="232" t="s">
        <v>107</v>
      </c>
    </row>
    <row r="404" spans="1:8" ht="12" customHeight="1" x14ac:dyDescent="0.2">
      <c r="A404" s="248" t="s">
        <v>811</v>
      </c>
      <c r="B404" s="216">
        <v>88316</v>
      </c>
      <c r="C404" s="216" t="s">
        <v>22</v>
      </c>
      <c r="D404" s="212" t="s">
        <v>772</v>
      </c>
      <c r="E404" s="211" t="s">
        <v>771</v>
      </c>
      <c r="F404" s="213">
        <v>0.2</v>
      </c>
      <c r="G404" s="214">
        <v>14.11</v>
      </c>
      <c r="H404" s="215">
        <f>F404*G404</f>
        <v>2.8220000000000001</v>
      </c>
    </row>
    <row r="405" spans="1:8" hidden="1" x14ac:dyDescent="0.2">
      <c r="A405" s="234"/>
      <c r="B405" s="235"/>
      <c r="C405" s="235"/>
      <c r="D405" s="236"/>
      <c r="E405" s="236"/>
      <c r="F405" s="237"/>
      <c r="G405" s="222"/>
      <c r="H405" s="238"/>
    </row>
    <row r="406" spans="1:8" hidden="1" x14ac:dyDescent="0.2">
      <c r="A406" s="234"/>
      <c r="B406" s="235"/>
      <c r="C406" s="235"/>
      <c r="D406" s="236"/>
      <c r="E406" s="236"/>
      <c r="F406" s="237"/>
      <c r="G406" s="222"/>
      <c r="H406" s="238">
        <f>SUM(H404)</f>
        <v>2.8220000000000001</v>
      </c>
    </row>
    <row r="407" spans="1:8" x14ac:dyDescent="0.2">
      <c r="A407" s="239"/>
      <c r="B407" s="240"/>
      <c r="C407" s="240"/>
      <c r="D407" s="240"/>
      <c r="E407" s="240"/>
      <c r="F407" s="221" t="s">
        <v>107</v>
      </c>
      <c r="G407" s="222"/>
      <c r="H407" s="224">
        <f>SUM(H405:H406)</f>
        <v>2.8220000000000001</v>
      </c>
    </row>
    <row r="408" spans="1:8" x14ac:dyDescent="0.2">
      <c r="A408" s="225"/>
      <c r="B408" s="183"/>
      <c r="C408" s="183"/>
      <c r="D408" s="183"/>
      <c r="E408" s="183"/>
      <c r="F408" s="183"/>
      <c r="H408" s="226"/>
    </row>
    <row r="409" spans="1:8" ht="15.75" customHeight="1" x14ac:dyDescent="0.2">
      <c r="A409" s="814" t="s">
        <v>2694</v>
      </c>
      <c r="B409" s="814"/>
      <c r="C409" s="814"/>
      <c r="D409" s="815" t="s">
        <v>492</v>
      </c>
      <c r="E409" s="815"/>
      <c r="F409" s="815"/>
      <c r="G409" s="816">
        <v>43070</v>
      </c>
      <c r="H409" s="817" t="s">
        <v>420</v>
      </c>
    </row>
    <row r="410" spans="1:8" ht="12.75" customHeight="1" x14ac:dyDescent="0.2">
      <c r="A410" s="814"/>
      <c r="B410" s="814"/>
      <c r="C410" s="814"/>
      <c r="D410" s="818" t="s">
        <v>978</v>
      </c>
      <c r="E410" s="818"/>
      <c r="F410" s="818"/>
      <c r="G410" s="816"/>
      <c r="H410" s="817"/>
    </row>
    <row r="411" spans="1:8" x14ac:dyDescent="0.2">
      <c r="A411" s="228" t="s">
        <v>757</v>
      </c>
      <c r="B411" s="229"/>
      <c r="C411" s="229" t="s">
        <v>10</v>
      </c>
      <c r="D411" s="229" t="s">
        <v>758</v>
      </c>
      <c r="E411" s="229" t="s">
        <v>759</v>
      </c>
      <c r="F411" s="230" t="s">
        <v>760</v>
      </c>
      <c r="G411" s="231" t="s">
        <v>761</v>
      </c>
      <c r="H411" s="232" t="s">
        <v>107</v>
      </c>
    </row>
    <row r="412" spans="1:8" x14ac:dyDescent="0.2">
      <c r="A412" s="248" t="s">
        <v>811</v>
      </c>
      <c r="B412" s="216">
        <v>88316</v>
      </c>
      <c r="C412" s="216" t="s">
        <v>22</v>
      </c>
      <c r="D412" s="212" t="s">
        <v>772</v>
      </c>
      <c r="E412" s="211" t="s">
        <v>771</v>
      </c>
      <c r="F412" s="213">
        <v>0.4</v>
      </c>
      <c r="G412" s="214">
        <v>14.11</v>
      </c>
      <c r="H412" s="215">
        <f>F412*G412</f>
        <v>5.6440000000000001</v>
      </c>
    </row>
    <row r="413" spans="1:8" ht="12" hidden="1" customHeight="1" x14ac:dyDescent="0.2">
      <c r="A413" s="234"/>
      <c r="B413" s="235"/>
      <c r="C413" s="235"/>
      <c r="D413" s="236"/>
      <c r="E413" s="236"/>
      <c r="F413" s="237"/>
      <c r="G413" s="222"/>
      <c r="H413" s="238"/>
    </row>
    <row r="414" spans="1:8" hidden="1" x14ac:dyDescent="0.2">
      <c r="A414" s="234"/>
      <c r="B414" s="235"/>
      <c r="C414" s="235"/>
      <c r="D414" s="236"/>
      <c r="E414" s="236"/>
      <c r="F414" s="237"/>
      <c r="G414" s="222"/>
      <c r="H414" s="238">
        <f>SUM(H412)</f>
        <v>5.6440000000000001</v>
      </c>
    </row>
    <row r="415" spans="1:8" x14ac:dyDescent="0.2">
      <c r="A415" s="239"/>
      <c r="B415" s="240"/>
      <c r="C415" s="240"/>
      <c r="D415" s="240"/>
      <c r="E415" s="240"/>
      <c r="F415" s="221" t="s">
        <v>107</v>
      </c>
      <c r="G415" s="222"/>
      <c r="H415" s="224">
        <f>SUM(H413:H414)</f>
        <v>5.6440000000000001</v>
      </c>
    </row>
    <row r="416" spans="1:8" x14ac:dyDescent="0.2">
      <c r="A416" s="225"/>
      <c r="B416" s="183"/>
      <c r="C416" s="183"/>
      <c r="D416" s="183"/>
      <c r="E416" s="183"/>
      <c r="F416" s="183"/>
      <c r="H416" s="226"/>
    </row>
    <row r="417" spans="1:8" ht="27.75" customHeight="1" x14ac:dyDescent="0.2">
      <c r="A417" s="814" t="s">
        <v>2695</v>
      </c>
      <c r="B417" s="814"/>
      <c r="C417" s="814"/>
      <c r="D417" s="815" t="s">
        <v>979</v>
      </c>
      <c r="E417" s="815"/>
      <c r="F417" s="815"/>
      <c r="G417" s="816">
        <v>43070</v>
      </c>
      <c r="H417" s="817" t="s">
        <v>774</v>
      </c>
    </row>
    <row r="418" spans="1:8" ht="12.75" customHeight="1" x14ac:dyDescent="0.2">
      <c r="A418" s="814"/>
      <c r="B418" s="814"/>
      <c r="C418" s="814"/>
      <c r="D418" s="818" t="s">
        <v>2635</v>
      </c>
      <c r="E418" s="818"/>
      <c r="F418" s="818"/>
      <c r="G418" s="816"/>
      <c r="H418" s="817"/>
    </row>
    <row r="419" spans="1:8" x14ac:dyDescent="0.2">
      <c r="A419" s="228" t="s">
        <v>757</v>
      </c>
      <c r="B419" s="229"/>
      <c r="C419" s="229" t="s">
        <v>10</v>
      </c>
      <c r="D419" s="229" t="s">
        <v>758</v>
      </c>
      <c r="E419" s="229" t="s">
        <v>759</v>
      </c>
      <c r="F419" s="230" t="s">
        <v>760</v>
      </c>
      <c r="G419" s="231" t="s">
        <v>761</v>
      </c>
      <c r="H419" s="232" t="s">
        <v>107</v>
      </c>
    </row>
    <row r="420" spans="1:8" ht="12" customHeight="1" x14ac:dyDescent="0.2">
      <c r="A420" s="248" t="s">
        <v>811</v>
      </c>
      <c r="B420" s="216">
        <v>88316</v>
      </c>
      <c r="C420" s="216" t="s">
        <v>22</v>
      </c>
      <c r="D420" s="212" t="s">
        <v>772</v>
      </c>
      <c r="E420" s="211" t="s">
        <v>771</v>
      </c>
      <c r="F420" s="213" t="s">
        <v>2633</v>
      </c>
      <c r="G420" s="214">
        <v>14.11</v>
      </c>
      <c r="H420" s="215">
        <f>(F420*G420)-0.02</f>
        <v>61.649165999999987</v>
      </c>
    </row>
    <row r="421" spans="1:8" x14ac:dyDescent="0.2">
      <c r="A421" s="248" t="s">
        <v>811</v>
      </c>
      <c r="B421" s="216">
        <v>88309</v>
      </c>
      <c r="C421" s="216" t="s">
        <v>22</v>
      </c>
      <c r="D421" s="212" t="s">
        <v>812</v>
      </c>
      <c r="E421" s="211" t="s">
        <v>771</v>
      </c>
      <c r="F421" s="213" t="s">
        <v>2634</v>
      </c>
      <c r="G421" s="214">
        <v>17.28</v>
      </c>
      <c r="H421" s="215">
        <f>F421*G421</f>
        <v>7.3094400000000004</v>
      </c>
    </row>
    <row r="422" spans="1:8" hidden="1" x14ac:dyDescent="0.2">
      <c r="A422" s="234"/>
      <c r="B422" s="235"/>
      <c r="C422" s="235"/>
      <c r="D422" s="236"/>
      <c r="E422" s="236"/>
      <c r="F422" s="237"/>
      <c r="G422" s="222"/>
      <c r="H422" s="238"/>
    </row>
    <row r="423" spans="1:8" hidden="1" x14ac:dyDescent="0.2">
      <c r="A423" s="234"/>
      <c r="B423" s="235"/>
      <c r="C423" s="235"/>
      <c r="D423" s="236"/>
      <c r="E423" s="236"/>
      <c r="F423" s="237"/>
      <c r="G423" s="222"/>
      <c r="H423" s="238">
        <f>SUM(H420:H421)-0.02</f>
        <v>68.938605999999993</v>
      </c>
    </row>
    <row r="424" spans="1:8" x14ac:dyDescent="0.2">
      <c r="A424" s="239"/>
      <c r="B424" s="240"/>
      <c r="C424" s="240"/>
      <c r="D424" s="240"/>
      <c r="E424" s="240"/>
      <c r="F424" s="221" t="s">
        <v>107</v>
      </c>
      <c r="G424" s="222"/>
      <c r="H424" s="224">
        <f>SUM(H420:H421)</f>
        <v>68.958605999999989</v>
      </c>
    </row>
    <row r="425" spans="1:8" x14ac:dyDescent="0.2">
      <c r="A425" s="225"/>
      <c r="B425" s="183"/>
      <c r="C425" s="183"/>
      <c r="D425" s="183"/>
      <c r="E425" s="183"/>
      <c r="F425" s="183"/>
      <c r="H425" s="226"/>
    </row>
    <row r="426" spans="1:8" ht="15.75" customHeight="1" x14ac:dyDescent="0.2">
      <c r="A426" s="814" t="s">
        <v>2696</v>
      </c>
      <c r="B426" s="814"/>
      <c r="C426" s="814"/>
      <c r="D426" s="815" t="s">
        <v>980</v>
      </c>
      <c r="E426" s="815"/>
      <c r="F426" s="815"/>
      <c r="G426" s="816">
        <v>43070</v>
      </c>
      <c r="H426" s="817" t="s">
        <v>420</v>
      </c>
    </row>
    <row r="427" spans="1:8" ht="12.75" customHeight="1" x14ac:dyDescent="0.2">
      <c r="A427" s="814"/>
      <c r="B427" s="814"/>
      <c r="C427" s="814"/>
      <c r="D427" s="818" t="s">
        <v>981</v>
      </c>
      <c r="E427" s="818"/>
      <c r="F427" s="818"/>
      <c r="G427" s="816"/>
      <c r="H427" s="817"/>
    </row>
    <row r="428" spans="1:8" x14ac:dyDescent="0.2">
      <c r="A428" s="228" t="s">
        <v>757</v>
      </c>
      <c r="B428" s="229"/>
      <c r="C428" s="229" t="s">
        <v>10</v>
      </c>
      <c r="D428" s="229" t="s">
        <v>758</v>
      </c>
      <c r="E428" s="229" t="s">
        <v>759</v>
      </c>
      <c r="F428" s="230" t="s">
        <v>760</v>
      </c>
      <c r="G428" s="231" t="s">
        <v>761</v>
      </c>
      <c r="H428" s="232" t="s">
        <v>107</v>
      </c>
    </row>
    <row r="429" spans="1:8" x14ac:dyDescent="0.2">
      <c r="A429" s="248" t="s">
        <v>811</v>
      </c>
      <c r="B429" s="216">
        <v>88316</v>
      </c>
      <c r="C429" s="216" t="s">
        <v>22</v>
      </c>
      <c r="D429" s="212" t="s">
        <v>772</v>
      </c>
      <c r="E429" s="211" t="s">
        <v>771</v>
      </c>
      <c r="F429" s="213">
        <v>0.5</v>
      </c>
      <c r="G429" s="214">
        <v>14.11</v>
      </c>
      <c r="H429" s="215">
        <f>F429*G429</f>
        <v>7.0549999999999997</v>
      </c>
    </row>
    <row r="430" spans="1:8" ht="24" hidden="1" customHeight="1" x14ac:dyDescent="0.2">
      <c r="A430" s="234"/>
      <c r="B430" s="235"/>
      <c r="C430" s="235"/>
      <c r="D430" s="236"/>
      <c r="E430" s="236"/>
      <c r="F430" s="237"/>
      <c r="G430" s="222"/>
      <c r="H430" s="238"/>
    </row>
    <row r="431" spans="1:8" ht="20.25" hidden="1" customHeight="1" x14ac:dyDescent="0.2">
      <c r="A431" s="234"/>
      <c r="B431" s="235"/>
      <c r="C431" s="235"/>
      <c r="D431" s="236"/>
      <c r="E431" s="236"/>
      <c r="F431" s="237"/>
      <c r="G431" s="222"/>
      <c r="H431" s="238">
        <f>SUM(H429)</f>
        <v>7.0549999999999997</v>
      </c>
    </row>
    <row r="432" spans="1:8" x14ac:dyDescent="0.2">
      <c r="A432" s="239"/>
      <c r="B432" s="240"/>
      <c r="C432" s="240"/>
      <c r="D432" s="240"/>
      <c r="E432" s="240"/>
      <c r="F432" s="221" t="s">
        <v>107</v>
      </c>
      <c r="G432" s="222"/>
      <c r="H432" s="224">
        <f>SUM(H430:H431)</f>
        <v>7.0549999999999997</v>
      </c>
    </row>
    <row r="433" spans="1:8" x14ac:dyDescent="0.2">
      <c r="A433" s="225"/>
      <c r="B433" s="183"/>
      <c r="C433" s="183"/>
      <c r="D433" s="183"/>
      <c r="E433" s="183"/>
      <c r="F433" s="183"/>
      <c r="H433" s="226"/>
    </row>
    <row r="434" spans="1:8" ht="15.75" customHeight="1" x14ac:dyDescent="0.2">
      <c r="A434" s="814" t="s">
        <v>982</v>
      </c>
      <c r="B434" s="814"/>
      <c r="C434" s="814"/>
      <c r="D434" s="815" t="s">
        <v>983</v>
      </c>
      <c r="E434" s="815"/>
      <c r="F434" s="815"/>
      <c r="G434" s="816">
        <v>43070</v>
      </c>
      <c r="H434" s="817" t="s">
        <v>774</v>
      </c>
    </row>
    <row r="435" spans="1:8" ht="12.75" customHeight="1" x14ac:dyDescent="0.2">
      <c r="A435" s="814"/>
      <c r="B435" s="814"/>
      <c r="C435" s="814"/>
      <c r="D435" s="818" t="s">
        <v>984</v>
      </c>
      <c r="E435" s="818"/>
      <c r="F435" s="818"/>
      <c r="G435" s="816"/>
      <c r="H435" s="817"/>
    </row>
    <row r="436" spans="1:8" x14ac:dyDescent="0.2">
      <c r="A436" s="228" t="s">
        <v>757</v>
      </c>
      <c r="B436" s="229"/>
      <c r="C436" s="229" t="s">
        <v>10</v>
      </c>
      <c r="D436" s="229" t="s">
        <v>758</v>
      </c>
      <c r="E436" s="229" t="s">
        <v>759</v>
      </c>
      <c r="F436" s="230" t="s">
        <v>760</v>
      </c>
      <c r="G436" s="231" t="s">
        <v>761</v>
      </c>
      <c r="H436" s="232" t="s">
        <v>107</v>
      </c>
    </row>
    <row r="437" spans="1:8" x14ac:dyDescent="0.2">
      <c r="A437" s="210" t="s">
        <v>762</v>
      </c>
      <c r="B437" s="211">
        <v>7258</v>
      </c>
      <c r="C437" s="216" t="s">
        <v>22</v>
      </c>
      <c r="D437" s="212" t="s">
        <v>985</v>
      </c>
      <c r="E437" s="211" t="s">
        <v>32</v>
      </c>
      <c r="F437" s="213">
        <v>795</v>
      </c>
      <c r="G437" s="214">
        <v>0.28000000000000003</v>
      </c>
      <c r="H437" s="215">
        <f>F437*G437</f>
        <v>222.60000000000002</v>
      </c>
    </row>
    <row r="438" spans="1:8" ht="33.75" x14ac:dyDescent="0.2">
      <c r="A438" s="210" t="s">
        <v>769</v>
      </c>
      <c r="B438" s="211">
        <v>87335</v>
      </c>
      <c r="C438" s="216" t="s">
        <v>22</v>
      </c>
      <c r="D438" s="212" t="s">
        <v>986</v>
      </c>
      <c r="E438" s="211" t="s">
        <v>774</v>
      </c>
      <c r="F438" s="213">
        <v>0.28499999999999998</v>
      </c>
      <c r="G438" s="214">
        <v>366.37</v>
      </c>
      <c r="H438" s="215">
        <f>F438*G438</f>
        <v>104.41544999999999</v>
      </c>
    </row>
    <row r="439" spans="1:8" x14ac:dyDescent="0.2">
      <c r="A439" s="210" t="s">
        <v>769</v>
      </c>
      <c r="B439" s="211">
        <v>88309</v>
      </c>
      <c r="C439" s="216" t="s">
        <v>22</v>
      </c>
      <c r="D439" s="212" t="s">
        <v>812</v>
      </c>
      <c r="E439" s="211" t="s">
        <v>771</v>
      </c>
      <c r="F439" s="213">
        <v>7</v>
      </c>
      <c r="G439" s="214">
        <v>17.28</v>
      </c>
      <c r="H439" s="215">
        <f>F439*G439</f>
        <v>120.96000000000001</v>
      </c>
    </row>
    <row r="440" spans="1:8" ht="23.25" customHeight="1" x14ac:dyDescent="0.2">
      <c r="A440" s="210" t="s">
        <v>769</v>
      </c>
      <c r="B440" s="211">
        <v>88316</v>
      </c>
      <c r="C440" s="216" t="s">
        <v>22</v>
      </c>
      <c r="D440" s="212" t="s">
        <v>772</v>
      </c>
      <c r="E440" s="211" t="s">
        <v>771</v>
      </c>
      <c r="F440" s="213">
        <v>7</v>
      </c>
      <c r="G440" s="214">
        <v>14.11</v>
      </c>
      <c r="H440" s="215">
        <f>F440*G440</f>
        <v>98.77</v>
      </c>
    </row>
    <row r="441" spans="1:8" ht="18.75" hidden="1" customHeight="1" x14ac:dyDescent="0.2">
      <c r="A441" s="234"/>
      <c r="B441" s="235"/>
      <c r="C441" s="235"/>
      <c r="D441" s="236"/>
      <c r="E441" s="236"/>
      <c r="F441" s="237"/>
      <c r="G441" s="222"/>
      <c r="H441" s="238">
        <f>SUM(H437:H438)-0.01</f>
        <v>327.00545</v>
      </c>
    </row>
    <row r="442" spans="1:8" hidden="1" x14ac:dyDescent="0.2">
      <c r="A442" s="234"/>
      <c r="B442" s="235"/>
      <c r="C442" s="235"/>
      <c r="D442" s="236"/>
      <c r="E442" s="236"/>
      <c r="F442" s="237"/>
      <c r="G442" s="222"/>
      <c r="H442" s="238">
        <f>SUM(H439:H440)</f>
        <v>219.73000000000002</v>
      </c>
    </row>
    <row r="443" spans="1:8" ht="15.75" customHeight="1" x14ac:dyDescent="0.2">
      <c r="A443" s="239"/>
      <c r="B443" s="240"/>
      <c r="C443" s="240"/>
      <c r="D443" s="240"/>
      <c r="E443" s="240"/>
      <c r="F443" s="221" t="s">
        <v>107</v>
      </c>
      <c r="G443" s="222"/>
      <c r="H443" s="224">
        <f>SUM(H441:H442)</f>
        <v>546.73545000000001</v>
      </c>
    </row>
    <row r="444" spans="1:8" x14ac:dyDescent="0.2">
      <c r="A444" s="225"/>
      <c r="B444" s="183"/>
      <c r="C444" s="183"/>
      <c r="D444" s="183"/>
      <c r="E444" s="183"/>
      <c r="F444" s="183"/>
      <c r="H444" s="226"/>
    </row>
    <row r="445" spans="1:8" ht="33.75" customHeight="1" x14ac:dyDescent="0.2">
      <c r="A445" s="814" t="s">
        <v>2697</v>
      </c>
      <c r="B445" s="814"/>
      <c r="C445" s="814"/>
      <c r="D445" s="831" t="s">
        <v>987</v>
      </c>
      <c r="E445" s="832"/>
      <c r="F445" s="833"/>
      <c r="G445" s="816">
        <v>43070</v>
      </c>
      <c r="H445" s="817" t="s">
        <v>420</v>
      </c>
    </row>
    <row r="446" spans="1:8" ht="12.75" customHeight="1" x14ac:dyDescent="0.2">
      <c r="A446" s="814"/>
      <c r="B446" s="814"/>
      <c r="C446" s="814"/>
      <c r="D446" s="818" t="s">
        <v>988</v>
      </c>
      <c r="E446" s="818"/>
      <c r="F446" s="818"/>
      <c r="G446" s="816"/>
      <c r="H446" s="817"/>
    </row>
    <row r="447" spans="1:8" x14ac:dyDescent="0.2">
      <c r="A447" s="228" t="s">
        <v>757</v>
      </c>
      <c r="B447" s="229"/>
      <c r="C447" s="229" t="s">
        <v>10</v>
      </c>
      <c r="D447" s="229" t="s">
        <v>758</v>
      </c>
      <c r="E447" s="229" t="s">
        <v>759</v>
      </c>
      <c r="F447" s="230" t="s">
        <v>760</v>
      </c>
      <c r="G447" s="231" t="s">
        <v>761</v>
      </c>
      <c r="H447" s="232" t="s">
        <v>107</v>
      </c>
    </row>
    <row r="448" spans="1:8" ht="33.75" x14ac:dyDescent="0.2">
      <c r="A448" s="210" t="s">
        <v>769</v>
      </c>
      <c r="B448" s="211">
        <v>87292</v>
      </c>
      <c r="C448" s="216" t="s">
        <v>22</v>
      </c>
      <c r="D448" s="212" t="s">
        <v>989</v>
      </c>
      <c r="E448" s="211" t="s">
        <v>774</v>
      </c>
      <c r="F448" s="213">
        <v>3.7600000000000001E-2</v>
      </c>
      <c r="G448" s="214">
        <v>370.05</v>
      </c>
      <c r="H448" s="215">
        <f>F448*G448</f>
        <v>13.913880000000001</v>
      </c>
    </row>
    <row r="449" spans="1:8" x14ac:dyDescent="0.2">
      <c r="A449" s="210" t="s">
        <v>769</v>
      </c>
      <c r="B449" s="211">
        <v>88309</v>
      </c>
      <c r="C449" s="216" t="s">
        <v>22</v>
      </c>
      <c r="D449" s="212" t="s">
        <v>812</v>
      </c>
      <c r="E449" s="211" t="s">
        <v>771</v>
      </c>
      <c r="F449" s="213">
        <v>0.47</v>
      </c>
      <c r="G449" s="214">
        <v>17.28</v>
      </c>
      <c r="H449" s="215">
        <f>F449*G449</f>
        <v>8.1216000000000008</v>
      </c>
    </row>
    <row r="450" spans="1:8" x14ac:dyDescent="0.2">
      <c r="A450" s="210" t="s">
        <v>769</v>
      </c>
      <c r="B450" s="211">
        <v>88316</v>
      </c>
      <c r="C450" s="216" t="s">
        <v>22</v>
      </c>
      <c r="D450" s="212" t="s">
        <v>772</v>
      </c>
      <c r="E450" s="211" t="s">
        <v>771</v>
      </c>
      <c r="F450" s="213">
        <v>0.17100000000000001</v>
      </c>
      <c r="G450" s="214">
        <v>14.11</v>
      </c>
      <c r="H450" s="215">
        <f>F450*G450</f>
        <v>2.4128099999999999</v>
      </c>
    </row>
    <row r="451" spans="1:8" ht="24.75" hidden="1" customHeight="1" x14ac:dyDescent="0.2">
      <c r="A451" s="234"/>
      <c r="B451" s="235"/>
      <c r="C451" s="235"/>
      <c r="D451" s="236"/>
      <c r="E451" s="236"/>
      <c r="F451" s="237"/>
      <c r="G451" s="222"/>
      <c r="H451" s="238">
        <f>SUM(H448:H448)-0.01</f>
        <v>13.903880000000001</v>
      </c>
    </row>
    <row r="452" spans="1:8" hidden="1" x14ac:dyDescent="0.2">
      <c r="A452" s="234"/>
      <c r="B452" s="235"/>
      <c r="C452" s="235"/>
      <c r="D452" s="236"/>
      <c r="E452" s="236"/>
      <c r="F452" s="237"/>
      <c r="G452" s="222"/>
      <c r="H452" s="238">
        <f>SUM(H449:H450)</f>
        <v>10.534410000000001</v>
      </c>
    </row>
    <row r="453" spans="1:8" x14ac:dyDescent="0.2">
      <c r="A453" s="239"/>
      <c r="B453" s="240"/>
      <c r="C453" s="240"/>
      <c r="D453" s="240"/>
      <c r="E453" s="240"/>
      <c r="F453" s="221" t="s">
        <v>107</v>
      </c>
      <c r="G453" s="222"/>
      <c r="H453" s="224">
        <f>SUM(H451:H452)</f>
        <v>24.438290000000002</v>
      </c>
    </row>
    <row r="454" spans="1:8" x14ac:dyDescent="0.2">
      <c r="A454" s="225"/>
      <c r="B454" s="183"/>
      <c r="C454" s="183"/>
      <c r="D454" s="183"/>
      <c r="E454" s="183"/>
      <c r="F454" s="183"/>
      <c r="H454" s="226"/>
    </row>
    <row r="455" spans="1:8" ht="35.25" customHeight="1" x14ac:dyDescent="0.2">
      <c r="A455" s="814" t="s">
        <v>2698</v>
      </c>
      <c r="B455" s="814"/>
      <c r="C455" s="814"/>
      <c r="D455" s="815" t="s">
        <v>990</v>
      </c>
      <c r="E455" s="815"/>
      <c r="F455" s="815"/>
      <c r="G455" s="816">
        <v>43070</v>
      </c>
      <c r="H455" s="817" t="s">
        <v>420</v>
      </c>
    </row>
    <row r="456" spans="1:8" ht="24.75" customHeight="1" x14ac:dyDescent="0.2">
      <c r="A456" s="814"/>
      <c r="B456" s="814"/>
      <c r="C456" s="814"/>
      <c r="D456" s="818" t="s">
        <v>991</v>
      </c>
      <c r="E456" s="818"/>
      <c r="F456" s="818"/>
      <c r="G456" s="816"/>
      <c r="H456" s="817"/>
    </row>
    <row r="457" spans="1:8" x14ac:dyDescent="0.2">
      <c r="A457" s="228" t="s">
        <v>757</v>
      </c>
      <c r="B457" s="229"/>
      <c r="C457" s="229" t="s">
        <v>10</v>
      </c>
      <c r="D457" s="229" t="s">
        <v>758</v>
      </c>
      <c r="E457" s="229" t="s">
        <v>759</v>
      </c>
      <c r="F457" s="230" t="s">
        <v>760</v>
      </c>
      <c r="G457" s="231" t="s">
        <v>761</v>
      </c>
      <c r="H457" s="232" t="s">
        <v>107</v>
      </c>
    </row>
    <row r="458" spans="1:8" x14ac:dyDescent="0.2">
      <c r="A458" s="210" t="s">
        <v>762</v>
      </c>
      <c r="B458" s="211">
        <v>11115</v>
      </c>
      <c r="C458" s="216" t="s">
        <v>22</v>
      </c>
      <c r="D458" s="212" t="s">
        <v>992</v>
      </c>
      <c r="E458" s="211" t="s">
        <v>764</v>
      </c>
      <c r="F458" s="213">
        <f>0.15*1.16</f>
        <v>0.17399999999999999</v>
      </c>
      <c r="G458" s="214">
        <v>7.16</v>
      </c>
      <c r="H458" s="215">
        <f>F458*G458</f>
        <v>1.2458399999999998</v>
      </c>
    </row>
    <row r="459" spans="1:8" x14ac:dyDescent="0.2">
      <c r="A459" s="210" t="s">
        <v>769</v>
      </c>
      <c r="B459" s="211">
        <v>88309</v>
      </c>
      <c r="C459" s="216" t="s">
        <v>22</v>
      </c>
      <c r="D459" s="212" t="s">
        <v>812</v>
      </c>
      <c r="E459" s="211" t="s">
        <v>771</v>
      </c>
      <c r="F459" s="213">
        <v>0.47</v>
      </c>
      <c r="G459" s="214">
        <v>17.28</v>
      </c>
      <c r="H459" s="215">
        <f>F459*G459</f>
        <v>8.1216000000000008</v>
      </c>
    </row>
    <row r="460" spans="1:8" x14ac:dyDescent="0.2">
      <c r="A460" s="210" t="s">
        <v>769</v>
      </c>
      <c r="B460" s="211">
        <v>88316</v>
      </c>
      <c r="C460" s="216" t="s">
        <v>22</v>
      </c>
      <c r="D460" s="212" t="s">
        <v>772</v>
      </c>
      <c r="E460" s="211" t="s">
        <v>771</v>
      </c>
      <c r="F460" s="213">
        <v>0.17100000000000001</v>
      </c>
      <c r="G460" s="214">
        <v>14.11</v>
      </c>
      <c r="H460" s="215">
        <f>F460*G460</f>
        <v>2.4128099999999999</v>
      </c>
    </row>
    <row r="461" spans="1:8" ht="24.75" hidden="1" customHeight="1" x14ac:dyDescent="0.2">
      <c r="A461" s="234"/>
      <c r="B461" s="235"/>
      <c r="C461" s="235"/>
      <c r="D461" s="236" t="s">
        <v>2610</v>
      </c>
      <c r="E461" s="236"/>
      <c r="F461" s="237"/>
      <c r="G461" s="222"/>
      <c r="H461" s="238">
        <f>SUM(H458:H458)</f>
        <v>1.2458399999999998</v>
      </c>
    </row>
    <row r="462" spans="1:8" hidden="1" x14ac:dyDescent="0.2">
      <c r="A462" s="234"/>
      <c r="B462" s="235"/>
      <c r="C462" s="235"/>
      <c r="D462" s="236"/>
      <c r="E462" s="236"/>
      <c r="F462" s="237"/>
      <c r="G462" s="222"/>
      <c r="H462" s="238">
        <f>SUM(H459:H460)</f>
        <v>10.534410000000001</v>
      </c>
    </row>
    <row r="463" spans="1:8" ht="24" x14ac:dyDescent="0.2">
      <c r="A463" s="239"/>
      <c r="B463" s="240"/>
      <c r="C463" s="240"/>
      <c r="D463" s="236" t="s">
        <v>2610</v>
      </c>
      <c r="E463" s="240"/>
      <c r="F463" s="221" t="s">
        <v>107</v>
      </c>
      <c r="G463" s="222"/>
      <c r="H463" s="224">
        <f>SUM(H461:H462)</f>
        <v>11.780250000000001</v>
      </c>
    </row>
    <row r="464" spans="1:8" ht="16.5" customHeight="1" x14ac:dyDescent="0.2">
      <c r="A464" s="225"/>
      <c r="B464" s="183"/>
      <c r="C464" s="183"/>
      <c r="D464" s="183"/>
      <c r="E464" s="183"/>
      <c r="F464" s="183"/>
      <c r="H464" s="226"/>
    </row>
    <row r="465" spans="1:9" ht="40.5" customHeight="1" x14ac:dyDescent="0.2">
      <c r="A465" s="814" t="s">
        <v>2699</v>
      </c>
      <c r="B465" s="814"/>
      <c r="C465" s="814"/>
      <c r="D465" s="815" t="s">
        <v>993</v>
      </c>
      <c r="E465" s="815"/>
      <c r="F465" s="815"/>
      <c r="G465" s="816">
        <v>43070</v>
      </c>
      <c r="H465" s="817" t="s">
        <v>420</v>
      </c>
    </row>
    <row r="466" spans="1:9" ht="27.75" customHeight="1" x14ac:dyDescent="0.2">
      <c r="A466" s="814"/>
      <c r="B466" s="814"/>
      <c r="C466" s="814"/>
      <c r="D466" s="818" t="s">
        <v>991</v>
      </c>
      <c r="E466" s="818"/>
      <c r="F466" s="818"/>
      <c r="G466" s="816"/>
      <c r="H466" s="817"/>
    </row>
    <row r="467" spans="1:9" x14ac:dyDescent="0.2">
      <c r="A467" s="228" t="s">
        <v>757</v>
      </c>
      <c r="B467" s="229"/>
      <c r="C467" s="229" t="s">
        <v>10</v>
      </c>
      <c r="D467" s="229" t="s">
        <v>758</v>
      </c>
      <c r="E467" s="229" t="s">
        <v>759</v>
      </c>
      <c r="F467" s="230" t="s">
        <v>760</v>
      </c>
      <c r="G467" s="231" t="s">
        <v>761</v>
      </c>
      <c r="H467" s="232" t="s">
        <v>107</v>
      </c>
    </row>
    <row r="468" spans="1:9" ht="22.5" x14ac:dyDescent="0.2">
      <c r="A468" s="210" t="s">
        <v>762</v>
      </c>
      <c r="B468" s="211">
        <v>12627</v>
      </c>
      <c r="C468" s="216" t="s">
        <v>22</v>
      </c>
      <c r="D468" s="212" t="s">
        <v>994</v>
      </c>
      <c r="E468" s="211" t="s">
        <v>32</v>
      </c>
      <c r="F468" s="213">
        <f>0.15*8.333</f>
        <v>1.2499499999999999</v>
      </c>
      <c r="G468" s="214">
        <v>0.32</v>
      </c>
      <c r="H468" s="215">
        <f>F468*G468</f>
        <v>0.39998399999999995</v>
      </c>
    </row>
    <row r="469" spans="1:9" x14ac:dyDescent="0.2">
      <c r="A469" s="210" t="s">
        <v>769</v>
      </c>
      <c r="B469" s="211">
        <v>88239</v>
      </c>
      <c r="C469" s="216" t="s">
        <v>22</v>
      </c>
      <c r="D469" s="212" t="s">
        <v>995</v>
      </c>
      <c r="E469" s="211" t="s">
        <v>771</v>
      </c>
      <c r="F469" s="213">
        <f>0.5*0.47</f>
        <v>0.23499999999999999</v>
      </c>
      <c r="G469" s="214">
        <v>14.05</v>
      </c>
      <c r="H469" s="215">
        <f>F469*G469</f>
        <v>3.3017500000000002</v>
      </c>
    </row>
    <row r="470" spans="1:9" x14ac:dyDescent="0.2">
      <c r="A470" s="210" t="s">
        <v>769</v>
      </c>
      <c r="B470" s="211">
        <v>88262</v>
      </c>
      <c r="C470" s="216" t="s">
        <v>22</v>
      </c>
      <c r="D470" s="212" t="s">
        <v>770</v>
      </c>
      <c r="E470" s="211" t="s">
        <v>771</v>
      </c>
      <c r="F470" s="213">
        <f>0.5*0.171</f>
        <v>8.5500000000000007E-2</v>
      </c>
      <c r="G470" s="214">
        <v>17.18</v>
      </c>
      <c r="H470" s="215">
        <f>F470*G470</f>
        <v>1.46889</v>
      </c>
    </row>
    <row r="471" spans="1:9" ht="15.75" hidden="1" customHeight="1" x14ac:dyDescent="0.2">
      <c r="A471" s="234"/>
      <c r="B471" s="235"/>
      <c r="C471" s="235"/>
      <c r="D471" s="236"/>
      <c r="E471" s="236"/>
      <c r="F471" s="237"/>
      <c r="G471" s="222"/>
      <c r="H471" s="238">
        <f>SUM(H468:H468)</f>
        <v>0.39998399999999995</v>
      </c>
    </row>
    <row r="472" spans="1:9" ht="15.75" hidden="1" customHeight="1" x14ac:dyDescent="0.2">
      <c r="A472" s="234"/>
      <c r="B472" s="235"/>
      <c r="C472" s="235"/>
      <c r="D472" s="236"/>
      <c r="E472" s="236"/>
      <c r="F472" s="237"/>
      <c r="G472" s="222"/>
      <c r="H472" s="238">
        <f>SUM(H469:H470)</f>
        <v>4.7706400000000002</v>
      </c>
    </row>
    <row r="473" spans="1:9" x14ac:dyDescent="0.2">
      <c r="A473" s="239"/>
      <c r="B473" s="240"/>
      <c r="C473" s="240"/>
      <c r="D473" s="240"/>
      <c r="E473" s="240"/>
      <c r="F473" s="221" t="s">
        <v>107</v>
      </c>
      <c r="G473" s="222"/>
      <c r="H473" s="224">
        <f>SUM(H471:H472)</f>
        <v>5.1706240000000001</v>
      </c>
      <c r="I473" s="256"/>
    </row>
    <row r="474" spans="1:9" x14ac:dyDescent="0.2">
      <c r="A474" s="225"/>
      <c r="B474" s="183"/>
      <c r="C474" s="183"/>
      <c r="D474" s="183"/>
      <c r="E474" s="183"/>
      <c r="F474" s="183"/>
      <c r="H474" s="226"/>
    </row>
    <row r="475" spans="1:9" ht="34.5" customHeight="1" x14ac:dyDescent="0.2">
      <c r="A475" s="814" t="s">
        <v>2700</v>
      </c>
      <c r="B475" s="814"/>
      <c r="C475" s="814"/>
      <c r="D475" s="815" t="s">
        <v>996</v>
      </c>
      <c r="E475" s="815"/>
      <c r="F475" s="815"/>
      <c r="G475" s="816">
        <v>43070</v>
      </c>
      <c r="H475" s="817" t="s">
        <v>420</v>
      </c>
    </row>
    <row r="476" spans="1:9" ht="33.75" customHeight="1" x14ac:dyDescent="0.2">
      <c r="A476" s="814"/>
      <c r="B476" s="814"/>
      <c r="C476" s="814"/>
      <c r="D476" s="818" t="s">
        <v>997</v>
      </c>
      <c r="E476" s="818"/>
      <c r="F476" s="818"/>
      <c r="G476" s="816"/>
      <c r="H476" s="817"/>
    </row>
    <row r="477" spans="1:9" x14ac:dyDescent="0.2">
      <c r="A477" s="228" t="s">
        <v>757</v>
      </c>
      <c r="B477" s="229"/>
      <c r="C477" s="229" t="s">
        <v>10</v>
      </c>
      <c r="D477" s="229" t="s">
        <v>758</v>
      </c>
      <c r="E477" s="229" t="s">
        <v>759</v>
      </c>
      <c r="F477" s="230" t="s">
        <v>760</v>
      </c>
      <c r="G477" s="231" t="s">
        <v>761</v>
      </c>
      <c r="H477" s="232" t="s">
        <v>107</v>
      </c>
    </row>
    <row r="478" spans="1:9" ht="22.5" x14ac:dyDescent="0.2">
      <c r="A478" s="210" t="s">
        <v>762</v>
      </c>
      <c r="B478" s="211">
        <v>7183</v>
      </c>
      <c r="C478" s="216" t="s">
        <v>22</v>
      </c>
      <c r="D478" s="212" t="s">
        <v>998</v>
      </c>
      <c r="E478" s="211" t="s">
        <v>32</v>
      </c>
      <c r="F478" s="213">
        <f>0.1*17.749</f>
        <v>1.7748999999999999</v>
      </c>
      <c r="G478" s="214">
        <v>1.88</v>
      </c>
      <c r="H478" s="215">
        <f>F478*G478</f>
        <v>3.3368119999999997</v>
      </c>
    </row>
    <row r="479" spans="1:9" x14ac:dyDescent="0.2">
      <c r="A479" s="210" t="s">
        <v>769</v>
      </c>
      <c r="B479" s="211">
        <v>88316</v>
      </c>
      <c r="C479" s="216" t="s">
        <v>22</v>
      </c>
      <c r="D479" s="212" t="s">
        <v>772</v>
      </c>
      <c r="E479" s="211" t="s">
        <v>771</v>
      </c>
      <c r="F479" s="213">
        <v>0.253</v>
      </c>
      <c r="G479" s="214">
        <v>14.11</v>
      </c>
      <c r="H479" s="215">
        <f>F479*G479</f>
        <v>3.5698300000000001</v>
      </c>
    </row>
    <row r="480" spans="1:9" ht="28.5" customHeight="1" x14ac:dyDescent="0.2">
      <c r="A480" s="210" t="s">
        <v>769</v>
      </c>
      <c r="B480" s="211">
        <v>88323</v>
      </c>
      <c r="C480" s="216" t="s">
        <v>22</v>
      </c>
      <c r="D480" s="212" t="s">
        <v>999</v>
      </c>
      <c r="E480" s="211" t="s">
        <v>771</v>
      </c>
      <c r="F480" s="213">
        <v>8.2000000000000003E-2</v>
      </c>
      <c r="G480" s="214">
        <v>15.46</v>
      </c>
      <c r="H480" s="215">
        <f>F480*G480</f>
        <v>1.2677200000000002</v>
      </c>
    </row>
    <row r="481" spans="1:9" ht="34.5" hidden="1" customHeight="1" x14ac:dyDescent="0.2">
      <c r="A481" s="234"/>
      <c r="B481" s="235"/>
      <c r="C481" s="235"/>
      <c r="D481" s="236"/>
      <c r="E481" s="236"/>
      <c r="F481" s="237"/>
      <c r="G481" s="222"/>
      <c r="H481" s="238">
        <f>SUM(H478:H478)</f>
        <v>3.3368119999999997</v>
      </c>
    </row>
    <row r="482" spans="1:9" hidden="1" x14ac:dyDescent="0.2">
      <c r="A482" s="234"/>
      <c r="B482" s="235"/>
      <c r="C482" s="235"/>
      <c r="D482" s="236"/>
      <c r="E482" s="236"/>
      <c r="F482" s="237"/>
      <c r="G482" s="222"/>
      <c r="H482" s="238">
        <f>SUM(H479:H480)</f>
        <v>4.8375500000000002</v>
      </c>
    </row>
    <row r="483" spans="1:9" x14ac:dyDescent="0.2">
      <c r="A483" s="239"/>
      <c r="B483" s="240"/>
      <c r="C483" s="240"/>
      <c r="D483" s="240"/>
      <c r="E483" s="240"/>
      <c r="F483" s="221" t="s">
        <v>107</v>
      </c>
      <c r="G483" s="222"/>
      <c r="H483" s="224">
        <f>SUM(H481:H482)</f>
        <v>8.1743620000000004</v>
      </c>
      <c r="I483" s="256"/>
    </row>
    <row r="484" spans="1:9" x14ac:dyDescent="0.2">
      <c r="A484" s="225"/>
      <c r="B484" s="183"/>
      <c r="C484" s="183"/>
      <c r="D484" s="183"/>
      <c r="E484" s="183"/>
      <c r="F484" s="183"/>
      <c r="H484" s="226"/>
    </row>
    <row r="485" spans="1:9" ht="15.75" customHeight="1" x14ac:dyDescent="0.2">
      <c r="A485" s="814" t="s">
        <v>2701</v>
      </c>
      <c r="B485" s="814"/>
      <c r="C485" s="814"/>
      <c r="D485" s="815" t="s">
        <v>1000</v>
      </c>
      <c r="E485" s="815"/>
      <c r="F485" s="815"/>
      <c r="G485" s="816">
        <v>43070</v>
      </c>
      <c r="H485" s="817" t="s">
        <v>420</v>
      </c>
    </row>
    <row r="486" spans="1:9" ht="27" customHeight="1" x14ac:dyDescent="0.2">
      <c r="A486" s="814"/>
      <c r="B486" s="814"/>
      <c r="C486" s="814"/>
      <c r="D486" s="818" t="s">
        <v>1001</v>
      </c>
      <c r="E486" s="818"/>
      <c r="F486" s="818"/>
      <c r="G486" s="816"/>
      <c r="H486" s="817"/>
    </row>
    <row r="487" spans="1:9" x14ac:dyDescent="0.2">
      <c r="A487" s="228" t="s">
        <v>757</v>
      </c>
      <c r="B487" s="229"/>
      <c r="C487" s="229" t="s">
        <v>10</v>
      </c>
      <c r="D487" s="229" t="s">
        <v>758</v>
      </c>
      <c r="E487" s="229" t="s">
        <v>759</v>
      </c>
      <c r="F487" s="230" t="s">
        <v>760</v>
      </c>
      <c r="G487" s="231" t="s">
        <v>761</v>
      </c>
      <c r="H487" s="232" t="s">
        <v>107</v>
      </c>
    </row>
    <row r="488" spans="1:9" x14ac:dyDescent="0.2">
      <c r="A488" s="210" t="s">
        <v>762</v>
      </c>
      <c r="B488" s="211">
        <v>7245</v>
      </c>
      <c r="C488" s="216" t="s">
        <v>22</v>
      </c>
      <c r="D488" s="212" t="s">
        <v>1002</v>
      </c>
      <c r="E488" s="211" t="s">
        <v>32</v>
      </c>
      <c r="F488" s="213">
        <f>0.25*17.749</f>
        <v>4.4372499999999997</v>
      </c>
      <c r="G488" s="214">
        <v>30.6</v>
      </c>
      <c r="H488" s="215">
        <f>F488*G488</f>
        <v>135.77985000000001</v>
      </c>
    </row>
    <row r="489" spans="1:9" x14ac:dyDescent="0.2">
      <c r="A489" s="210" t="s">
        <v>769</v>
      </c>
      <c r="B489" s="211">
        <v>88316</v>
      </c>
      <c r="C489" s="216" t="s">
        <v>22</v>
      </c>
      <c r="D489" s="212" t="s">
        <v>772</v>
      </c>
      <c r="E489" s="211" t="s">
        <v>771</v>
      </c>
      <c r="F489" s="213">
        <v>0.253</v>
      </c>
      <c r="G489" s="214">
        <v>14.11</v>
      </c>
      <c r="H489" s="215">
        <f>F489*G489</f>
        <v>3.5698300000000001</v>
      </c>
    </row>
    <row r="490" spans="1:9" x14ac:dyDescent="0.2">
      <c r="A490" s="210" t="s">
        <v>769</v>
      </c>
      <c r="B490" s="211">
        <v>88323</v>
      </c>
      <c r="C490" s="216" t="s">
        <v>22</v>
      </c>
      <c r="D490" s="212" t="s">
        <v>999</v>
      </c>
      <c r="E490" s="211" t="s">
        <v>771</v>
      </c>
      <c r="F490" s="213">
        <v>8.2000000000000003E-2</v>
      </c>
      <c r="G490" s="214">
        <v>15.46</v>
      </c>
      <c r="H490" s="215">
        <f>F490*G490</f>
        <v>1.2677200000000002</v>
      </c>
    </row>
    <row r="491" spans="1:9" ht="15.75" hidden="1" customHeight="1" x14ac:dyDescent="0.2">
      <c r="A491" s="234"/>
      <c r="B491" s="235"/>
      <c r="C491" s="235"/>
      <c r="D491" s="236"/>
      <c r="E491" s="236"/>
      <c r="F491" s="237"/>
      <c r="G491" s="222"/>
      <c r="H491" s="238">
        <f>SUM(H488:H488)</f>
        <v>135.77985000000001</v>
      </c>
    </row>
    <row r="492" spans="1:9" ht="12" hidden="1" customHeight="1" x14ac:dyDescent="0.2">
      <c r="A492" s="234"/>
      <c r="B492" s="235"/>
      <c r="C492" s="235"/>
      <c r="D492" s="236"/>
      <c r="E492" s="236"/>
      <c r="F492" s="237"/>
      <c r="G492" s="222"/>
      <c r="H492" s="238">
        <f>SUM(H489:H490)</f>
        <v>4.8375500000000002</v>
      </c>
    </row>
    <row r="493" spans="1:9" x14ac:dyDescent="0.2">
      <c r="A493" s="239"/>
      <c r="B493" s="240"/>
      <c r="C493" s="240"/>
      <c r="D493" s="240"/>
      <c r="E493" s="240"/>
      <c r="F493" s="221" t="s">
        <v>107</v>
      </c>
      <c r="G493" s="222"/>
      <c r="H493" s="224">
        <f>SUM(H491:H492)</f>
        <v>140.6174</v>
      </c>
    </row>
    <row r="494" spans="1:9" x14ac:dyDescent="0.2">
      <c r="A494" s="225"/>
      <c r="B494" s="183"/>
      <c r="C494" s="183"/>
      <c r="D494" s="183"/>
      <c r="E494" s="183"/>
      <c r="F494" s="183"/>
      <c r="H494" s="226"/>
    </row>
    <row r="495" spans="1:9" ht="15.75" customHeight="1" x14ac:dyDescent="0.2">
      <c r="A495" s="814" t="s">
        <v>2863</v>
      </c>
      <c r="B495" s="814"/>
      <c r="C495" s="814"/>
      <c r="D495" s="815" t="s">
        <v>1003</v>
      </c>
      <c r="E495" s="815"/>
      <c r="F495" s="815"/>
      <c r="G495" s="816">
        <v>43070</v>
      </c>
      <c r="H495" s="817" t="s">
        <v>764</v>
      </c>
    </row>
    <row r="496" spans="1:9" ht="40.5" customHeight="1" x14ac:dyDescent="0.2">
      <c r="A496" s="814"/>
      <c r="B496" s="814"/>
      <c r="C496" s="814"/>
      <c r="D496" s="818" t="s">
        <v>1004</v>
      </c>
      <c r="E496" s="818"/>
      <c r="F496" s="818"/>
      <c r="G496" s="816"/>
      <c r="H496" s="817"/>
    </row>
    <row r="497" spans="1:9" x14ac:dyDescent="0.2">
      <c r="A497" s="228" t="s">
        <v>757</v>
      </c>
      <c r="B497" s="229"/>
      <c r="C497" s="229" t="s">
        <v>10</v>
      </c>
      <c r="D497" s="229" t="s">
        <v>758</v>
      </c>
      <c r="E497" s="229" t="s">
        <v>759</v>
      </c>
      <c r="F497" s="230" t="s">
        <v>760</v>
      </c>
      <c r="G497" s="231" t="s">
        <v>761</v>
      </c>
      <c r="H497" s="232" t="s">
        <v>107</v>
      </c>
    </row>
    <row r="498" spans="1:9" ht="22.5" x14ac:dyDescent="0.2">
      <c r="A498" s="210" t="s">
        <v>762</v>
      </c>
      <c r="B498" s="211">
        <v>40866</v>
      </c>
      <c r="C498" s="216" t="s">
        <v>22</v>
      </c>
      <c r="D498" s="212" t="s">
        <v>1005</v>
      </c>
      <c r="E498" s="211" t="s">
        <v>823</v>
      </c>
      <c r="F498" s="213">
        <v>3</v>
      </c>
      <c r="G498" s="214">
        <v>8.76</v>
      </c>
      <c r="H498" s="215">
        <f>F498*G498</f>
        <v>26.28</v>
      </c>
    </row>
    <row r="499" spans="1:9" ht="33.75" x14ac:dyDescent="0.2">
      <c r="A499" s="210" t="s">
        <v>769</v>
      </c>
      <c r="B499" s="211">
        <v>87337</v>
      </c>
      <c r="C499" s="216" t="s">
        <v>22</v>
      </c>
      <c r="D499" s="212" t="s">
        <v>1006</v>
      </c>
      <c r="E499" s="211" t="s">
        <v>774</v>
      </c>
      <c r="F499" s="213">
        <v>1.17E-2</v>
      </c>
      <c r="G499" s="214">
        <v>347.29</v>
      </c>
      <c r="H499" s="215">
        <f>F499*G499</f>
        <v>4.0632930000000007</v>
      </c>
    </row>
    <row r="500" spans="1:9" x14ac:dyDescent="0.2">
      <c r="A500" s="210" t="s">
        <v>769</v>
      </c>
      <c r="B500" s="211">
        <v>88316</v>
      </c>
      <c r="C500" s="216" t="s">
        <v>22</v>
      </c>
      <c r="D500" s="212" t="s">
        <v>772</v>
      </c>
      <c r="E500" s="211" t="s">
        <v>771</v>
      </c>
      <c r="F500" s="213">
        <v>0.20899999999999999</v>
      </c>
      <c r="G500" s="214">
        <v>14.11</v>
      </c>
      <c r="H500" s="215">
        <f>F500*G500</f>
        <v>2.9489899999999998</v>
      </c>
    </row>
    <row r="501" spans="1:9" x14ac:dyDescent="0.2">
      <c r="A501" s="210" t="s">
        <v>769</v>
      </c>
      <c r="B501" s="211">
        <v>88323</v>
      </c>
      <c r="C501" s="216" t="s">
        <v>22</v>
      </c>
      <c r="D501" s="212" t="s">
        <v>999</v>
      </c>
      <c r="E501" s="211" t="s">
        <v>771</v>
      </c>
      <c r="F501" s="213">
        <v>0.16400000000000001</v>
      </c>
      <c r="G501" s="214">
        <v>15.46</v>
      </c>
      <c r="H501" s="215">
        <f>F501*G501</f>
        <v>2.5354400000000004</v>
      </c>
    </row>
    <row r="502" spans="1:9" hidden="1" x14ac:dyDescent="0.2">
      <c r="A502" s="234"/>
      <c r="B502" s="235"/>
      <c r="C502" s="235"/>
      <c r="D502" s="236"/>
      <c r="E502" s="236"/>
      <c r="F502" s="237"/>
      <c r="G502" s="222"/>
      <c r="H502" s="238">
        <f>SUM(H498:H499)</f>
        <v>30.343293000000003</v>
      </c>
    </row>
    <row r="503" spans="1:9" hidden="1" x14ac:dyDescent="0.2">
      <c r="A503" s="234"/>
      <c r="B503" s="235"/>
      <c r="C503" s="235"/>
      <c r="D503" s="236"/>
      <c r="E503" s="236"/>
      <c r="F503" s="237"/>
      <c r="G503" s="222"/>
      <c r="H503" s="238">
        <f>SUM(H500:H501)</f>
        <v>5.4844299999999997</v>
      </c>
    </row>
    <row r="504" spans="1:9" x14ac:dyDescent="0.2">
      <c r="A504" s="239"/>
      <c r="B504" s="240"/>
      <c r="C504" s="240"/>
      <c r="D504" s="240"/>
      <c r="E504" s="240"/>
      <c r="F504" s="221" t="s">
        <v>107</v>
      </c>
      <c r="G504" s="222"/>
      <c r="H504" s="224">
        <f>SUM(H502:H503)</f>
        <v>35.827723000000006</v>
      </c>
      <c r="I504" s="256"/>
    </row>
    <row r="505" spans="1:9" x14ac:dyDescent="0.2">
      <c r="A505" s="225"/>
      <c r="B505" s="183"/>
      <c r="C505" s="183"/>
      <c r="D505" s="183"/>
      <c r="E505" s="183"/>
      <c r="F505" s="183"/>
      <c r="H505" s="226"/>
    </row>
    <row r="506" spans="1:9" ht="20.25" customHeight="1" x14ac:dyDescent="0.2">
      <c r="A506" s="814" t="s">
        <v>2702</v>
      </c>
      <c r="B506" s="814"/>
      <c r="C506" s="814"/>
      <c r="D506" s="815" t="s">
        <v>1007</v>
      </c>
      <c r="E506" s="815"/>
      <c r="F506" s="815"/>
      <c r="G506" s="816">
        <v>43070</v>
      </c>
      <c r="H506" s="817" t="s">
        <v>764</v>
      </c>
    </row>
    <row r="507" spans="1:9" ht="26.25" customHeight="1" x14ac:dyDescent="0.2">
      <c r="A507" s="814"/>
      <c r="B507" s="814"/>
      <c r="C507" s="814"/>
      <c r="D507" s="818" t="s">
        <v>2703</v>
      </c>
      <c r="E507" s="818"/>
      <c r="F507" s="818"/>
      <c r="G507" s="816"/>
      <c r="H507" s="817"/>
    </row>
    <row r="508" spans="1:9" ht="24.75" customHeight="1" x14ac:dyDescent="0.2">
      <c r="A508" s="228" t="s">
        <v>757</v>
      </c>
      <c r="B508" s="229"/>
      <c r="C508" s="229" t="s">
        <v>10</v>
      </c>
      <c r="D508" s="229" t="s">
        <v>758</v>
      </c>
      <c r="E508" s="229" t="s">
        <v>759</v>
      </c>
      <c r="F508" s="230" t="s">
        <v>760</v>
      </c>
      <c r="G508" s="231" t="s">
        <v>761</v>
      </c>
      <c r="H508" s="232" t="s">
        <v>107</v>
      </c>
    </row>
    <row r="509" spans="1:9" x14ac:dyDescent="0.2">
      <c r="A509" s="210" t="s">
        <v>762</v>
      </c>
      <c r="B509" s="211">
        <v>40304</v>
      </c>
      <c r="C509" s="216" t="s">
        <v>22</v>
      </c>
      <c r="D509" s="212" t="s">
        <v>1008</v>
      </c>
      <c r="E509" s="211" t="s">
        <v>768</v>
      </c>
      <c r="F509" s="213">
        <v>0.01</v>
      </c>
      <c r="G509" s="214">
        <v>11.67</v>
      </c>
      <c r="H509" s="215">
        <f t="shared" ref="H509:H518" si="12">F509*G509</f>
        <v>0.1167</v>
      </c>
    </row>
    <row r="510" spans="1:9" x14ac:dyDescent="0.2">
      <c r="A510" s="210" t="s">
        <v>762</v>
      </c>
      <c r="B510" s="211">
        <v>337</v>
      </c>
      <c r="C510" s="216" t="s">
        <v>22</v>
      </c>
      <c r="D510" s="212" t="s">
        <v>1009</v>
      </c>
      <c r="E510" s="211" t="s">
        <v>768</v>
      </c>
      <c r="F510" s="213">
        <v>7.8E-2</v>
      </c>
      <c r="G510" s="214">
        <v>8.6</v>
      </c>
      <c r="H510" s="215">
        <f t="shared" si="12"/>
        <v>0.67079999999999995</v>
      </c>
    </row>
    <row r="511" spans="1:9" ht="22.5" x14ac:dyDescent="0.2">
      <c r="A511" s="210" t="s">
        <v>762</v>
      </c>
      <c r="B511" s="211">
        <v>367</v>
      </c>
      <c r="C511" s="216" t="s">
        <v>22</v>
      </c>
      <c r="D511" s="212" t="s">
        <v>1010</v>
      </c>
      <c r="E511" s="211" t="s">
        <v>774</v>
      </c>
      <c r="F511" s="213">
        <v>1E-3</v>
      </c>
      <c r="G511" s="214">
        <v>62.5</v>
      </c>
      <c r="H511" s="215">
        <f t="shared" si="12"/>
        <v>6.25E-2</v>
      </c>
    </row>
    <row r="512" spans="1:9" x14ac:dyDescent="0.2">
      <c r="A512" s="210" t="s">
        <v>762</v>
      </c>
      <c r="B512" s="211">
        <v>1379</v>
      </c>
      <c r="C512" s="216" t="s">
        <v>22</v>
      </c>
      <c r="D512" s="212" t="s">
        <v>877</v>
      </c>
      <c r="E512" s="211" t="s">
        <v>768</v>
      </c>
      <c r="F512" s="213">
        <v>5</v>
      </c>
      <c r="G512" s="214">
        <v>0.4</v>
      </c>
      <c r="H512" s="215">
        <f t="shared" si="12"/>
        <v>2</v>
      </c>
    </row>
    <row r="513" spans="1:19" x14ac:dyDescent="0.2">
      <c r="A513" s="210" t="s">
        <v>762</v>
      </c>
      <c r="B513" s="211">
        <v>4721</v>
      </c>
      <c r="C513" s="216" t="s">
        <v>22</v>
      </c>
      <c r="D513" s="212" t="s">
        <v>1011</v>
      </c>
      <c r="E513" s="211" t="s">
        <v>774</v>
      </c>
      <c r="F513" s="213">
        <v>1.2999999999999999E-2</v>
      </c>
      <c r="G513" s="214">
        <v>55.38</v>
      </c>
      <c r="H513" s="215">
        <f t="shared" si="12"/>
        <v>0.71994000000000002</v>
      </c>
    </row>
    <row r="514" spans="1:19" x14ac:dyDescent="0.2">
      <c r="A514" s="210" t="s">
        <v>762</v>
      </c>
      <c r="B514" s="211">
        <v>10567</v>
      </c>
      <c r="C514" s="216" t="s">
        <v>22</v>
      </c>
      <c r="D514" s="212" t="s">
        <v>1012</v>
      </c>
      <c r="E514" s="211" t="s">
        <v>764</v>
      </c>
      <c r="F514" s="213">
        <v>3.5000000000000003E-2</v>
      </c>
      <c r="G514" s="214">
        <v>5.0199999999999996</v>
      </c>
      <c r="H514" s="215">
        <f t="shared" si="12"/>
        <v>0.1757</v>
      </c>
    </row>
    <row r="515" spans="1:19" x14ac:dyDescent="0.2">
      <c r="A515" s="210" t="s">
        <v>762</v>
      </c>
      <c r="B515" s="211">
        <v>33</v>
      </c>
      <c r="C515" s="216" t="s">
        <v>22</v>
      </c>
      <c r="D515" s="212" t="s">
        <v>1013</v>
      </c>
      <c r="E515" s="211" t="s">
        <v>768</v>
      </c>
      <c r="F515" s="690">
        <v>1</v>
      </c>
      <c r="G515" s="214">
        <v>4.7699999999999996</v>
      </c>
      <c r="H515" s="215">
        <f t="shared" si="12"/>
        <v>4.7699999999999996</v>
      </c>
    </row>
    <row r="516" spans="1:19" ht="12.75" customHeight="1" x14ac:dyDescent="0.2">
      <c r="A516" s="210" t="s">
        <v>769</v>
      </c>
      <c r="B516" s="211">
        <v>88262</v>
      </c>
      <c r="C516" s="216" t="s">
        <v>22</v>
      </c>
      <c r="D516" s="212" t="s">
        <v>770</v>
      </c>
      <c r="E516" s="211" t="s">
        <v>771</v>
      </c>
      <c r="F516" s="213">
        <v>0.2</v>
      </c>
      <c r="G516" s="214">
        <v>17.18</v>
      </c>
      <c r="H516" s="215">
        <f t="shared" si="12"/>
        <v>3.4359999999999999</v>
      </c>
    </row>
    <row r="517" spans="1:19" x14ac:dyDescent="0.2">
      <c r="A517" s="210" t="s">
        <v>769</v>
      </c>
      <c r="B517" s="211">
        <v>88309</v>
      </c>
      <c r="C517" s="216" t="s">
        <v>22</v>
      </c>
      <c r="D517" s="212" t="s">
        <v>812</v>
      </c>
      <c r="E517" s="211" t="s">
        <v>771</v>
      </c>
      <c r="F517" s="213">
        <v>0.4</v>
      </c>
      <c r="G517" s="214">
        <v>17.28</v>
      </c>
      <c r="H517" s="215">
        <f t="shared" si="12"/>
        <v>6.9120000000000008</v>
      </c>
    </row>
    <row r="518" spans="1:19" x14ac:dyDescent="0.2">
      <c r="A518" s="210" t="s">
        <v>769</v>
      </c>
      <c r="B518" s="211">
        <v>88316</v>
      </c>
      <c r="C518" s="216" t="s">
        <v>22</v>
      </c>
      <c r="D518" s="212" t="s">
        <v>772</v>
      </c>
      <c r="E518" s="211" t="s">
        <v>771</v>
      </c>
      <c r="F518" s="213">
        <v>0.2</v>
      </c>
      <c r="G518" s="214">
        <v>14.11</v>
      </c>
      <c r="H518" s="215">
        <f t="shared" si="12"/>
        <v>2.8220000000000001</v>
      </c>
    </row>
    <row r="519" spans="1:19" s="279" customFormat="1" hidden="1" x14ac:dyDescent="0.2">
      <c r="A519" s="234"/>
      <c r="B519" s="235"/>
      <c r="C519" s="235"/>
      <c r="D519" s="236"/>
      <c r="E519" s="236"/>
      <c r="F519" s="237"/>
      <c r="G519" s="222"/>
      <c r="H519" s="238">
        <f>SUM(H509:H515)</f>
        <v>8.5156399999999994</v>
      </c>
      <c r="I519" s="277"/>
      <c r="J519" s="182"/>
      <c r="K519" s="182"/>
      <c r="L519" s="182"/>
      <c r="M519" s="182"/>
      <c r="N519" s="182"/>
      <c r="O519" s="182"/>
      <c r="Q519" s="183"/>
      <c r="R519" s="183"/>
      <c r="S519" s="183"/>
    </row>
    <row r="520" spans="1:19" hidden="1" x14ac:dyDescent="0.2">
      <c r="A520" s="234"/>
      <c r="B520" s="235"/>
      <c r="C520" s="235"/>
      <c r="D520" s="236"/>
      <c r="E520" s="236"/>
      <c r="F520" s="237"/>
      <c r="G520" s="222"/>
      <c r="H520" s="238">
        <f>SUM(H516:H518)</f>
        <v>13.170000000000002</v>
      </c>
    </row>
    <row r="521" spans="1:19" x14ac:dyDescent="0.2">
      <c r="A521" s="239"/>
      <c r="B521" s="240"/>
      <c r="C521" s="240"/>
      <c r="D521" s="240"/>
      <c r="E521" s="240"/>
      <c r="F521" s="221" t="s">
        <v>107</v>
      </c>
      <c r="G521" s="222"/>
      <c r="H521" s="224">
        <f>SUM(H519:H520)</f>
        <v>21.685639999999999</v>
      </c>
    </row>
    <row r="522" spans="1:19" x14ac:dyDescent="0.2">
      <c r="A522" s="225"/>
      <c r="B522" s="183"/>
      <c r="C522" s="183"/>
      <c r="D522" s="183"/>
      <c r="E522" s="183"/>
      <c r="F522" s="183"/>
      <c r="H522" s="226"/>
    </row>
    <row r="523" spans="1:19" ht="15.75" customHeight="1" x14ac:dyDescent="0.2">
      <c r="A523" s="814" t="s">
        <v>2704</v>
      </c>
      <c r="B523" s="814"/>
      <c r="C523" s="814"/>
      <c r="D523" s="815" t="s">
        <v>1014</v>
      </c>
      <c r="E523" s="815"/>
      <c r="F523" s="815"/>
      <c r="G523" s="816">
        <v>43070</v>
      </c>
      <c r="H523" s="817" t="s">
        <v>420</v>
      </c>
    </row>
    <row r="524" spans="1:19" ht="22.5" customHeight="1" x14ac:dyDescent="0.2">
      <c r="A524" s="814"/>
      <c r="B524" s="814"/>
      <c r="C524" s="814"/>
      <c r="D524" s="818" t="s">
        <v>1015</v>
      </c>
      <c r="E524" s="818"/>
      <c r="F524" s="818"/>
      <c r="G524" s="816"/>
      <c r="H524" s="817"/>
    </row>
    <row r="525" spans="1:19" ht="24" customHeight="1" x14ac:dyDescent="0.2">
      <c r="A525" s="228" t="s">
        <v>757</v>
      </c>
      <c r="B525" s="229"/>
      <c r="C525" s="229" t="s">
        <v>10</v>
      </c>
      <c r="D525" s="229" t="s">
        <v>758</v>
      </c>
      <c r="E525" s="229" t="s">
        <v>759</v>
      </c>
      <c r="F525" s="230" t="s">
        <v>760</v>
      </c>
      <c r="G525" s="231" t="s">
        <v>761</v>
      </c>
      <c r="H525" s="232" t="s">
        <v>107</v>
      </c>
    </row>
    <row r="526" spans="1:19" ht="55.5" customHeight="1" x14ac:dyDescent="0.2">
      <c r="A526" s="210" t="s">
        <v>762</v>
      </c>
      <c r="B526" s="211">
        <v>14</v>
      </c>
      <c r="C526" s="216" t="s">
        <v>74</v>
      </c>
      <c r="D526" s="212" t="s">
        <v>1016</v>
      </c>
      <c r="E526" s="211" t="s">
        <v>420</v>
      </c>
      <c r="F526" s="213">
        <v>1</v>
      </c>
      <c r="G526" s="214">
        <f>COTAÇÕES!$I$60</f>
        <v>116.34</v>
      </c>
      <c r="H526" s="215">
        <f>F526*G526</f>
        <v>116.34</v>
      </c>
    </row>
    <row r="527" spans="1:19" hidden="1" x14ac:dyDescent="0.2">
      <c r="A527" s="234"/>
      <c r="B527" s="235"/>
      <c r="C527" s="235"/>
      <c r="D527" s="236"/>
      <c r="E527" s="236"/>
      <c r="F527" s="237"/>
      <c r="G527" s="222"/>
      <c r="H527" s="238">
        <f>SUM(H526:H526)</f>
        <v>116.34</v>
      </c>
    </row>
    <row r="528" spans="1:19" hidden="1" x14ac:dyDescent="0.2">
      <c r="A528" s="234"/>
      <c r="B528" s="235"/>
      <c r="C528" s="235"/>
      <c r="D528" s="236"/>
      <c r="E528" s="236"/>
      <c r="F528" s="237"/>
      <c r="G528" s="222"/>
      <c r="H528" s="238"/>
    </row>
    <row r="529" spans="1:8" x14ac:dyDescent="0.2">
      <c r="A529" s="239"/>
      <c r="B529" s="240"/>
      <c r="C529" s="240"/>
      <c r="D529" s="240"/>
      <c r="E529" s="240"/>
      <c r="F529" s="221" t="s">
        <v>107</v>
      </c>
      <c r="G529" s="222"/>
      <c r="H529" s="224">
        <f>SUM(H527:H528)</f>
        <v>116.34</v>
      </c>
    </row>
    <row r="530" spans="1:8" x14ac:dyDescent="0.2">
      <c r="A530" s="225"/>
      <c r="B530" s="183"/>
      <c r="C530" s="183"/>
      <c r="D530" s="183"/>
      <c r="E530" s="183"/>
      <c r="F530" s="183"/>
      <c r="H530" s="226"/>
    </row>
    <row r="531" spans="1:8" ht="31.5" customHeight="1" x14ac:dyDescent="0.2">
      <c r="A531" s="814" t="s">
        <v>2705</v>
      </c>
      <c r="B531" s="814"/>
      <c r="C531" s="814"/>
      <c r="D531" s="815" t="s">
        <v>1017</v>
      </c>
      <c r="E531" s="815"/>
      <c r="F531" s="815"/>
      <c r="G531" s="816">
        <v>43070</v>
      </c>
      <c r="H531" s="817" t="s">
        <v>420</v>
      </c>
    </row>
    <row r="532" spans="1:8" ht="12.75" customHeight="1" x14ac:dyDescent="0.2">
      <c r="A532" s="814"/>
      <c r="B532" s="814"/>
      <c r="C532" s="814"/>
      <c r="D532" s="818" t="s">
        <v>1018</v>
      </c>
      <c r="E532" s="818"/>
      <c r="F532" s="818"/>
      <c r="G532" s="816"/>
      <c r="H532" s="817"/>
    </row>
    <row r="533" spans="1:8" x14ac:dyDescent="0.2">
      <c r="A533" s="228" t="s">
        <v>757</v>
      </c>
      <c r="B533" s="229"/>
      <c r="C533" s="229" t="s">
        <v>10</v>
      </c>
      <c r="D533" s="229" t="s">
        <v>758</v>
      </c>
      <c r="E533" s="229" t="s">
        <v>759</v>
      </c>
      <c r="F533" s="230" t="s">
        <v>760</v>
      </c>
      <c r="G533" s="231" t="s">
        <v>761</v>
      </c>
      <c r="H533" s="232" t="s">
        <v>107</v>
      </c>
    </row>
    <row r="534" spans="1:8" x14ac:dyDescent="0.2">
      <c r="A534" s="248" t="s">
        <v>769</v>
      </c>
      <c r="B534" s="216">
        <v>88316</v>
      </c>
      <c r="C534" s="216" t="s">
        <v>22</v>
      </c>
      <c r="D534" s="217" t="s">
        <v>772</v>
      </c>
      <c r="E534" s="216" t="s">
        <v>771</v>
      </c>
      <c r="F534" s="218">
        <v>0.7</v>
      </c>
      <c r="G534" s="214">
        <v>14.11</v>
      </c>
      <c r="H534" s="215">
        <f>F534*G534</f>
        <v>9.8769999999999989</v>
      </c>
    </row>
    <row r="535" spans="1:8" hidden="1" x14ac:dyDescent="0.2">
      <c r="A535" s="234"/>
      <c r="B535" s="235"/>
      <c r="C535" s="235"/>
      <c r="D535" s="236"/>
      <c r="E535" s="236"/>
      <c r="F535" s="237"/>
      <c r="G535" s="222"/>
      <c r="H535" s="238">
        <v>0</v>
      </c>
    </row>
    <row r="536" spans="1:8" hidden="1" x14ac:dyDescent="0.2">
      <c r="A536" s="234"/>
      <c r="B536" s="235"/>
      <c r="C536" s="235"/>
      <c r="D536" s="236"/>
      <c r="E536" s="236"/>
      <c r="F536" s="237"/>
      <c r="G536" s="222"/>
      <c r="H536" s="238">
        <f>SUM(H534)</f>
        <v>9.8769999999999989</v>
      </c>
    </row>
    <row r="537" spans="1:8" x14ac:dyDescent="0.2">
      <c r="A537" s="239"/>
      <c r="B537" s="240"/>
      <c r="C537" s="240"/>
      <c r="D537" s="240"/>
      <c r="E537" s="240"/>
      <c r="F537" s="221" t="s">
        <v>107</v>
      </c>
      <c r="G537" s="222"/>
      <c r="H537" s="224">
        <f>SUM(H535:H536)</f>
        <v>9.8769999999999989</v>
      </c>
    </row>
    <row r="538" spans="1:8" x14ac:dyDescent="0.2">
      <c r="A538" s="225"/>
      <c r="B538" s="183"/>
      <c r="C538" s="183"/>
      <c r="D538" s="183"/>
      <c r="E538" s="183"/>
      <c r="F538" s="183"/>
      <c r="H538" s="226"/>
    </row>
    <row r="539" spans="1:8" ht="32.25" customHeight="1" x14ac:dyDescent="0.2">
      <c r="A539" s="814" t="s">
        <v>2706</v>
      </c>
      <c r="B539" s="814"/>
      <c r="C539" s="814"/>
      <c r="D539" s="815" t="s">
        <v>1017</v>
      </c>
      <c r="E539" s="815"/>
      <c r="F539" s="815"/>
      <c r="G539" s="816">
        <v>43070</v>
      </c>
      <c r="H539" s="817" t="s">
        <v>420</v>
      </c>
    </row>
    <row r="540" spans="1:8" ht="12.75" customHeight="1" x14ac:dyDescent="0.2">
      <c r="A540" s="814"/>
      <c r="B540" s="814"/>
      <c r="C540" s="814"/>
      <c r="D540" s="818" t="s">
        <v>1019</v>
      </c>
      <c r="E540" s="818"/>
      <c r="F540" s="818"/>
      <c r="G540" s="816"/>
      <c r="H540" s="817"/>
    </row>
    <row r="541" spans="1:8" x14ac:dyDescent="0.2">
      <c r="A541" s="228" t="s">
        <v>757</v>
      </c>
      <c r="B541" s="229"/>
      <c r="C541" s="229" t="s">
        <v>10</v>
      </c>
      <c r="D541" s="229" t="s">
        <v>758</v>
      </c>
      <c r="E541" s="229" t="s">
        <v>759</v>
      </c>
      <c r="F541" s="230" t="s">
        <v>760</v>
      </c>
      <c r="G541" s="231" t="s">
        <v>761</v>
      </c>
      <c r="H541" s="232" t="s">
        <v>107</v>
      </c>
    </row>
    <row r="542" spans="1:8" x14ac:dyDescent="0.2">
      <c r="A542" s="210" t="s">
        <v>769</v>
      </c>
      <c r="B542" s="211">
        <v>88316</v>
      </c>
      <c r="C542" s="216" t="s">
        <v>22</v>
      </c>
      <c r="D542" s="212" t="s">
        <v>772</v>
      </c>
      <c r="E542" s="211" t="s">
        <v>771</v>
      </c>
      <c r="F542" s="213">
        <v>0.5</v>
      </c>
      <c r="G542" s="214">
        <v>14.11</v>
      </c>
      <c r="H542" s="215">
        <f>F542*G542</f>
        <v>7.0549999999999997</v>
      </c>
    </row>
    <row r="543" spans="1:8" hidden="1" x14ac:dyDescent="0.2">
      <c r="A543" s="234"/>
      <c r="B543" s="235"/>
      <c r="C543" s="235"/>
      <c r="D543" s="236"/>
      <c r="E543" s="236"/>
      <c r="F543" s="237"/>
      <c r="G543" s="222"/>
      <c r="H543" s="238">
        <v>0</v>
      </c>
    </row>
    <row r="544" spans="1:8" hidden="1" x14ac:dyDescent="0.2">
      <c r="A544" s="234"/>
      <c r="B544" s="235"/>
      <c r="C544" s="235"/>
      <c r="D544" s="236"/>
      <c r="E544" s="236"/>
      <c r="F544" s="237"/>
      <c r="G544" s="222"/>
      <c r="H544" s="238">
        <f>SUM(H542)</f>
        <v>7.0549999999999997</v>
      </c>
    </row>
    <row r="545" spans="1:8" x14ac:dyDescent="0.2">
      <c r="A545" s="239"/>
      <c r="B545" s="240"/>
      <c r="C545" s="240"/>
      <c r="D545" s="240"/>
      <c r="E545" s="240"/>
      <c r="F545" s="221" t="s">
        <v>107</v>
      </c>
      <c r="G545" s="222"/>
      <c r="H545" s="224">
        <f>SUM(H543:H544)</f>
        <v>7.0549999999999997</v>
      </c>
    </row>
    <row r="546" spans="1:8" x14ac:dyDescent="0.2">
      <c r="A546" s="225"/>
      <c r="B546" s="183"/>
      <c r="C546" s="183"/>
      <c r="D546" s="183"/>
      <c r="E546" s="183"/>
      <c r="F546" s="183"/>
      <c r="H546" s="226"/>
    </row>
    <row r="547" spans="1:8" ht="15.75" customHeight="1" x14ac:dyDescent="0.2">
      <c r="A547" s="814" t="s">
        <v>2707</v>
      </c>
      <c r="B547" s="814"/>
      <c r="C547" s="814"/>
      <c r="D547" s="815" t="s">
        <v>1020</v>
      </c>
      <c r="E547" s="815"/>
      <c r="F547" s="815"/>
      <c r="G547" s="816">
        <v>43070</v>
      </c>
      <c r="H547" s="817" t="s">
        <v>420</v>
      </c>
    </row>
    <row r="548" spans="1:8" ht="12.75" customHeight="1" x14ac:dyDescent="0.2">
      <c r="A548" s="814"/>
      <c r="B548" s="814"/>
      <c r="C548" s="814"/>
      <c r="D548" s="818" t="s">
        <v>1021</v>
      </c>
      <c r="E548" s="818"/>
      <c r="F548" s="818"/>
      <c r="G548" s="816"/>
      <c r="H548" s="817"/>
    </row>
    <row r="549" spans="1:8" x14ac:dyDescent="0.2">
      <c r="A549" s="228" t="s">
        <v>757</v>
      </c>
      <c r="B549" s="229"/>
      <c r="C549" s="229" t="s">
        <v>10</v>
      </c>
      <c r="D549" s="229" t="s">
        <v>758</v>
      </c>
      <c r="E549" s="229" t="s">
        <v>759</v>
      </c>
      <c r="F549" s="230" t="s">
        <v>760</v>
      </c>
      <c r="G549" s="231" t="s">
        <v>761</v>
      </c>
      <c r="H549" s="232" t="s">
        <v>107</v>
      </c>
    </row>
    <row r="550" spans="1:8" x14ac:dyDescent="0.2">
      <c r="A550" s="210" t="s">
        <v>762</v>
      </c>
      <c r="B550" s="211">
        <v>12</v>
      </c>
      <c r="C550" s="216" t="s">
        <v>22</v>
      </c>
      <c r="D550" s="212" t="s">
        <v>1022</v>
      </c>
      <c r="E550" s="211" t="s">
        <v>32</v>
      </c>
      <c r="F550" s="213">
        <v>5.8000000000000003E-2</v>
      </c>
      <c r="G550" s="214">
        <v>9</v>
      </c>
      <c r="H550" s="215">
        <f>F550*G550</f>
        <v>0.52200000000000002</v>
      </c>
    </row>
    <row r="551" spans="1:8" x14ac:dyDescent="0.2">
      <c r="A551" s="210" t="s">
        <v>769</v>
      </c>
      <c r="B551" s="211">
        <v>88316</v>
      </c>
      <c r="C551" s="216" t="s">
        <v>22</v>
      </c>
      <c r="D551" s="212" t="s">
        <v>772</v>
      </c>
      <c r="E551" s="211" t="s">
        <v>771</v>
      </c>
      <c r="F551" s="213">
        <v>1.5</v>
      </c>
      <c r="G551" s="214">
        <v>14.11</v>
      </c>
      <c r="H551" s="215">
        <f>F551*G551</f>
        <v>21.164999999999999</v>
      </c>
    </row>
    <row r="552" spans="1:8" hidden="1" x14ac:dyDescent="0.2">
      <c r="A552" s="234"/>
      <c r="B552" s="235"/>
      <c r="C552" s="235"/>
      <c r="D552" s="236"/>
      <c r="E552" s="236"/>
      <c r="F552" s="237"/>
      <c r="G552" s="222"/>
      <c r="H552" s="238">
        <f>SUM(H550)</f>
        <v>0.52200000000000002</v>
      </c>
    </row>
    <row r="553" spans="1:8" hidden="1" x14ac:dyDescent="0.2">
      <c r="A553" s="234"/>
      <c r="B553" s="235"/>
      <c r="C553" s="235"/>
      <c r="D553" s="236"/>
      <c r="E553" s="236"/>
      <c r="F553" s="237"/>
      <c r="G553" s="222"/>
      <c r="H553" s="238">
        <f>SUM(H551)</f>
        <v>21.164999999999999</v>
      </c>
    </row>
    <row r="554" spans="1:8" x14ac:dyDescent="0.2">
      <c r="A554" s="239"/>
      <c r="B554" s="240"/>
      <c r="C554" s="240"/>
      <c r="D554" s="240"/>
      <c r="E554" s="240"/>
      <c r="F554" s="221" t="s">
        <v>107</v>
      </c>
      <c r="G554" s="222"/>
      <c r="H554" s="224">
        <f>SUM(H552:H553)</f>
        <v>21.686999999999998</v>
      </c>
    </row>
    <row r="555" spans="1:8" x14ac:dyDescent="0.2">
      <c r="A555" s="225"/>
      <c r="B555" s="183"/>
      <c r="C555" s="183"/>
      <c r="D555" s="183"/>
      <c r="E555" s="183"/>
      <c r="F555" s="183"/>
      <c r="H555" s="226"/>
    </row>
    <row r="556" spans="1:8" ht="20.25" customHeight="1" x14ac:dyDescent="0.2">
      <c r="A556" s="814" t="s">
        <v>2708</v>
      </c>
      <c r="B556" s="814"/>
      <c r="C556" s="814"/>
      <c r="D556" s="815" t="s">
        <v>1031</v>
      </c>
      <c r="E556" s="815"/>
      <c r="F556" s="815"/>
      <c r="G556" s="816">
        <v>43070</v>
      </c>
      <c r="H556" s="817" t="s">
        <v>32</v>
      </c>
    </row>
    <row r="557" spans="1:8" ht="12.75" customHeight="1" x14ac:dyDescent="0.2">
      <c r="A557" s="814"/>
      <c r="B557" s="814"/>
      <c r="C557" s="814"/>
      <c r="D557" s="818" t="s">
        <v>1032</v>
      </c>
      <c r="E557" s="818"/>
      <c r="F557" s="818"/>
      <c r="G557" s="816"/>
      <c r="H557" s="817"/>
    </row>
    <row r="558" spans="1:8" x14ac:dyDescent="0.2">
      <c r="A558" s="228" t="s">
        <v>757</v>
      </c>
      <c r="B558" s="229"/>
      <c r="C558" s="229" t="s">
        <v>10</v>
      </c>
      <c r="D558" s="229" t="s">
        <v>758</v>
      </c>
      <c r="E558" s="229" t="s">
        <v>759</v>
      </c>
      <c r="F558" s="230" t="s">
        <v>760</v>
      </c>
      <c r="G558" s="231" t="s">
        <v>761</v>
      </c>
      <c r="H558" s="232" t="s">
        <v>107</v>
      </c>
    </row>
    <row r="559" spans="1:8" x14ac:dyDescent="0.2">
      <c r="A559" s="262" t="s">
        <v>769</v>
      </c>
      <c r="B559" s="280">
        <v>88241</v>
      </c>
      <c r="C559" s="281" t="s">
        <v>22</v>
      </c>
      <c r="D559" s="264" t="s">
        <v>1030</v>
      </c>
      <c r="E559" s="265" t="s">
        <v>771</v>
      </c>
      <c r="F559" s="282">
        <v>6</v>
      </c>
      <c r="G559" s="214">
        <v>14.87</v>
      </c>
      <c r="H559" s="215">
        <f t="shared" ref="H559:H567" si="13">F559*G559</f>
        <v>89.22</v>
      </c>
    </row>
    <row r="560" spans="1:8" x14ac:dyDescent="0.2">
      <c r="A560" s="262" t="s">
        <v>769</v>
      </c>
      <c r="B560" s="280">
        <v>88316</v>
      </c>
      <c r="C560" s="281" t="s">
        <v>22</v>
      </c>
      <c r="D560" s="264" t="s">
        <v>772</v>
      </c>
      <c r="E560" s="265" t="s">
        <v>771</v>
      </c>
      <c r="F560" s="282">
        <v>6</v>
      </c>
      <c r="G560" s="214">
        <v>14.11</v>
      </c>
      <c r="H560" s="215">
        <f t="shared" si="13"/>
        <v>84.66</v>
      </c>
    </row>
    <row r="561" spans="1:8" x14ac:dyDescent="0.2">
      <c r="A561" s="262" t="s">
        <v>762</v>
      </c>
      <c r="B561" s="280">
        <v>857</v>
      </c>
      <c r="C561" s="281" t="s">
        <v>22</v>
      </c>
      <c r="D561" s="264" t="s">
        <v>844</v>
      </c>
      <c r="E561" s="265" t="s">
        <v>764</v>
      </c>
      <c r="F561" s="282">
        <v>0.1</v>
      </c>
      <c r="G561" s="214">
        <v>6.25</v>
      </c>
      <c r="H561" s="215">
        <f t="shared" si="13"/>
        <v>0.625</v>
      </c>
    </row>
    <row r="562" spans="1:8" x14ac:dyDescent="0.2">
      <c r="A562" s="262" t="s">
        <v>762</v>
      </c>
      <c r="B562" s="280">
        <v>3307</v>
      </c>
      <c r="C562" s="281" t="s">
        <v>881</v>
      </c>
      <c r="D562" s="264" t="s">
        <v>1033</v>
      </c>
      <c r="E562" s="265" t="s">
        <v>768</v>
      </c>
      <c r="F562" s="282">
        <v>6</v>
      </c>
      <c r="G562" s="214">
        <v>12.65</v>
      </c>
      <c r="H562" s="215">
        <f t="shared" si="13"/>
        <v>75.900000000000006</v>
      </c>
    </row>
    <row r="563" spans="1:8" x14ac:dyDescent="0.2">
      <c r="A563" s="262" t="s">
        <v>762</v>
      </c>
      <c r="B563" s="280">
        <v>134</v>
      </c>
      <c r="C563" s="281" t="s">
        <v>22</v>
      </c>
      <c r="D563" s="264" t="s">
        <v>1034</v>
      </c>
      <c r="E563" s="265" t="s">
        <v>768</v>
      </c>
      <c r="F563" s="282">
        <v>75</v>
      </c>
      <c r="G563" s="214">
        <v>1.77</v>
      </c>
      <c r="H563" s="215">
        <f t="shared" si="13"/>
        <v>132.75</v>
      </c>
    </row>
    <row r="564" spans="1:8" x14ac:dyDescent="0.2">
      <c r="A564" s="262" t="s">
        <v>762</v>
      </c>
      <c r="B564" s="280">
        <v>367</v>
      </c>
      <c r="C564" s="281" t="s">
        <v>22</v>
      </c>
      <c r="D564" s="264" t="s">
        <v>1035</v>
      </c>
      <c r="E564" s="265" t="s">
        <v>774</v>
      </c>
      <c r="F564" s="282">
        <v>0.05</v>
      </c>
      <c r="G564" s="214">
        <v>62.5</v>
      </c>
      <c r="H564" s="215">
        <f t="shared" si="13"/>
        <v>3.125</v>
      </c>
    </row>
    <row r="565" spans="1:8" ht="22.5" x14ac:dyDescent="0.2">
      <c r="A565" s="262" t="s">
        <v>762</v>
      </c>
      <c r="B565" s="280">
        <v>1355</v>
      </c>
      <c r="C565" s="281" t="s">
        <v>22</v>
      </c>
      <c r="D565" s="264" t="s">
        <v>1036</v>
      </c>
      <c r="E565" s="265" t="s">
        <v>420</v>
      </c>
      <c r="F565" s="282">
        <v>2</v>
      </c>
      <c r="G565" s="214">
        <v>23.3</v>
      </c>
      <c r="H565" s="215">
        <f t="shared" si="13"/>
        <v>46.6</v>
      </c>
    </row>
    <row r="566" spans="1:8" x14ac:dyDescent="0.2">
      <c r="A566" s="262" t="s">
        <v>762</v>
      </c>
      <c r="B566" s="280">
        <v>3315</v>
      </c>
      <c r="C566" s="281" t="s">
        <v>22</v>
      </c>
      <c r="D566" s="264" t="s">
        <v>1037</v>
      </c>
      <c r="E566" s="265" t="s">
        <v>768</v>
      </c>
      <c r="F566" s="282">
        <v>10</v>
      </c>
      <c r="G566" s="214">
        <v>0.23</v>
      </c>
      <c r="H566" s="215">
        <f t="shared" si="13"/>
        <v>2.3000000000000003</v>
      </c>
    </row>
    <row r="567" spans="1:8" ht="22.5" x14ac:dyDescent="0.2">
      <c r="A567" s="262" t="s">
        <v>762</v>
      </c>
      <c r="B567" s="280">
        <v>4720</v>
      </c>
      <c r="C567" s="281" t="s">
        <v>22</v>
      </c>
      <c r="D567" s="264" t="s">
        <v>1038</v>
      </c>
      <c r="E567" s="265" t="s">
        <v>774</v>
      </c>
      <c r="F567" s="282">
        <v>0.5</v>
      </c>
      <c r="G567" s="214">
        <v>70.709999999999994</v>
      </c>
      <c r="H567" s="215">
        <f t="shared" si="13"/>
        <v>35.354999999999997</v>
      </c>
    </row>
    <row r="568" spans="1:8" hidden="1" x14ac:dyDescent="0.2">
      <c r="A568" s="234"/>
      <c r="B568" s="235"/>
      <c r="C568" s="235"/>
      <c r="D568" s="236"/>
      <c r="E568" s="236"/>
      <c r="F568" s="237"/>
      <c r="G568" s="222"/>
      <c r="H568" s="238">
        <f>SUM(H561:H567)</f>
        <v>296.65500000000003</v>
      </c>
    </row>
    <row r="569" spans="1:8" hidden="1" x14ac:dyDescent="0.2">
      <c r="A569" s="234"/>
      <c r="B569" s="235"/>
      <c r="C569" s="235"/>
      <c r="D569" s="236"/>
      <c r="E569" s="236"/>
      <c r="F569" s="237"/>
      <c r="G569" s="222"/>
      <c r="H569" s="238">
        <f>SUM(H559:H560)</f>
        <v>173.88</v>
      </c>
    </row>
    <row r="570" spans="1:8" x14ac:dyDescent="0.2">
      <c r="A570" s="239"/>
      <c r="B570" s="240"/>
      <c r="C570" s="240"/>
      <c r="D570" s="240"/>
      <c r="E570" s="240"/>
      <c r="F570" s="221" t="s">
        <v>107</v>
      </c>
      <c r="G570" s="222"/>
      <c r="H570" s="224">
        <f>SUM(H568:H569)</f>
        <v>470.53500000000003</v>
      </c>
    </row>
    <row r="571" spans="1:8" x14ac:dyDescent="0.2">
      <c r="A571" s="225"/>
      <c r="B571" s="183"/>
      <c r="C571" s="183"/>
      <c r="D571" s="183"/>
      <c r="E571" s="183"/>
      <c r="F571" s="183"/>
      <c r="H571" s="226"/>
    </row>
    <row r="572" spans="1:8" ht="15.75" customHeight="1" x14ac:dyDescent="0.2">
      <c r="A572" s="814" t="s">
        <v>2709</v>
      </c>
      <c r="B572" s="814"/>
      <c r="C572" s="814"/>
      <c r="D572" s="815" t="s">
        <v>1039</v>
      </c>
      <c r="E572" s="815"/>
      <c r="F572" s="815"/>
      <c r="G572" s="816">
        <v>43070</v>
      </c>
      <c r="H572" s="817" t="s">
        <v>32</v>
      </c>
    </row>
    <row r="573" spans="1:8" ht="12.75" customHeight="1" x14ac:dyDescent="0.2">
      <c r="A573" s="814"/>
      <c r="B573" s="814"/>
      <c r="C573" s="814"/>
      <c r="D573" s="818" t="s">
        <v>1032</v>
      </c>
      <c r="E573" s="818"/>
      <c r="F573" s="818"/>
      <c r="G573" s="816"/>
      <c r="H573" s="817"/>
    </row>
    <row r="574" spans="1:8" x14ac:dyDescent="0.2">
      <c r="A574" s="228" t="s">
        <v>757</v>
      </c>
      <c r="B574" s="229"/>
      <c r="C574" s="229" t="s">
        <v>10</v>
      </c>
      <c r="D574" s="229" t="s">
        <v>758</v>
      </c>
      <c r="E574" s="229" t="s">
        <v>759</v>
      </c>
      <c r="F574" s="230" t="s">
        <v>760</v>
      </c>
      <c r="G574" s="231" t="s">
        <v>761</v>
      </c>
      <c r="H574" s="232" t="s">
        <v>107</v>
      </c>
    </row>
    <row r="575" spans="1:8" x14ac:dyDescent="0.2">
      <c r="A575" s="262" t="s">
        <v>769</v>
      </c>
      <c r="B575" s="280">
        <v>88243</v>
      </c>
      <c r="C575" s="281" t="s">
        <v>22</v>
      </c>
      <c r="D575" s="264" t="s">
        <v>893</v>
      </c>
      <c r="E575" s="265" t="s">
        <v>771</v>
      </c>
      <c r="F575" s="282">
        <f>28.9/3</f>
        <v>9.6333333333333329</v>
      </c>
      <c r="G575" s="214">
        <v>14.87</v>
      </c>
      <c r="H575" s="215">
        <f t="shared" ref="H575:H581" si="14">F575*G575</f>
        <v>143.24766666666665</v>
      </c>
    </row>
    <row r="576" spans="1:8" x14ac:dyDescent="0.2">
      <c r="A576" s="262" t="s">
        <v>769</v>
      </c>
      <c r="B576" s="280">
        <v>88269</v>
      </c>
      <c r="C576" s="281" t="s">
        <v>22</v>
      </c>
      <c r="D576" s="264" t="s">
        <v>1040</v>
      </c>
      <c r="E576" s="265" t="s">
        <v>771</v>
      </c>
      <c r="F576" s="282">
        <f>28.9/3</f>
        <v>9.6333333333333329</v>
      </c>
      <c r="G576" s="214">
        <v>15.69</v>
      </c>
      <c r="H576" s="215">
        <f t="shared" si="14"/>
        <v>151.14699999999999</v>
      </c>
    </row>
    <row r="577" spans="1:8" x14ac:dyDescent="0.2">
      <c r="A577" s="262" t="s">
        <v>762</v>
      </c>
      <c r="B577" s="280">
        <v>1379</v>
      </c>
      <c r="C577" s="281" t="s">
        <v>22</v>
      </c>
      <c r="D577" s="264" t="s">
        <v>877</v>
      </c>
      <c r="E577" s="265" t="s">
        <v>768</v>
      </c>
      <c r="F577" s="282">
        <v>33</v>
      </c>
      <c r="G577" s="214">
        <v>0.4</v>
      </c>
      <c r="H577" s="215">
        <f t="shared" si="14"/>
        <v>13.200000000000001</v>
      </c>
    </row>
    <row r="578" spans="1:8" x14ac:dyDescent="0.2">
      <c r="A578" s="262" t="s">
        <v>762</v>
      </c>
      <c r="B578" s="280">
        <v>366</v>
      </c>
      <c r="C578" s="281" t="s">
        <v>22</v>
      </c>
      <c r="D578" s="264" t="s">
        <v>1041</v>
      </c>
      <c r="E578" s="265" t="s">
        <v>41</v>
      </c>
      <c r="F578" s="282">
        <v>0.3</v>
      </c>
      <c r="G578" s="214">
        <v>70</v>
      </c>
      <c r="H578" s="215">
        <f t="shared" si="14"/>
        <v>21</v>
      </c>
    </row>
    <row r="579" spans="1:8" x14ac:dyDescent="0.2">
      <c r="A579" s="262" t="s">
        <v>762</v>
      </c>
      <c r="B579" s="280">
        <v>3315</v>
      </c>
      <c r="C579" s="281" t="s">
        <v>22</v>
      </c>
      <c r="D579" s="264" t="s">
        <v>1042</v>
      </c>
      <c r="E579" s="265" t="s">
        <v>768</v>
      </c>
      <c r="F579" s="282">
        <v>33</v>
      </c>
      <c r="G579" s="214">
        <v>0.23</v>
      </c>
      <c r="H579" s="215">
        <f t="shared" si="14"/>
        <v>7.5900000000000007</v>
      </c>
    </row>
    <row r="580" spans="1:8" x14ac:dyDescent="0.2">
      <c r="A580" s="262" t="s">
        <v>762</v>
      </c>
      <c r="B580" s="280">
        <v>341</v>
      </c>
      <c r="C580" s="281" t="s">
        <v>22</v>
      </c>
      <c r="D580" s="264" t="s">
        <v>1043</v>
      </c>
      <c r="E580" s="265" t="s">
        <v>768</v>
      </c>
      <c r="F580" s="282">
        <v>4.16</v>
      </c>
      <c r="G580" s="214">
        <v>0.14000000000000001</v>
      </c>
      <c r="H580" s="215">
        <f t="shared" si="14"/>
        <v>0.58240000000000003</v>
      </c>
    </row>
    <row r="581" spans="1:8" ht="22.5" x14ac:dyDescent="0.2">
      <c r="A581" s="262" t="s">
        <v>762</v>
      </c>
      <c r="B581" s="280">
        <v>10928</v>
      </c>
      <c r="C581" s="281" t="s">
        <v>22</v>
      </c>
      <c r="D581" s="264" t="s">
        <v>1044</v>
      </c>
      <c r="E581" s="265" t="s">
        <v>420</v>
      </c>
      <c r="F581" s="282">
        <v>1</v>
      </c>
      <c r="G581" s="214">
        <v>11.89</v>
      </c>
      <c r="H581" s="215">
        <f t="shared" si="14"/>
        <v>11.89</v>
      </c>
    </row>
    <row r="582" spans="1:8" hidden="1" x14ac:dyDescent="0.2">
      <c r="A582" s="234"/>
      <c r="B582" s="235"/>
      <c r="C582" s="235"/>
      <c r="D582" s="236"/>
      <c r="E582" s="236"/>
      <c r="F582" s="237"/>
      <c r="G582" s="222"/>
      <c r="H582" s="238">
        <f>SUM(H577:H581)</f>
        <v>54.262400000000007</v>
      </c>
    </row>
    <row r="583" spans="1:8" hidden="1" x14ac:dyDescent="0.2">
      <c r="A583" s="234"/>
      <c r="B583" s="235"/>
      <c r="C583" s="235"/>
      <c r="D583" s="236"/>
      <c r="E583" s="236"/>
      <c r="F583" s="237"/>
      <c r="G583" s="222"/>
      <c r="H583" s="238">
        <f>SUM(H575:H576)</f>
        <v>294.39466666666664</v>
      </c>
    </row>
    <row r="584" spans="1:8" x14ac:dyDescent="0.2">
      <c r="A584" s="239"/>
      <c r="B584" s="240"/>
      <c r="C584" s="240"/>
      <c r="D584" s="240"/>
      <c r="E584" s="240"/>
      <c r="F584" s="221" t="s">
        <v>107</v>
      </c>
      <c r="G584" s="222"/>
      <c r="H584" s="224">
        <f>SUM(H582:H583)</f>
        <v>348.65706666666665</v>
      </c>
    </row>
    <row r="585" spans="1:8" x14ac:dyDescent="0.2">
      <c r="A585" s="225"/>
      <c r="B585" s="183"/>
      <c r="C585" s="183"/>
      <c r="D585" s="183"/>
      <c r="E585" s="183"/>
      <c r="F585" s="183"/>
      <c r="H585" s="226"/>
    </row>
    <row r="586" spans="1:8" ht="15.75" customHeight="1" x14ac:dyDescent="0.2">
      <c r="A586" s="814" t="s">
        <v>2710</v>
      </c>
      <c r="B586" s="814"/>
      <c r="C586" s="814"/>
      <c r="D586" s="815" t="s">
        <v>1045</v>
      </c>
      <c r="E586" s="815"/>
      <c r="F586" s="815"/>
      <c r="G586" s="816">
        <v>43070</v>
      </c>
      <c r="H586" s="817" t="s">
        <v>32</v>
      </c>
    </row>
    <row r="587" spans="1:8" ht="12.75" customHeight="1" x14ac:dyDescent="0.2">
      <c r="A587" s="814"/>
      <c r="B587" s="814"/>
      <c r="C587" s="814"/>
      <c r="D587" s="818" t="s">
        <v>1032</v>
      </c>
      <c r="E587" s="818"/>
      <c r="F587" s="818"/>
      <c r="G587" s="816"/>
      <c r="H587" s="817"/>
    </row>
    <row r="588" spans="1:8" x14ac:dyDescent="0.2">
      <c r="A588" s="228" t="s">
        <v>757</v>
      </c>
      <c r="B588" s="229"/>
      <c r="C588" s="229" t="s">
        <v>10</v>
      </c>
      <c r="D588" s="229" t="s">
        <v>758</v>
      </c>
      <c r="E588" s="229" t="s">
        <v>759</v>
      </c>
      <c r="F588" s="230" t="s">
        <v>760</v>
      </c>
      <c r="G588" s="231" t="s">
        <v>761</v>
      </c>
      <c r="H588" s="232" t="s">
        <v>107</v>
      </c>
    </row>
    <row r="589" spans="1:8" x14ac:dyDescent="0.2">
      <c r="A589" s="262" t="s">
        <v>769</v>
      </c>
      <c r="B589" s="280">
        <v>88243</v>
      </c>
      <c r="C589" s="281" t="s">
        <v>22</v>
      </c>
      <c r="D589" s="264" t="s">
        <v>1046</v>
      </c>
      <c r="E589" s="265" t="s">
        <v>771</v>
      </c>
      <c r="F589" s="282">
        <f>9.2/3</f>
        <v>3.0666666666666664</v>
      </c>
      <c r="G589" s="214">
        <v>14.87</v>
      </c>
      <c r="H589" s="215">
        <f t="shared" ref="H589:H595" si="15">F589*G589</f>
        <v>45.601333333333329</v>
      </c>
    </row>
    <row r="590" spans="1:8" x14ac:dyDescent="0.2">
      <c r="A590" s="262" t="s">
        <v>769</v>
      </c>
      <c r="B590" s="280">
        <v>88268</v>
      </c>
      <c r="C590" s="281" t="s">
        <v>22</v>
      </c>
      <c r="D590" s="264" t="s">
        <v>1047</v>
      </c>
      <c r="E590" s="265" t="s">
        <v>771</v>
      </c>
      <c r="F590" s="282">
        <f>9.2/3</f>
        <v>3.0666666666666664</v>
      </c>
      <c r="G590" s="214">
        <v>15.69</v>
      </c>
      <c r="H590" s="215">
        <f t="shared" si="15"/>
        <v>48.115999999999993</v>
      </c>
    </row>
    <row r="591" spans="1:8" x14ac:dyDescent="0.2">
      <c r="A591" s="262" t="s">
        <v>762</v>
      </c>
      <c r="B591" s="280">
        <v>1379</v>
      </c>
      <c r="C591" s="281" t="s">
        <v>22</v>
      </c>
      <c r="D591" s="264" t="s">
        <v>1048</v>
      </c>
      <c r="E591" s="265" t="s">
        <v>768</v>
      </c>
      <c r="F591" s="282">
        <v>15.3</v>
      </c>
      <c r="G591" s="214">
        <v>0.4</v>
      </c>
      <c r="H591" s="215">
        <f t="shared" si="15"/>
        <v>6.120000000000001</v>
      </c>
    </row>
    <row r="592" spans="1:8" x14ac:dyDescent="0.2">
      <c r="A592" s="262" t="s">
        <v>762</v>
      </c>
      <c r="B592" s="280">
        <v>366</v>
      </c>
      <c r="C592" s="281" t="s">
        <v>22</v>
      </c>
      <c r="D592" s="264" t="s">
        <v>1049</v>
      </c>
      <c r="E592" s="265" t="s">
        <v>41</v>
      </c>
      <c r="F592" s="282">
        <v>0.16</v>
      </c>
      <c r="G592" s="214">
        <v>70</v>
      </c>
      <c r="H592" s="215">
        <f t="shared" si="15"/>
        <v>11.200000000000001</v>
      </c>
    </row>
    <row r="593" spans="1:8" x14ac:dyDescent="0.2">
      <c r="A593" s="262" t="s">
        <v>762</v>
      </c>
      <c r="B593" s="280">
        <v>3315</v>
      </c>
      <c r="C593" s="281" t="s">
        <v>22</v>
      </c>
      <c r="D593" s="264" t="s">
        <v>1050</v>
      </c>
      <c r="E593" s="265" t="s">
        <v>768</v>
      </c>
      <c r="F593" s="282">
        <v>15.3</v>
      </c>
      <c r="G593" s="214">
        <v>0.23</v>
      </c>
      <c r="H593" s="215">
        <f t="shared" si="15"/>
        <v>3.5190000000000001</v>
      </c>
    </row>
    <row r="594" spans="1:8" x14ac:dyDescent="0.2">
      <c r="A594" s="262" t="s">
        <v>762</v>
      </c>
      <c r="B594" s="280">
        <v>341</v>
      </c>
      <c r="C594" s="281" t="s">
        <v>22</v>
      </c>
      <c r="D594" s="264" t="s">
        <v>1051</v>
      </c>
      <c r="E594" s="265" t="s">
        <v>768</v>
      </c>
      <c r="F594" s="282">
        <v>1.65</v>
      </c>
      <c r="G594" s="214">
        <v>0.14000000000000001</v>
      </c>
      <c r="H594" s="215">
        <f t="shared" si="15"/>
        <v>0.23100000000000001</v>
      </c>
    </row>
    <row r="595" spans="1:8" x14ac:dyDescent="0.2">
      <c r="A595" s="262" t="s">
        <v>762</v>
      </c>
      <c r="B595" s="280">
        <v>10928</v>
      </c>
      <c r="C595" s="281" t="s">
        <v>22</v>
      </c>
      <c r="D595" s="264" t="s">
        <v>1052</v>
      </c>
      <c r="E595" s="265" t="s">
        <v>420</v>
      </c>
      <c r="F595" s="282">
        <v>0.3</v>
      </c>
      <c r="G595" s="214">
        <v>11.89</v>
      </c>
      <c r="H595" s="215">
        <f t="shared" si="15"/>
        <v>3.5670000000000002</v>
      </c>
    </row>
    <row r="596" spans="1:8" hidden="1" x14ac:dyDescent="0.2">
      <c r="A596" s="234"/>
      <c r="B596" s="235"/>
      <c r="C596" s="235"/>
      <c r="D596" s="236"/>
      <c r="E596" s="236"/>
      <c r="F596" s="237"/>
      <c r="G596" s="222"/>
      <c r="H596" s="238">
        <f>SUM(H591:H595)</f>
        <v>24.637</v>
      </c>
    </row>
    <row r="597" spans="1:8" hidden="1" x14ac:dyDescent="0.2">
      <c r="A597" s="234"/>
      <c r="B597" s="235"/>
      <c r="C597" s="235"/>
      <c r="D597" s="236"/>
      <c r="E597" s="236"/>
      <c r="F597" s="237"/>
      <c r="G597" s="222"/>
      <c r="H597" s="238">
        <f>SUM(H589:H590)</f>
        <v>93.717333333333329</v>
      </c>
    </row>
    <row r="598" spans="1:8" x14ac:dyDescent="0.2">
      <c r="A598" s="239"/>
      <c r="B598" s="240"/>
      <c r="C598" s="240"/>
      <c r="D598" s="240"/>
      <c r="E598" s="240"/>
      <c r="F598" s="221" t="s">
        <v>107</v>
      </c>
      <c r="G598" s="222"/>
      <c r="H598" s="224">
        <f>SUM(H596:H597)</f>
        <v>118.35433333333333</v>
      </c>
    </row>
    <row r="599" spans="1:8" x14ac:dyDescent="0.2">
      <c r="A599" s="225"/>
      <c r="B599" s="183"/>
      <c r="C599" s="183"/>
      <c r="D599" s="183"/>
      <c r="E599" s="183"/>
      <c r="F599" s="183"/>
      <c r="H599" s="226"/>
    </row>
    <row r="600" spans="1:8" ht="15.75" customHeight="1" x14ac:dyDescent="0.2">
      <c r="A600" s="814" t="s">
        <v>2711</v>
      </c>
      <c r="B600" s="814"/>
      <c r="C600" s="814"/>
      <c r="D600" s="815" t="s">
        <v>1053</v>
      </c>
      <c r="E600" s="815"/>
      <c r="F600" s="815"/>
      <c r="G600" s="816">
        <v>43070</v>
      </c>
      <c r="H600" s="817" t="s">
        <v>32</v>
      </c>
    </row>
    <row r="601" spans="1:8" ht="12.75" customHeight="1" x14ac:dyDescent="0.2">
      <c r="A601" s="814"/>
      <c r="B601" s="814"/>
      <c r="C601" s="814"/>
      <c r="D601" s="818" t="s">
        <v>1032</v>
      </c>
      <c r="E601" s="818"/>
      <c r="F601" s="818"/>
      <c r="G601" s="816"/>
      <c r="H601" s="817"/>
    </row>
    <row r="602" spans="1:8" x14ac:dyDescent="0.2">
      <c r="A602" s="228" t="s">
        <v>757</v>
      </c>
      <c r="B602" s="229"/>
      <c r="C602" s="229" t="s">
        <v>10</v>
      </c>
      <c r="D602" s="229" t="s">
        <v>758</v>
      </c>
      <c r="E602" s="229" t="s">
        <v>759</v>
      </c>
      <c r="F602" s="230" t="s">
        <v>760</v>
      </c>
      <c r="G602" s="231" t="s">
        <v>761</v>
      </c>
      <c r="H602" s="232" t="s">
        <v>107</v>
      </c>
    </row>
    <row r="603" spans="1:8" x14ac:dyDescent="0.2">
      <c r="A603" s="262" t="s">
        <v>769</v>
      </c>
      <c r="B603" s="280">
        <v>88243</v>
      </c>
      <c r="C603" s="281" t="s">
        <v>22</v>
      </c>
      <c r="D603" s="264" t="s">
        <v>1046</v>
      </c>
      <c r="E603" s="265" t="s">
        <v>771</v>
      </c>
      <c r="F603" s="282">
        <v>11.2</v>
      </c>
      <c r="G603" s="214">
        <v>14.87</v>
      </c>
      <c r="H603" s="215">
        <f>F603*G603</f>
        <v>166.54399999999998</v>
      </c>
    </row>
    <row r="604" spans="1:8" x14ac:dyDescent="0.2">
      <c r="A604" s="262" t="s">
        <v>769</v>
      </c>
      <c r="B604" s="280">
        <v>88268</v>
      </c>
      <c r="C604" s="281" t="s">
        <v>22</v>
      </c>
      <c r="D604" s="264" t="s">
        <v>1047</v>
      </c>
      <c r="E604" s="265" t="s">
        <v>771</v>
      </c>
      <c r="F604" s="282">
        <v>11.2</v>
      </c>
      <c r="G604" s="214">
        <v>15.69</v>
      </c>
      <c r="H604" s="215">
        <f>F604*G604</f>
        <v>175.72799999999998</v>
      </c>
    </row>
    <row r="605" spans="1:8" x14ac:dyDescent="0.2">
      <c r="A605" s="262" t="s">
        <v>762</v>
      </c>
      <c r="B605" s="280">
        <v>3315</v>
      </c>
      <c r="C605" s="281" t="s">
        <v>22</v>
      </c>
      <c r="D605" s="264" t="s">
        <v>1054</v>
      </c>
      <c r="E605" s="265" t="s">
        <v>768</v>
      </c>
      <c r="F605" s="282">
        <v>7.81</v>
      </c>
      <c r="G605" s="214">
        <v>0.23</v>
      </c>
      <c r="H605" s="215">
        <f>F605*G605</f>
        <v>1.7963</v>
      </c>
    </row>
    <row r="606" spans="1:8" ht="33.75" x14ac:dyDescent="0.2">
      <c r="A606" s="262" t="s">
        <v>762</v>
      </c>
      <c r="B606" s="280">
        <v>426</v>
      </c>
      <c r="C606" s="281" t="s">
        <v>22</v>
      </c>
      <c r="D606" s="264" t="s">
        <v>1055</v>
      </c>
      <c r="E606" s="265" t="s">
        <v>32</v>
      </c>
      <c r="F606" s="282">
        <v>1.1000000000000001</v>
      </c>
      <c r="G606" s="214">
        <v>20.68</v>
      </c>
      <c r="H606" s="215">
        <f>F606*G606</f>
        <v>22.748000000000001</v>
      </c>
    </row>
    <row r="607" spans="1:8" hidden="1" x14ac:dyDescent="0.2">
      <c r="A607" s="234"/>
      <c r="B607" s="235"/>
      <c r="C607" s="235"/>
      <c r="D607" s="236"/>
      <c r="E607" s="236"/>
      <c r="F607" s="237"/>
      <c r="G607" s="222"/>
      <c r="H607" s="238">
        <f>SUM(H605:H606)</f>
        <v>24.5443</v>
      </c>
    </row>
    <row r="608" spans="1:8" hidden="1" x14ac:dyDescent="0.2">
      <c r="A608" s="234"/>
      <c r="B608" s="235"/>
      <c r="C608" s="235"/>
      <c r="D608" s="236"/>
      <c r="E608" s="236"/>
      <c r="F608" s="237"/>
      <c r="G608" s="222"/>
      <c r="H608" s="238">
        <f>SUM(H603:H604)</f>
        <v>342.27199999999993</v>
      </c>
    </row>
    <row r="609" spans="1:8" x14ac:dyDescent="0.2">
      <c r="A609" s="239"/>
      <c r="B609" s="240"/>
      <c r="C609" s="240"/>
      <c r="D609" s="240"/>
      <c r="E609" s="240"/>
      <c r="F609" s="221" t="s">
        <v>107</v>
      </c>
      <c r="G609" s="222"/>
      <c r="H609" s="224">
        <f>SUM(H607:H608)</f>
        <v>366.81629999999996</v>
      </c>
    </row>
    <row r="610" spans="1:8" x14ac:dyDescent="0.2">
      <c r="A610" s="225"/>
      <c r="B610" s="183"/>
      <c r="C610" s="183"/>
      <c r="D610" s="183"/>
      <c r="E610" s="183"/>
      <c r="F610" s="183"/>
      <c r="H610" s="226"/>
    </row>
    <row r="611" spans="1:8" ht="15.75" customHeight="1" x14ac:dyDescent="0.2">
      <c r="A611" s="814" t="s">
        <v>2712</v>
      </c>
      <c r="B611" s="814"/>
      <c r="C611" s="814"/>
      <c r="D611" s="815" t="s">
        <v>1056</v>
      </c>
      <c r="E611" s="815"/>
      <c r="F611" s="815"/>
      <c r="G611" s="816">
        <v>43070</v>
      </c>
      <c r="H611" s="817" t="s">
        <v>420</v>
      </c>
    </row>
    <row r="612" spans="1:8" ht="12.75" customHeight="1" x14ac:dyDescent="0.2">
      <c r="A612" s="814"/>
      <c r="B612" s="814"/>
      <c r="C612" s="814"/>
      <c r="D612" s="818" t="s">
        <v>1032</v>
      </c>
      <c r="E612" s="818"/>
      <c r="F612" s="818"/>
      <c r="G612" s="816"/>
      <c r="H612" s="817"/>
    </row>
    <row r="613" spans="1:8" x14ac:dyDescent="0.2">
      <c r="A613" s="228" t="s">
        <v>757</v>
      </c>
      <c r="B613" s="229"/>
      <c r="C613" s="229" t="s">
        <v>10</v>
      </c>
      <c r="D613" s="229" t="s">
        <v>758</v>
      </c>
      <c r="E613" s="229" t="s">
        <v>759</v>
      </c>
      <c r="F613" s="230" t="s">
        <v>760</v>
      </c>
      <c r="G613" s="231" t="s">
        <v>761</v>
      </c>
      <c r="H613" s="232" t="s">
        <v>107</v>
      </c>
    </row>
    <row r="614" spans="1:8" x14ac:dyDescent="0.2">
      <c r="A614" s="262" t="s">
        <v>769</v>
      </c>
      <c r="B614" s="280">
        <v>88243</v>
      </c>
      <c r="C614" s="281" t="s">
        <v>22</v>
      </c>
      <c r="D614" s="264" t="s">
        <v>1057</v>
      </c>
      <c r="E614" s="265" t="s">
        <v>771</v>
      </c>
      <c r="F614" s="282">
        <v>4.1100000000000003</v>
      </c>
      <c r="G614" s="214">
        <v>14.87</v>
      </c>
      <c r="H614" s="215">
        <f t="shared" ref="H614:H620" si="16">F614*G614</f>
        <v>61.115700000000004</v>
      </c>
    </row>
    <row r="615" spans="1:8" x14ac:dyDescent="0.2">
      <c r="A615" s="262" t="s">
        <v>769</v>
      </c>
      <c r="B615" s="280">
        <v>88268</v>
      </c>
      <c r="C615" s="281" t="s">
        <v>22</v>
      </c>
      <c r="D615" s="264" t="s">
        <v>1047</v>
      </c>
      <c r="E615" s="265" t="s">
        <v>771</v>
      </c>
      <c r="F615" s="282">
        <v>4.1100000000000003</v>
      </c>
      <c r="G615" s="214">
        <v>15.69</v>
      </c>
      <c r="H615" s="215">
        <f t="shared" si="16"/>
        <v>64.485900000000001</v>
      </c>
    </row>
    <row r="616" spans="1:8" x14ac:dyDescent="0.2">
      <c r="A616" s="262" t="s">
        <v>762</v>
      </c>
      <c r="B616" s="280">
        <v>1379</v>
      </c>
      <c r="C616" s="281" t="s">
        <v>22</v>
      </c>
      <c r="D616" s="264" t="s">
        <v>1048</v>
      </c>
      <c r="E616" s="265" t="s">
        <v>768</v>
      </c>
      <c r="F616" s="282">
        <v>6.1</v>
      </c>
      <c r="G616" s="214">
        <v>0.4</v>
      </c>
      <c r="H616" s="215">
        <f t="shared" si="16"/>
        <v>2.44</v>
      </c>
    </row>
    <row r="617" spans="1:8" x14ac:dyDescent="0.2">
      <c r="A617" s="262" t="s">
        <v>762</v>
      </c>
      <c r="B617" s="280">
        <v>3315</v>
      </c>
      <c r="C617" s="281" t="s">
        <v>22</v>
      </c>
      <c r="D617" s="264" t="s">
        <v>1050</v>
      </c>
      <c r="E617" s="265" t="s">
        <v>768</v>
      </c>
      <c r="F617" s="282">
        <v>6.1</v>
      </c>
      <c r="G617" s="214">
        <v>0.23</v>
      </c>
      <c r="H617" s="215">
        <f t="shared" si="16"/>
        <v>1.403</v>
      </c>
    </row>
    <row r="618" spans="1:8" x14ac:dyDescent="0.2">
      <c r="A618" s="262" t="s">
        <v>762</v>
      </c>
      <c r="B618" s="280">
        <v>366</v>
      </c>
      <c r="C618" s="281" t="s">
        <v>22</v>
      </c>
      <c r="D618" s="264" t="s">
        <v>1049</v>
      </c>
      <c r="E618" s="265" t="s">
        <v>774</v>
      </c>
      <c r="F618" s="282">
        <v>0.06</v>
      </c>
      <c r="G618" s="214">
        <v>70</v>
      </c>
      <c r="H618" s="215">
        <f t="shared" si="16"/>
        <v>4.2</v>
      </c>
    </row>
    <row r="619" spans="1:8" x14ac:dyDescent="0.2">
      <c r="A619" s="262" t="s">
        <v>762</v>
      </c>
      <c r="B619" s="280">
        <v>10928</v>
      </c>
      <c r="C619" s="281" t="s">
        <v>22</v>
      </c>
      <c r="D619" s="264" t="s">
        <v>1052</v>
      </c>
      <c r="E619" s="265" t="s">
        <v>420</v>
      </c>
      <c r="F619" s="282">
        <v>0.25</v>
      </c>
      <c r="G619" s="214">
        <v>11.89</v>
      </c>
      <c r="H619" s="215">
        <f t="shared" si="16"/>
        <v>2.9725000000000001</v>
      </c>
    </row>
    <row r="620" spans="1:8" x14ac:dyDescent="0.2">
      <c r="A620" s="262" t="s">
        <v>762</v>
      </c>
      <c r="B620" s="280">
        <v>341</v>
      </c>
      <c r="C620" s="281" t="s">
        <v>22</v>
      </c>
      <c r="D620" s="264" t="s">
        <v>1058</v>
      </c>
      <c r="E620" s="265" t="s">
        <v>768</v>
      </c>
      <c r="F620" s="282">
        <v>0.3</v>
      </c>
      <c r="G620" s="214">
        <v>0.14000000000000001</v>
      </c>
      <c r="H620" s="215">
        <f t="shared" si="16"/>
        <v>4.2000000000000003E-2</v>
      </c>
    </row>
    <row r="621" spans="1:8" hidden="1" x14ac:dyDescent="0.2">
      <c r="A621" s="234"/>
      <c r="B621" s="235"/>
      <c r="C621" s="235"/>
      <c r="D621" s="236"/>
      <c r="E621" s="236"/>
      <c r="F621" s="237"/>
      <c r="G621" s="222"/>
      <c r="H621" s="238">
        <f>SUM(H616:H620)</f>
        <v>11.057499999999999</v>
      </c>
    </row>
    <row r="622" spans="1:8" hidden="1" x14ac:dyDescent="0.2">
      <c r="A622" s="234"/>
      <c r="B622" s="235"/>
      <c r="C622" s="235"/>
      <c r="D622" s="236"/>
      <c r="E622" s="236"/>
      <c r="F622" s="237"/>
      <c r="G622" s="222"/>
      <c r="H622" s="238">
        <f>SUM(H614:H615)</f>
        <v>125.6016</v>
      </c>
    </row>
    <row r="623" spans="1:8" x14ac:dyDescent="0.2">
      <c r="A623" s="239"/>
      <c r="B623" s="240"/>
      <c r="C623" s="240"/>
      <c r="D623" s="240"/>
      <c r="E623" s="240"/>
      <c r="F623" s="221" t="s">
        <v>107</v>
      </c>
      <c r="G623" s="222"/>
      <c r="H623" s="224">
        <f>SUM(H621:H622)</f>
        <v>136.6591</v>
      </c>
    </row>
    <row r="624" spans="1:8" x14ac:dyDescent="0.2">
      <c r="A624" s="225"/>
      <c r="B624" s="183"/>
      <c r="C624" s="183"/>
      <c r="D624" s="183"/>
      <c r="E624" s="183"/>
      <c r="F624" s="183"/>
      <c r="H624" s="226"/>
    </row>
    <row r="625" spans="1:9" ht="15.75" customHeight="1" x14ac:dyDescent="0.2">
      <c r="A625" s="814" t="s">
        <v>2713</v>
      </c>
      <c r="B625" s="814"/>
      <c r="C625" s="814"/>
      <c r="D625" s="815" t="s">
        <v>1059</v>
      </c>
      <c r="E625" s="815"/>
      <c r="F625" s="815"/>
      <c r="G625" s="816">
        <v>43070</v>
      </c>
      <c r="H625" s="817" t="s">
        <v>420</v>
      </c>
    </row>
    <row r="626" spans="1:9" ht="12.75" customHeight="1" x14ac:dyDescent="0.2">
      <c r="A626" s="814"/>
      <c r="B626" s="814"/>
      <c r="C626" s="814"/>
      <c r="D626" s="818" t="s">
        <v>1032</v>
      </c>
      <c r="E626" s="818"/>
      <c r="F626" s="818"/>
      <c r="G626" s="816"/>
      <c r="H626" s="817"/>
    </row>
    <row r="627" spans="1:9" x14ac:dyDescent="0.2">
      <c r="A627" s="228" t="s">
        <v>757</v>
      </c>
      <c r="B627" s="229"/>
      <c r="C627" s="229" t="s">
        <v>10</v>
      </c>
      <c r="D627" s="229" t="s">
        <v>758</v>
      </c>
      <c r="E627" s="229" t="s">
        <v>759</v>
      </c>
      <c r="F627" s="230" t="s">
        <v>760</v>
      </c>
      <c r="G627" s="231" t="s">
        <v>761</v>
      </c>
      <c r="H627" s="232" t="s">
        <v>107</v>
      </c>
    </row>
    <row r="628" spans="1:9" x14ac:dyDescent="0.2">
      <c r="A628" s="262" t="s">
        <v>769</v>
      </c>
      <c r="B628" s="280">
        <v>88243</v>
      </c>
      <c r="C628" s="281" t="s">
        <v>22</v>
      </c>
      <c r="D628" s="264" t="s">
        <v>1057</v>
      </c>
      <c r="E628" s="265" t="s">
        <v>771</v>
      </c>
      <c r="F628" s="282">
        <v>8.2850000000000001</v>
      </c>
      <c r="G628" s="214">
        <v>14.87</v>
      </c>
      <c r="H628" s="215">
        <f t="shared" ref="H628:H633" si="17">F628*G628</f>
        <v>123.19794999999999</v>
      </c>
    </row>
    <row r="629" spans="1:9" x14ac:dyDescent="0.2">
      <c r="A629" s="262" t="s">
        <v>769</v>
      </c>
      <c r="B629" s="280">
        <v>88268</v>
      </c>
      <c r="C629" s="281" t="s">
        <v>22</v>
      </c>
      <c r="D629" s="264" t="s">
        <v>1047</v>
      </c>
      <c r="E629" s="265" t="s">
        <v>771</v>
      </c>
      <c r="F629" s="282">
        <v>8.2850000000000001</v>
      </c>
      <c r="G629" s="214">
        <v>15.69</v>
      </c>
      <c r="H629" s="215">
        <f t="shared" si="17"/>
        <v>129.99164999999999</v>
      </c>
    </row>
    <row r="630" spans="1:9" x14ac:dyDescent="0.2">
      <c r="A630" s="262" t="s">
        <v>762</v>
      </c>
      <c r="B630" s="280">
        <v>1106</v>
      </c>
      <c r="C630" s="281" t="s">
        <v>22</v>
      </c>
      <c r="D630" s="264" t="s">
        <v>887</v>
      </c>
      <c r="E630" s="265" t="s">
        <v>768</v>
      </c>
      <c r="F630" s="282">
        <v>12</v>
      </c>
      <c r="G630" s="214">
        <v>0.8</v>
      </c>
      <c r="H630" s="215">
        <f t="shared" si="17"/>
        <v>9.6000000000000014</v>
      </c>
    </row>
    <row r="631" spans="1:9" x14ac:dyDescent="0.2">
      <c r="A631" s="262" t="s">
        <v>762</v>
      </c>
      <c r="B631" s="280">
        <v>3315</v>
      </c>
      <c r="C631" s="281" t="s">
        <v>22</v>
      </c>
      <c r="D631" s="264" t="s">
        <v>1050</v>
      </c>
      <c r="E631" s="265" t="s">
        <v>768</v>
      </c>
      <c r="F631" s="282">
        <v>12</v>
      </c>
      <c r="G631" s="214">
        <v>0.23</v>
      </c>
      <c r="H631" s="215">
        <f t="shared" si="17"/>
        <v>2.7600000000000002</v>
      </c>
    </row>
    <row r="632" spans="1:9" ht="13.5" customHeight="1" x14ac:dyDescent="0.2">
      <c r="A632" s="262" t="s">
        <v>762</v>
      </c>
      <c r="B632" s="280">
        <v>366</v>
      </c>
      <c r="C632" s="281" t="s">
        <v>22</v>
      </c>
      <c r="D632" s="264" t="s">
        <v>1049</v>
      </c>
      <c r="E632" s="265" t="s">
        <v>774</v>
      </c>
      <c r="F632" s="282">
        <v>0.05</v>
      </c>
      <c r="G632" s="214">
        <v>70</v>
      </c>
      <c r="H632" s="215">
        <f t="shared" si="17"/>
        <v>3.5</v>
      </c>
    </row>
    <row r="633" spans="1:9" x14ac:dyDescent="0.2">
      <c r="A633" s="262" t="s">
        <v>762</v>
      </c>
      <c r="B633" s="280">
        <v>4030</v>
      </c>
      <c r="C633" s="281" t="s">
        <v>22</v>
      </c>
      <c r="D633" s="264" t="s">
        <v>1060</v>
      </c>
      <c r="E633" s="265" t="s">
        <v>420</v>
      </c>
      <c r="F633" s="282">
        <v>1.06</v>
      </c>
      <c r="G633" s="214">
        <v>4.55</v>
      </c>
      <c r="H633" s="215">
        <f t="shared" si="17"/>
        <v>4.8230000000000004</v>
      </c>
    </row>
    <row r="634" spans="1:9" hidden="1" x14ac:dyDescent="0.2">
      <c r="A634" s="234"/>
      <c r="B634" s="235"/>
      <c r="C634" s="235"/>
      <c r="D634" s="236"/>
      <c r="E634" s="236"/>
      <c r="F634" s="237"/>
      <c r="G634" s="222"/>
      <c r="H634" s="238">
        <f>SUM(H630:H633)</f>
        <v>20.683</v>
      </c>
    </row>
    <row r="635" spans="1:9" hidden="1" x14ac:dyDescent="0.2">
      <c r="A635" s="234"/>
      <c r="B635" s="235"/>
      <c r="C635" s="235"/>
      <c r="D635" s="236"/>
      <c r="E635" s="236"/>
      <c r="F635" s="237"/>
      <c r="G635" s="222"/>
      <c r="H635" s="238">
        <f>SUM(H628:H629)</f>
        <v>253.18959999999998</v>
      </c>
    </row>
    <row r="636" spans="1:9" x14ac:dyDescent="0.2">
      <c r="A636" s="239"/>
      <c r="B636" s="240"/>
      <c r="C636" s="240"/>
      <c r="D636" s="240"/>
      <c r="E636" s="240"/>
      <c r="F636" s="221" t="s">
        <v>107</v>
      </c>
      <c r="G636" s="222"/>
      <c r="H636" s="224">
        <f>SUM(H634:H635)</f>
        <v>273.87259999999998</v>
      </c>
      <c r="I636" s="256"/>
    </row>
    <row r="637" spans="1:9" x14ac:dyDescent="0.2">
      <c r="A637" s="225"/>
      <c r="B637" s="183"/>
      <c r="C637" s="183"/>
      <c r="D637" s="183"/>
      <c r="E637" s="183"/>
      <c r="F637" s="183"/>
      <c r="H637" s="226"/>
    </row>
    <row r="638" spans="1:9" ht="15.75" customHeight="1" x14ac:dyDescent="0.2">
      <c r="A638" s="814" t="s">
        <v>2714</v>
      </c>
      <c r="B638" s="814"/>
      <c r="C638" s="814"/>
      <c r="D638" s="815" t="s">
        <v>1061</v>
      </c>
      <c r="E638" s="815"/>
      <c r="F638" s="815"/>
      <c r="G638" s="816">
        <v>43070</v>
      </c>
      <c r="H638" s="817" t="s">
        <v>420</v>
      </c>
    </row>
    <row r="639" spans="1:9" ht="12.75" customHeight="1" x14ac:dyDescent="0.2">
      <c r="A639" s="814"/>
      <c r="B639" s="814"/>
      <c r="C639" s="814"/>
      <c r="D639" s="818" t="s">
        <v>1032</v>
      </c>
      <c r="E639" s="818"/>
      <c r="F639" s="818"/>
      <c r="G639" s="816"/>
      <c r="H639" s="817"/>
    </row>
    <row r="640" spans="1:9" x14ac:dyDescent="0.2">
      <c r="A640" s="228" t="s">
        <v>757</v>
      </c>
      <c r="B640" s="229"/>
      <c r="C640" s="229" t="s">
        <v>10</v>
      </c>
      <c r="D640" s="229" t="s">
        <v>758</v>
      </c>
      <c r="E640" s="229" t="s">
        <v>759</v>
      </c>
      <c r="F640" s="230" t="s">
        <v>760</v>
      </c>
      <c r="G640" s="231" t="s">
        <v>761</v>
      </c>
      <c r="H640" s="232" t="s">
        <v>107</v>
      </c>
    </row>
    <row r="641" spans="1:8" x14ac:dyDescent="0.2">
      <c r="A641" s="262" t="s">
        <v>769</v>
      </c>
      <c r="B641" s="280">
        <v>88243</v>
      </c>
      <c r="C641" s="281" t="s">
        <v>22</v>
      </c>
      <c r="D641" s="264" t="s">
        <v>1057</v>
      </c>
      <c r="E641" s="265" t="s">
        <v>771</v>
      </c>
      <c r="F641" s="282">
        <v>2.552</v>
      </c>
      <c r="G641" s="214">
        <v>14.87</v>
      </c>
      <c r="H641" s="215">
        <f t="shared" ref="H641:H647" si="18">F641*G641</f>
        <v>37.948239999999998</v>
      </c>
    </row>
    <row r="642" spans="1:8" x14ac:dyDescent="0.2">
      <c r="A642" s="262" t="s">
        <v>769</v>
      </c>
      <c r="B642" s="280">
        <v>88268</v>
      </c>
      <c r="C642" s="281" t="s">
        <v>22</v>
      </c>
      <c r="D642" s="264" t="s">
        <v>1047</v>
      </c>
      <c r="E642" s="265" t="s">
        <v>771</v>
      </c>
      <c r="F642" s="282">
        <v>2.552</v>
      </c>
      <c r="G642" s="214">
        <v>15.69</v>
      </c>
      <c r="H642" s="215">
        <f t="shared" si="18"/>
        <v>40.040880000000001</v>
      </c>
    </row>
    <row r="643" spans="1:8" x14ac:dyDescent="0.2">
      <c r="A643" s="262" t="s">
        <v>762</v>
      </c>
      <c r="B643" s="280">
        <v>1106</v>
      </c>
      <c r="C643" s="281" t="s">
        <v>22</v>
      </c>
      <c r="D643" s="264" t="s">
        <v>887</v>
      </c>
      <c r="E643" s="265" t="s">
        <v>768</v>
      </c>
      <c r="F643" s="282">
        <v>12</v>
      </c>
      <c r="G643" s="214">
        <v>0.8</v>
      </c>
      <c r="H643" s="215">
        <f t="shared" si="18"/>
        <v>9.6000000000000014</v>
      </c>
    </row>
    <row r="644" spans="1:8" x14ac:dyDescent="0.2">
      <c r="A644" s="262" t="s">
        <v>762</v>
      </c>
      <c r="B644" s="280">
        <v>3315</v>
      </c>
      <c r="C644" s="281" t="s">
        <v>22</v>
      </c>
      <c r="D644" s="264" t="s">
        <v>1050</v>
      </c>
      <c r="E644" s="265" t="s">
        <v>768</v>
      </c>
      <c r="F644" s="282">
        <v>12</v>
      </c>
      <c r="G644" s="214">
        <v>0.23</v>
      </c>
      <c r="H644" s="215">
        <f t="shared" si="18"/>
        <v>2.7600000000000002</v>
      </c>
    </row>
    <row r="645" spans="1:8" x14ac:dyDescent="0.2">
      <c r="A645" s="262" t="s">
        <v>762</v>
      </c>
      <c r="B645" s="280">
        <v>366</v>
      </c>
      <c r="C645" s="281" t="s">
        <v>22</v>
      </c>
      <c r="D645" s="264" t="s">
        <v>1049</v>
      </c>
      <c r="E645" s="265" t="s">
        <v>774</v>
      </c>
      <c r="F645" s="282">
        <v>0.05</v>
      </c>
      <c r="G645" s="214">
        <v>70</v>
      </c>
      <c r="H645" s="215">
        <f t="shared" si="18"/>
        <v>3.5</v>
      </c>
    </row>
    <row r="646" spans="1:8" x14ac:dyDescent="0.2">
      <c r="A646" s="262" t="s">
        <v>762</v>
      </c>
      <c r="B646" s="280">
        <v>3315</v>
      </c>
      <c r="C646" s="281" t="s">
        <v>22</v>
      </c>
      <c r="D646" s="264" t="s">
        <v>1054</v>
      </c>
      <c r="E646" s="265" t="s">
        <v>768</v>
      </c>
      <c r="F646" s="282">
        <v>2.1</v>
      </c>
      <c r="G646" s="214">
        <v>0.23</v>
      </c>
      <c r="H646" s="215">
        <f t="shared" si="18"/>
        <v>0.48300000000000004</v>
      </c>
    </row>
    <row r="647" spans="1:8" ht="33.75" x14ac:dyDescent="0.2">
      <c r="A647" s="262" t="s">
        <v>762</v>
      </c>
      <c r="B647" s="280">
        <v>426</v>
      </c>
      <c r="C647" s="281" t="s">
        <v>22</v>
      </c>
      <c r="D647" s="264" t="s">
        <v>1055</v>
      </c>
      <c r="E647" s="265" t="s">
        <v>32</v>
      </c>
      <c r="F647" s="282">
        <v>0.5</v>
      </c>
      <c r="G647" s="214">
        <v>20.68</v>
      </c>
      <c r="H647" s="215">
        <f t="shared" si="18"/>
        <v>10.34</v>
      </c>
    </row>
    <row r="648" spans="1:8" ht="29.25" hidden="1" customHeight="1" x14ac:dyDescent="0.2">
      <c r="A648" s="234"/>
      <c r="B648" s="235"/>
      <c r="C648" s="235"/>
      <c r="D648" s="236"/>
      <c r="E648" s="236"/>
      <c r="F648" s="237"/>
      <c r="G648" s="222"/>
      <c r="H648" s="238">
        <f>SUM(H643:H647)</f>
        <v>26.683</v>
      </c>
    </row>
    <row r="649" spans="1:8" hidden="1" x14ac:dyDescent="0.2">
      <c r="A649" s="234"/>
      <c r="B649" s="235"/>
      <c r="C649" s="235"/>
      <c r="D649" s="236"/>
      <c r="E649" s="236"/>
      <c r="F649" s="237"/>
      <c r="G649" s="222"/>
      <c r="H649" s="238">
        <f>SUM(H641:H642)</f>
        <v>77.98912</v>
      </c>
    </row>
    <row r="650" spans="1:8" x14ac:dyDescent="0.2">
      <c r="A650" s="239"/>
      <c r="B650" s="240"/>
      <c r="C650" s="240"/>
      <c r="D650" s="240"/>
      <c r="E650" s="240"/>
      <c r="F650" s="221" t="s">
        <v>107</v>
      </c>
      <c r="G650" s="222"/>
      <c r="H650" s="224">
        <f>SUM(H648:H649)</f>
        <v>104.67212000000001</v>
      </c>
    </row>
    <row r="651" spans="1:8" x14ac:dyDescent="0.2">
      <c r="A651" s="225"/>
      <c r="B651" s="183"/>
      <c r="C651" s="183"/>
      <c r="D651" s="183"/>
      <c r="E651" s="183"/>
      <c r="F651" s="183"/>
      <c r="H651" s="226"/>
    </row>
    <row r="652" spans="1:8" ht="15.75" customHeight="1" x14ac:dyDescent="0.2">
      <c r="A652" s="814" t="s">
        <v>2715</v>
      </c>
      <c r="B652" s="814"/>
      <c r="C652" s="814"/>
      <c r="D652" s="815" t="s">
        <v>1062</v>
      </c>
      <c r="E652" s="815"/>
      <c r="F652" s="815"/>
      <c r="G652" s="816">
        <v>43070</v>
      </c>
      <c r="H652" s="817" t="s">
        <v>420</v>
      </c>
    </row>
    <row r="653" spans="1:8" ht="12.75" customHeight="1" x14ac:dyDescent="0.2">
      <c r="A653" s="814"/>
      <c r="B653" s="814"/>
      <c r="C653" s="814"/>
      <c r="D653" s="818" t="s">
        <v>1032</v>
      </c>
      <c r="E653" s="818"/>
      <c r="F653" s="818"/>
      <c r="G653" s="816"/>
      <c r="H653" s="817"/>
    </row>
    <row r="654" spans="1:8" x14ac:dyDescent="0.2">
      <c r="A654" s="228" t="s">
        <v>757</v>
      </c>
      <c r="B654" s="229"/>
      <c r="C654" s="229" t="s">
        <v>10</v>
      </c>
      <c r="D654" s="229" t="s">
        <v>758</v>
      </c>
      <c r="E654" s="229" t="s">
        <v>759</v>
      </c>
      <c r="F654" s="230" t="s">
        <v>760</v>
      </c>
      <c r="G654" s="231" t="s">
        <v>761</v>
      </c>
      <c r="H654" s="232" t="s">
        <v>107</v>
      </c>
    </row>
    <row r="655" spans="1:8" x14ac:dyDescent="0.2">
      <c r="A655" s="262" t="s">
        <v>769</v>
      </c>
      <c r="B655" s="280">
        <v>88243</v>
      </c>
      <c r="C655" s="281" t="s">
        <v>22</v>
      </c>
      <c r="D655" s="264" t="s">
        <v>1057</v>
      </c>
      <c r="E655" s="265" t="s">
        <v>771</v>
      </c>
      <c r="F655" s="282">
        <v>0.65</v>
      </c>
      <c r="G655" s="214">
        <v>14.87</v>
      </c>
      <c r="H655" s="215">
        <f>F655*G655</f>
        <v>9.6654999999999998</v>
      </c>
    </row>
    <row r="656" spans="1:8" x14ac:dyDescent="0.2">
      <c r="A656" s="262" t="s">
        <v>769</v>
      </c>
      <c r="B656" s="280">
        <v>88268</v>
      </c>
      <c r="C656" s="281" t="s">
        <v>22</v>
      </c>
      <c r="D656" s="264" t="s">
        <v>1047</v>
      </c>
      <c r="E656" s="265" t="s">
        <v>771</v>
      </c>
      <c r="F656" s="282">
        <v>0.65</v>
      </c>
      <c r="G656" s="214">
        <v>15.69</v>
      </c>
      <c r="H656" s="215">
        <f>F656*G656</f>
        <v>10.198499999999999</v>
      </c>
    </row>
    <row r="657" spans="1:8" x14ac:dyDescent="0.2">
      <c r="A657" s="262" t="s">
        <v>762</v>
      </c>
      <c r="B657" s="280">
        <v>3315</v>
      </c>
      <c r="C657" s="281" t="s">
        <v>22</v>
      </c>
      <c r="D657" s="264" t="s">
        <v>1050</v>
      </c>
      <c r="E657" s="265" t="s">
        <v>768</v>
      </c>
      <c r="F657" s="282">
        <v>4.7</v>
      </c>
      <c r="G657" s="214">
        <v>0.23</v>
      </c>
      <c r="H657" s="215">
        <f>F657*G657</f>
        <v>1.0810000000000002</v>
      </c>
    </row>
    <row r="658" spans="1:8" x14ac:dyDescent="0.2">
      <c r="A658" s="262" t="s">
        <v>762</v>
      </c>
      <c r="B658" s="280">
        <v>38383</v>
      </c>
      <c r="C658" s="281" t="s">
        <v>22</v>
      </c>
      <c r="D658" s="264" t="s">
        <v>897</v>
      </c>
      <c r="E658" s="265" t="s">
        <v>32</v>
      </c>
      <c r="F658" s="282">
        <v>0.43</v>
      </c>
      <c r="G658" s="214">
        <v>1.94</v>
      </c>
      <c r="H658" s="215">
        <f>F658*G658</f>
        <v>0.83419999999999994</v>
      </c>
    </row>
    <row r="659" spans="1:8" hidden="1" x14ac:dyDescent="0.2">
      <c r="A659" s="234"/>
      <c r="B659" s="235"/>
      <c r="C659" s="235"/>
      <c r="D659" s="236"/>
      <c r="E659" s="236"/>
      <c r="F659" s="237"/>
      <c r="G659" s="222"/>
      <c r="H659" s="238">
        <f>SUM(H657:H658)</f>
        <v>1.9152</v>
      </c>
    </row>
    <row r="660" spans="1:8" hidden="1" x14ac:dyDescent="0.2">
      <c r="A660" s="234"/>
      <c r="B660" s="235"/>
      <c r="C660" s="235"/>
      <c r="D660" s="236"/>
      <c r="E660" s="236"/>
      <c r="F660" s="237"/>
      <c r="G660" s="222"/>
      <c r="H660" s="238">
        <f>SUM(H655:H656)</f>
        <v>19.863999999999997</v>
      </c>
    </row>
    <row r="661" spans="1:8" x14ac:dyDescent="0.2">
      <c r="A661" s="239"/>
      <c r="B661" s="240"/>
      <c r="C661" s="240"/>
      <c r="D661" s="240"/>
      <c r="E661" s="240"/>
      <c r="F661" s="221" t="s">
        <v>107</v>
      </c>
      <c r="G661" s="222"/>
      <c r="H661" s="224">
        <f>SUM(H659:H660)</f>
        <v>21.779199999999996</v>
      </c>
    </row>
    <row r="662" spans="1:8" x14ac:dyDescent="0.2">
      <c r="A662" s="225"/>
      <c r="B662" s="183"/>
      <c r="C662" s="183"/>
      <c r="D662" s="183"/>
      <c r="E662" s="183"/>
      <c r="F662" s="183"/>
      <c r="H662" s="226"/>
    </row>
    <row r="663" spans="1:8" ht="32.25" customHeight="1" x14ac:dyDescent="0.2">
      <c r="A663" s="814" t="s">
        <v>2716</v>
      </c>
      <c r="B663" s="814"/>
      <c r="C663" s="814"/>
      <c r="D663" s="815" t="s">
        <v>1063</v>
      </c>
      <c r="E663" s="815"/>
      <c r="F663" s="815"/>
      <c r="G663" s="816">
        <v>43070</v>
      </c>
      <c r="H663" s="817" t="s">
        <v>420</v>
      </c>
    </row>
    <row r="664" spans="1:8" ht="26.25" customHeight="1" x14ac:dyDescent="0.2">
      <c r="A664" s="814"/>
      <c r="B664" s="814"/>
      <c r="C664" s="814"/>
      <c r="D664" s="818" t="s">
        <v>1064</v>
      </c>
      <c r="E664" s="818"/>
      <c r="F664" s="818"/>
      <c r="G664" s="816"/>
      <c r="H664" s="817"/>
    </row>
    <row r="665" spans="1:8" x14ac:dyDescent="0.2">
      <c r="A665" s="228" t="s">
        <v>757</v>
      </c>
      <c r="B665" s="229"/>
      <c r="C665" s="229" t="s">
        <v>10</v>
      </c>
      <c r="D665" s="229" t="s">
        <v>758</v>
      </c>
      <c r="E665" s="229" t="s">
        <v>759</v>
      </c>
      <c r="F665" s="230" t="s">
        <v>760</v>
      </c>
      <c r="G665" s="231" t="s">
        <v>761</v>
      </c>
      <c r="H665" s="232" t="s">
        <v>107</v>
      </c>
    </row>
    <row r="666" spans="1:8" x14ac:dyDescent="0.2">
      <c r="A666" s="262" t="s">
        <v>769</v>
      </c>
      <c r="B666" s="280">
        <v>88259</v>
      </c>
      <c r="C666" s="281" t="s">
        <v>22</v>
      </c>
      <c r="D666" s="264" t="s">
        <v>2869</v>
      </c>
      <c r="E666" s="265" t="s">
        <v>771</v>
      </c>
      <c r="F666" s="282">
        <v>0.3</v>
      </c>
      <c r="G666" s="214">
        <v>16.399999999999999</v>
      </c>
      <c r="H666" s="215">
        <f>F666*G666</f>
        <v>4.919999999999999</v>
      </c>
    </row>
    <row r="667" spans="1:8" x14ac:dyDescent="0.2">
      <c r="A667" s="262" t="s">
        <v>769</v>
      </c>
      <c r="B667" s="280">
        <v>88316</v>
      </c>
      <c r="C667" s="281" t="s">
        <v>22</v>
      </c>
      <c r="D667" s="264" t="s">
        <v>772</v>
      </c>
      <c r="E667" s="265" t="s">
        <v>771</v>
      </c>
      <c r="F667" s="282">
        <v>0.9</v>
      </c>
      <c r="G667" s="214">
        <v>14.11</v>
      </c>
      <c r="H667" s="215">
        <f>F667*G667</f>
        <v>12.699</v>
      </c>
    </row>
    <row r="668" spans="1:8" x14ac:dyDescent="0.2">
      <c r="A668" s="262" t="s">
        <v>762</v>
      </c>
      <c r="B668" s="280">
        <v>3141</v>
      </c>
      <c r="C668" s="281" t="s">
        <v>881</v>
      </c>
      <c r="D668" s="264" t="s">
        <v>1065</v>
      </c>
      <c r="E668" s="265" t="s">
        <v>768</v>
      </c>
      <c r="F668" s="282">
        <v>0.2</v>
      </c>
      <c r="G668" s="214">
        <v>23.09</v>
      </c>
      <c r="H668" s="215">
        <f>F668*G668</f>
        <v>4.6180000000000003</v>
      </c>
    </row>
    <row r="669" spans="1:8" ht="25.5" customHeight="1" x14ac:dyDescent="0.2">
      <c r="A669" s="262" t="s">
        <v>762</v>
      </c>
      <c r="B669" s="280">
        <v>10481</v>
      </c>
      <c r="C669" s="281" t="s">
        <v>22</v>
      </c>
      <c r="D669" s="264" t="s">
        <v>2870</v>
      </c>
      <c r="E669" s="265" t="s">
        <v>931</v>
      </c>
      <c r="F669" s="282">
        <v>1.4999999999999999E-2</v>
      </c>
      <c r="G669" s="214">
        <v>22.86</v>
      </c>
      <c r="H669" s="215">
        <f>F669*G669</f>
        <v>0.34289999999999998</v>
      </c>
    </row>
    <row r="670" spans="1:8" hidden="1" x14ac:dyDescent="0.2">
      <c r="A670" s="234"/>
      <c r="B670" s="235"/>
      <c r="C670" s="235"/>
      <c r="D670" s="236"/>
      <c r="E670" s="236"/>
      <c r="F670" s="237"/>
      <c r="G670" s="222"/>
      <c r="H670" s="238">
        <f>SUM(H668:H669)</f>
        <v>4.9609000000000005</v>
      </c>
    </row>
    <row r="671" spans="1:8" hidden="1" x14ac:dyDescent="0.2">
      <c r="A671" s="234"/>
      <c r="B671" s="235"/>
      <c r="C671" s="235"/>
      <c r="D671" s="236"/>
      <c r="E671" s="236"/>
      <c r="F671" s="237"/>
      <c r="G671" s="222"/>
      <c r="H671" s="238">
        <f>SUM(H666:H667)</f>
        <v>17.619</v>
      </c>
    </row>
    <row r="672" spans="1:8" x14ac:dyDescent="0.2">
      <c r="A672" s="239"/>
      <c r="B672" s="240"/>
      <c r="C672" s="240"/>
      <c r="D672" s="240"/>
      <c r="E672" s="240"/>
      <c r="F672" s="221" t="s">
        <v>107</v>
      </c>
      <c r="G672" s="222"/>
      <c r="H672" s="224">
        <f>SUM(H670:H671)</f>
        <v>22.579900000000002</v>
      </c>
    </row>
    <row r="673" spans="1:8" ht="17.25" customHeight="1" x14ac:dyDescent="0.2">
      <c r="A673" s="225"/>
      <c r="B673" s="183"/>
      <c r="C673" s="183"/>
      <c r="D673" s="183"/>
      <c r="E673" s="183"/>
      <c r="F673" s="183"/>
      <c r="H673" s="226"/>
    </row>
    <row r="674" spans="1:8" ht="24" customHeight="1" x14ac:dyDescent="0.2">
      <c r="A674" s="814" t="s">
        <v>2717</v>
      </c>
      <c r="B674" s="814"/>
      <c r="C674" s="814"/>
      <c r="D674" s="815" t="s">
        <v>2856</v>
      </c>
      <c r="E674" s="815"/>
      <c r="F674" s="815"/>
      <c r="G674" s="816">
        <v>43070</v>
      </c>
      <c r="H674" s="817" t="s">
        <v>420</v>
      </c>
    </row>
    <row r="675" spans="1:8" ht="30.75" customHeight="1" x14ac:dyDescent="0.2">
      <c r="A675" s="814"/>
      <c r="B675" s="814"/>
      <c r="C675" s="814"/>
      <c r="D675" s="818" t="s">
        <v>1067</v>
      </c>
      <c r="E675" s="818"/>
      <c r="F675" s="818"/>
      <c r="G675" s="816"/>
      <c r="H675" s="817"/>
    </row>
    <row r="676" spans="1:8" x14ac:dyDescent="0.2">
      <c r="A676" s="228" t="s">
        <v>757</v>
      </c>
      <c r="B676" s="229"/>
      <c r="C676" s="229" t="s">
        <v>10</v>
      </c>
      <c r="D676" s="229" t="s">
        <v>758</v>
      </c>
      <c r="E676" s="229" t="s">
        <v>759</v>
      </c>
      <c r="F676" s="230" t="s">
        <v>760</v>
      </c>
      <c r="G676" s="231" t="s">
        <v>761</v>
      </c>
      <c r="H676" s="232" t="s">
        <v>107</v>
      </c>
    </row>
    <row r="677" spans="1:8" ht="24" x14ac:dyDescent="0.2">
      <c r="A677" s="283" t="s">
        <v>762</v>
      </c>
      <c r="B677" s="284">
        <v>3671</v>
      </c>
      <c r="C677" s="285" t="s">
        <v>22</v>
      </c>
      <c r="D677" s="286" t="s">
        <v>1068</v>
      </c>
      <c r="E677" s="284" t="s">
        <v>764</v>
      </c>
      <c r="F677" s="287">
        <v>1</v>
      </c>
      <c r="G677" s="288">
        <v>0.87</v>
      </c>
      <c r="H677" s="289">
        <f>F677*G677</f>
        <v>0.87</v>
      </c>
    </row>
    <row r="678" spans="1:8" ht="24" x14ac:dyDescent="0.2">
      <c r="A678" s="283" t="s">
        <v>762</v>
      </c>
      <c r="B678" s="284">
        <v>4786</v>
      </c>
      <c r="C678" s="285" t="s">
        <v>22</v>
      </c>
      <c r="D678" s="286" t="s">
        <v>1069</v>
      </c>
      <c r="E678" s="284" t="s">
        <v>420</v>
      </c>
      <c r="F678" s="287">
        <v>0.1</v>
      </c>
      <c r="G678" s="288">
        <v>63.5</v>
      </c>
      <c r="H678" s="289">
        <f>F678*G678</f>
        <v>6.3500000000000005</v>
      </c>
    </row>
    <row r="679" spans="1:8" ht="24" x14ac:dyDescent="0.2">
      <c r="A679" s="283" t="s">
        <v>769</v>
      </c>
      <c r="B679" s="284">
        <v>87373</v>
      </c>
      <c r="C679" s="285" t="s">
        <v>22</v>
      </c>
      <c r="D679" s="286" t="s">
        <v>1070</v>
      </c>
      <c r="E679" s="284" t="s">
        <v>774</v>
      </c>
      <c r="F679" s="287">
        <f>0.02*0.2</f>
        <v>4.0000000000000001E-3</v>
      </c>
      <c r="G679" s="288">
        <v>411.63</v>
      </c>
      <c r="H679" s="289">
        <f>F679*G679</f>
        <v>1.64652</v>
      </c>
    </row>
    <row r="680" spans="1:8" x14ac:dyDescent="0.2">
      <c r="A680" s="283" t="s">
        <v>769</v>
      </c>
      <c r="B680" s="284">
        <v>88309</v>
      </c>
      <c r="C680" s="285" t="s">
        <v>22</v>
      </c>
      <c r="D680" s="286" t="s">
        <v>812</v>
      </c>
      <c r="E680" s="284" t="s">
        <v>771</v>
      </c>
      <c r="F680" s="287">
        <v>0.6</v>
      </c>
      <c r="G680" s="288">
        <v>17.28</v>
      </c>
      <c r="H680" s="289">
        <f>F680*G680</f>
        <v>10.368</v>
      </c>
    </row>
    <row r="681" spans="1:8" x14ac:dyDescent="0.2">
      <c r="A681" s="283" t="s">
        <v>769</v>
      </c>
      <c r="B681" s="284">
        <v>88316</v>
      </c>
      <c r="C681" s="285" t="s">
        <v>22</v>
      </c>
      <c r="D681" s="286" t="s">
        <v>772</v>
      </c>
      <c r="E681" s="284" t="s">
        <v>771</v>
      </c>
      <c r="F681" s="287">
        <v>0.3</v>
      </c>
      <c r="G681" s="288">
        <v>14.11</v>
      </c>
      <c r="H681" s="289">
        <f>F681*G681</f>
        <v>4.2329999999999997</v>
      </c>
    </row>
    <row r="682" spans="1:8" hidden="1" x14ac:dyDescent="0.2">
      <c r="A682" s="234"/>
      <c r="B682" s="235"/>
      <c r="C682" s="235"/>
      <c r="D682" s="236"/>
      <c r="E682" s="236"/>
      <c r="F682" s="237"/>
      <c r="G682" s="222"/>
      <c r="H682" s="238">
        <f>SUM(H677:H679)</f>
        <v>8.8665200000000013</v>
      </c>
    </row>
    <row r="683" spans="1:8" ht="23.25" hidden="1" customHeight="1" x14ac:dyDescent="0.2">
      <c r="A683" s="234"/>
      <c r="B683" s="235"/>
      <c r="C683" s="235"/>
      <c r="D683" s="236"/>
      <c r="E683" s="236"/>
      <c r="F683" s="237"/>
      <c r="G683" s="222"/>
      <c r="H683" s="238">
        <f>SUM(H680:H681)</f>
        <v>14.600999999999999</v>
      </c>
    </row>
    <row r="684" spans="1:8" ht="15.75" customHeight="1" x14ac:dyDescent="0.2">
      <c r="A684" s="239"/>
      <c r="B684" s="240"/>
      <c r="C684" s="240"/>
      <c r="D684" s="240"/>
      <c r="E684" s="240"/>
      <c r="F684" s="221" t="s">
        <v>107</v>
      </c>
      <c r="G684" s="222"/>
      <c r="H684" s="224">
        <f>SUM(H682:H683)</f>
        <v>23.46752</v>
      </c>
    </row>
    <row r="685" spans="1:8" x14ac:dyDescent="0.2">
      <c r="A685" s="225"/>
      <c r="B685" s="183"/>
      <c r="C685" s="183"/>
      <c r="D685" s="183"/>
      <c r="E685" s="183"/>
      <c r="F685" s="183"/>
      <c r="H685" s="226"/>
    </row>
    <row r="686" spans="1:8" ht="15.75" customHeight="1" x14ac:dyDescent="0.2">
      <c r="A686" s="814" t="s">
        <v>2718</v>
      </c>
      <c r="B686" s="814"/>
      <c r="C686" s="814"/>
      <c r="D686" s="815" t="s">
        <v>1071</v>
      </c>
      <c r="E686" s="815"/>
      <c r="F686" s="815"/>
      <c r="G686" s="816">
        <v>43070</v>
      </c>
      <c r="H686" s="817" t="s">
        <v>420</v>
      </c>
    </row>
    <row r="687" spans="1:8" ht="24.75" customHeight="1" x14ac:dyDescent="0.2">
      <c r="A687" s="814"/>
      <c r="B687" s="814"/>
      <c r="C687" s="814"/>
      <c r="D687" s="818" t="s">
        <v>1072</v>
      </c>
      <c r="E687" s="818"/>
      <c r="F687" s="818"/>
      <c r="G687" s="816"/>
      <c r="H687" s="817"/>
    </row>
    <row r="688" spans="1:8" x14ac:dyDescent="0.2">
      <c r="A688" s="228" t="s">
        <v>757</v>
      </c>
      <c r="B688" s="229"/>
      <c r="C688" s="229" t="s">
        <v>10</v>
      </c>
      <c r="D688" s="229" t="s">
        <v>758</v>
      </c>
      <c r="E688" s="229" t="s">
        <v>759</v>
      </c>
      <c r="F688" s="230" t="s">
        <v>760</v>
      </c>
      <c r="G688" s="231" t="s">
        <v>761</v>
      </c>
      <c r="H688" s="232" t="s">
        <v>107</v>
      </c>
    </row>
    <row r="689" spans="1:8" x14ac:dyDescent="0.2">
      <c r="A689" s="262" t="s">
        <v>762</v>
      </c>
      <c r="B689" s="280">
        <v>7345</v>
      </c>
      <c r="C689" s="281" t="s">
        <v>22</v>
      </c>
      <c r="D689" s="264" t="s">
        <v>1073</v>
      </c>
      <c r="E689" s="265" t="s">
        <v>931</v>
      </c>
      <c r="F689" s="282">
        <v>0.33</v>
      </c>
      <c r="G689" s="214">
        <v>13.83</v>
      </c>
      <c r="H689" s="215">
        <f>F689*G689</f>
        <v>4.5639000000000003</v>
      </c>
    </row>
    <row r="690" spans="1:8" x14ac:dyDescent="0.2">
      <c r="A690" s="262" t="s">
        <v>769</v>
      </c>
      <c r="B690" s="280">
        <v>88310</v>
      </c>
      <c r="C690" s="281" t="s">
        <v>22</v>
      </c>
      <c r="D690" s="264" t="s">
        <v>1074</v>
      </c>
      <c r="E690" s="265" t="s">
        <v>771</v>
      </c>
      <c r="F690" s="282">
        <v>0.17</v>
      </c>
      <c r="G690" s="214">
        <v>17.21</v>
      </c>
      <c r="H690" s="215">
        <f>F690*G690</f>
        <v>2.9257000000000004</v>
      </c>
    </row>
    <row r="691" spans="1:8" x14ac:dyDescent="0.2">
      <c r="A691" s="262" t="s">
        <v>762</v>
      </c>
      <c r="B691" s="280">
        <v>88316</v>
      </c>
      <c r="C691" s="281" t="s">
        <v>22</v>
      </c>
      <c r="D691" s="264" t="s">
        <v>772</v>
      </c>
      <c r="E691" s="265" t="s">
        <v>771</v>
      </c>
      <c r="F691" s="282">
        <v>6.0999999999999999E-2</v>
      </c>
      <c r="G691" s="214">
        <v>14.11</v>
      </c>
      <c r="H691" s="215">
        <f>F691*G691</f>
        <v>0.86070999999999998</v>
      </c>
    </row>
    <row r="692" spans="1:8" hidden="1" x14ac:dyDescent="0.2">
      <c r="A692" s="234"/>
      <c r="B692" s="235"/>
      <c r="C692" s="235"/>
      <c r="D692" s="236"/>
      <c r="E692" s="236"/>
      <c r="F692" s="237"/>
      <c r="G692" s="222"/>
      <c r="H692" s="238">
        <f>SUM(H689)</f>
        <v>4.5639000000000003</v>
      </c>
    </row>
    <row r="693" spans="1:8" hidden="1" x14ac:dyDescent="0.2">
      <c r="A693" s="234"/>
      <c r="B693" s="235"/>
      <c r="C693" s="235"/>
      <c r="D693" s="236"/>
      <c r="E693" s="236"/>
      <c r="F693" s="237"/>
      <c r="G693" s="222"/>
      <c r="H693" s="238">
        <f>SUM(H690:H691)</f>
        <v>3.7864100000000005</v>
      </c>
    </row>
    <row r="694" spans="1:8" x14ac:dyDescent="0.2">
      <c r="A694" s="239"/>
      <c r="B694" s="240"/>
      <c r="C694" s="240"/>
      <c r="D694" s="240"/>
      <c r="E694" s="240"/>
      <c r="F694" s="221" t="s">
        <v>107</v>
      </c>
      <c r="G694" s="222"/>
      <c r="H694" s="224">
        <f>SUM(H692:H693)</f>
        <v>8.3503100000000003</v>
      </c>
    </row>
    <row r="695" spans="1:8" x14ac:dyDescent="0.2">
      <c r="A695" s="225"/>
      <c r="B695" s="183"/>
      <c r="C695" s="183"/>
      <c r="D695" s="183"/>
      <c r="E695" s="183"/>
      <c r="F695" s="183"/>
      <c r="H695" s="226"/>
    </row>
    <row r="696" spans="1:8" ht="100.5" customHeight="1" x14ac:dyDescent="0.2">
      <c r="A696" s="814" t="s">
        <v>2719</v>
      </c>
      <c r="B696" s="814"/>
      <c r="C696" s="814"/>
      <c r="D696" s="815" t="s">
        <v>1075</v>
      </c>
      <c r="E696" s="815"/>
      <c r="F696" s="815"/>
      <c r="G696" s="816">
        <v>43070</v>
      </c>
      <c r="H696" s="817" t="s">
        <v>1076</v>
      </c>
    </row>
    <row r="697" spans="1:8" ht="12.75" customHeight="1" x14ac:dyDescent="0.2">
      <c r="A697" s="814"/>
      <c r="B697" s="814"/>
      <c r="C697" s="814"/>
      <c r="D697" s="818" t="s">
        <v>786</v>
      </c>
      <c r="E697" s="818"/>
      <c r="F697" s="818"/>
      <c r="G697" s="816"/>
      <c r="H697" s="817"/>
    </row>
    <row r="698" spans="1:8" x14ac:dyDescent="0.2">
      <c r="A698" s="228" t="s">
        <v>757</v>
      </c>
      <c r="B698" s="229"/>
      <c r="C698" s="229" t="s">
        <v>10</v>
      </c>
      <c r="D698" s="229" t="s">
        <v>758</v>
      </c>
      <c r="E698" s="229" t="s">
        <v>759</v>
      </c>
      <c r="F698" s="230" t="s">
        <v>760</v>
      </c>
      <c r="G698" s="231" t="s">
        <v>761</v>
      </c>
      <c r="H698" s="232" t="s">
        <v>107</v>
      </c>
    </row>
    <row r="699" spans="1:8" x14ac:dyDescent="0.2">
      <c r="A699" s="262" t="s">
        <v>769</v>
      </c>
      <c r="B699" s="280">
        <v>88247</v>
      </c>
      <c r="C699" s="281" t="s">
        <v>22</v>
      </c>
      <c r="D699" s="264" t="s">
        <v>862</v>
      </c>
      <c r="E699" s="265" t="s">
        <v>771</v>
      </c>
      <c r="F699" s="282">
        <v>0.94</v>
      </c>
      <c r="G699" s="214">
        <v>14.22</v>
      </c>
      <c r="H699" s="215">
        <f t="shared" ref="H699:H705" si="19">F699*G699</f>
        <v>13.3668</v>
      </c>
    </row>
    <row r="700" spans="1:8" x14ac:dyDescent="0.2">
      <c r="A700" s="262" t="s">
        <v>769</v>
      </c>
      <c r="B700" s="280">
        <v>88264</v>
      </c>
      <c r="C700" s="281" t="s">
        <v>22</v>
      </c>
      <c r="D700" s="264" t="s">
        <v>859</v>
      </c>
      <c r="E700" s="265" t="s">
        <v>771</v>
      </c>
      <c r="F700" s="282">
        <v>0.94</v>
      </c>
      <c r="G700" s="214">
        <v>17.440000000000001</v>
      </c>
      <c r="H700" s="215">
        <f t="shared" si="19"/>
        <v>16.393599999999999</v>
      </c>
    </row>
    <row r="701" spans="1:8" x14ac:dyDescent="0.2">
      <c r="A701" s="262" t="s">
        <v>762</v>
      </c>
      <c r="B701" s="280">
        <v>2674</v>
      </c>
      <c r="C701" s="281" t="s">
        <v>22</v>
      </c>
      <c r="D701" s="264" t="s">
        <v>1077</v>
      </c>
      <c r="E701" s="265" t="s">
        <v>764</v>
      </c>
      <c r="F701" s="282">
        <v>8</v>
      </c>
      <c r="G701" s="214">
        <v>2.75</v>
      </c>
      <c r="H701" s="215">
        <f t="shared" si="19"/>
        <v>22</v>
      </c>
    </row>
    <row r="702" spans="1:8" ht="22.5" x14ac:dyDescent="0.2">
      <c r="A702" s="262" t="s">
        <v>762</v>
      </c>
      <c r="B702" s="280">
        <v>2559</v>
      </c>
      <c r="C702" s="281" t="s">
        <v>22</v>
      </c>
      <c r="D702" s="264" t="s">
        <v>1078</v>
      </c>
      <c r="E702" s="265" t="s">
        <v>32</v>
      </c>
      <c r="F702" s="282">
        <v>2</v>
      </c>
      <c r="G702" s="214">
        <v>10</v>
      </c>
      <c r="H702" s="215">
        <f t="shared" si="19"/>
        <v>20</v>
      </c>
    </row>
    <row r="703" spans="1:8" ht="22.5" x14ac:dyDescent="0.2">
      <c r="A703" s="262" t="s">
        <v>762</v>
      </c>
      <c r="B703" s="280">
        <v>39864</v>
      </c>
      <c r="C703" s="281" t="s">
        <v>22</v>
      </c>
      <c r="D703" s="264" t="s">
        <v>1079</v>
      </c>
      <c r="E703" s="265" t="s">
        <v>32</v>
      </c>
      <c r="F703" s="282">
        <v>1</v>
      </c>
      <c r="G703" s="214">
        <v>6.82</v>
      </c>
      <c r="H703" s="215">
        <f t="shared" si="19"/>
        <v>6.82</v>
      </c>
    </row>
    <row r="704" spans="1:8" ht="22.5" x14ac:dyDescent="0.2">
      <c r="A704" s="262" t="s">
        <v>762</v>
      </c>
      <c r="B704" s="280">
        <v>400</v>
      </c>
      <c r="C704" s="281" t="s">
        <v>22</v>
      </c>
      <c r="D704" s="264" t="s">
        <v>1080</v>
      </c>
      <c r="E704" s="265" t="s">
        <v>32</v>
      </c>
      <c r="F704" s="282">
        <v>8</v>
      </c>
      <c r="G704" s="214">
        <v>1.39</v>
      </c>
      <c r="H704" s="215">
        <f t="shared" si="19"/>
        <v>11.12</v>
      </c>
    </row>
    <row r="705" spans="1:8" ht="33.75" x14ac:dyDescent="0.2">
      <c r="A705" s="262" t="s">
        <v>762</v>
      </c>
      <c r="B705" s="280">
        <v>1022</v>
      </c>
      <c r="C705" s="281" t="s">
        <v>22</v>
      </c>
      <c r="D705" s="264" t="s">
        <v>1081</v>
      </c>
      <c r="E705" s="265" t="s">
        <v>764</v>
      </c>
      <c r="F705" s="282">
        <v>24.5</v>
      </c>
      <c r="G705" s="214">
        <v>2.11</v>
      </c>
      <c r="H705" s="215">
        <f t="shared" si="19"/>
        <v>51.695</v>
      </c>
    </row>
    <row r="706" spans="1:8" hidden="1" x14ac:dyDescent="0.2">
      <c r="A706" s="234"/>
      <c r="B706" s="235"/>
      <c r="C706" s="235"/>
      <c r="D706" s="236"/>
      <c r="E706" s="236"/>
      <c r="F706" s="237"/>
      <c r="G706" s="222"/>
      <c r="H706" s="238">
        <f>SUM(H699:H700)</f>
        <v>29.760399999999997</v>
      </c>
    </row>
    <row r="707" spans="1:8" hidden="1" x14ac:dyDescent="0.2">
      <c r="A707" s="234"/>
      <c r="B707" s="235"/>
      <c r="C707" s="235"/>
      <c r="D707" s="236"/>
      <c r="E707" s="236"/>
      <c r="F707" s="237"/>
      <c r="G707" s="222"/>
      <c r="H707" s="238">
        <f>SUM(H701:H705)</f>
        <v>111.63499999999999</v>
      </c>
    </row>
    <row r="708" spans="1:8" x14ac:dyDescent="0.2">
      <c r="A708" s="239"/>
      <c r="B708" s="240"/>
      <c r="C708" s="240"/>
      <c r="D708" s="240"/>
      <c r="E708" s="240"/>
      <c r="F708" s="221" t="s">
        <v>107</v>
      </c>
      <c r="G708" s="222"/>
      <c r="H708" s="224">
        <f>SUM(H706:H707)</f>
        <v>141.3954</v>
      </c>
    </row>
    <row r="709" spans="1:8" x14ac:dyDescent="0.2">
      <c r="A709" s="225"/>
      <c r="B709" s="183"/>
      <c r="C709" s="183"/>
      <c r="D709" s="183"/>
      <c r="E709" s="183"/>
      <c r="F709" s="183"/>
      <c r="H709" s="226"/>
    </row>
    <row r="710" spans="1:8" ht="15.75" customHeight="1" x14ac:dyDescent="0.2">
      <c r="A710" s="814" t="s">
        <v>2720</v>
      </c>
      <c r="B710" s="814"/>
      <c r="C710" s="814"/>
      <c r="D710" s="815" t="s">
        <v>2906</v>
      </c>
      <c r="E710" s="815"/>
      <c r="F710" s="815"/>
      <c r="G710" s="816">
        <v>43070</v>
      </c>
      <c r="H710" s="817" t="s">
        <v>1076</v>
      </c>
    </row>
    <row r="711" spans="1:8" ht="29.25" customHeight="1" x14ac:dyDescent="0.2">
      <c r="A711" s="814"/>
      <c r="B711" s="814"/>
      <c r="C711" s="814"/>
      <c r="D711" s="818" t="s">
        <v>1083</v>
      </c>
      <c r="E711" s="818"/>
      <c r="F711" s="818"/>
      <c r="G711" s="816"/>
      <c r="H711" s="817"/>
    </row>
    <row r="712" spans="1:8" ht="29.25" customHeight="1" x14ac:dyDescent="0.2">
      <c r="A712" s="228" t="s">
        <v>757</v>
      </c>
      <c r="B712" s="229"/>
      <c r="C712" s="229" t="s">
        <v>10</v>
      </c>
      <c r="D712" s="229" t="s">
        <v>758</v>
      </c>
      <c r="E712" s="229" t="s">
        <v>759</v>
      </c>
      <c r="F712" s="230" t="s">
        <v>760</v>
      </c>
      <c r="G712" s="231" t="s">
        <v>761</v>
      </c>
      <c r="H712" s="232" t="s">
        <v>107</v>
      </c>
    </row>
    <row r="713" spans="1:8" ht="22.5" x14ac:dyDescent="0.2">
      <c r="A713" s="210" t="s">
        <v>769</v>
      </c>
      <c r="B713" s="211">
        <v>90447</v>
      </c>
      <c r="C713" s="281" t="s">
        <v>22</v>
      </c>
      <c r="D713" s="212" t="s">
        <v>1084</v>
      </c>
      <c r="E713" s="211" t="s">
        <v>764</v>
      </c>
      <c r="F713" s="213">
        <v>2.2000000000000002</v>
      </c>
      <c r="G713" s="214">
        <v>4.24</v>
      </c>
      <c r="H713" s="215">
        <f t="shared" ref="H713:H721" si="20">F713*G713</f>
        <v>9.3280000000000012</v>
      </c>
    </row>
    <row r="714" spans="1:8" ht="22.5" x14ac:dyDescent="0.2">
      <c r="A714" s="210" t="s">
        <v>769</v>
      </c>
      <c r="B714" s="211">
        <v>90456</v>
      </c>
      <c r="C714" s="281" t="s">
        <v>22</v>
      </c>
      <c r="D714" s="212" t="s">
        <v>1085</v>
      </c>
      <c r="E714" s="211" t="s">
        <v>823</v>
      </c>
      <c r="F714" s="213">
        <v>1</v>
      </c>
      <c r="G714" s="214">
        <v>2.8</v>
      </c>
      <c r="H714" s="215">
        <f t="shared" si="20"/>
        <v>2.8</v>
      </c>
    </row>
    <row r="715" spans="1:8" ht="22.5" x14ac:dyDescent="0.2">
      <c r="A715" s="210" t="s">
        <v>769</v>
      </c>
      <c r="B715" s="211">
        <v>90466</v>
      </c>
      <c r="C715" s="281" t="s">
        <v>22</v>
      </c>
      <c r="D715" s="212" t="s">
        <v>1086</v>
      </c>
      <c r="E715" s="211" t="s">
        <v>764</v>
      </c>
      <c r="F715" s="213">
        <v>2.2000000000000002</v>
      </c>
      <c r="G715" s="214">
        <v>8.57</v>
      </c>
      <c r="H715" s="215">
        <f t="shared" si="20"/>
        <v>18.854000000000003</v>
      </c>
    </row>
    <row r="716" spans="1:8" ht="22.5" x14ac:dyDescent="0.2">
      <c r="A716" s="210" t="s">
        <v>769</v>
      </c>
      <c r="B716" s="211">
        <v>91842</v>
      </c>
      <c r="C716" s="281" t="s">
        <v>22</v>
      </c>
      <c r="D716" s="212" t="s">
        <v>1087</v>
      </c>
      <c r="E716" s="211" t="s">
        <v>764</v>
      </c>
      <c r="F716" s="213">
        <v>2</v>
      </c>
      <c r="G716" s="214">
        <v>3.74</v>
      </c>
      <c r="H716" s="215">
        <f t="shared" si="20"/>
        <v>7.48</v>
      </c>
    </row>
    <row r="717" spans="1:8" ht="22.5" x14ac:dyDescent="0.2">
      <c r="A717" s="210" t="s">
        <v>769</v>
      </c>
      <c r="B717" s="211">
        <v>91852</v>
      </c>
      <c r="C717" s="281" t="s">
        <v>22</v>
      </c>
      <c r="D717" s="212" t="s">
        <v>1088</v>
      </c>
      <c r="E717" s="211" t="s">
        <v>764</v>
      </c>
      <c r="F717" s="213">
        <v>2.2000000000000002</v>
      </c>
      <c r="G717" s="214">
        <v>5.42</v>
      </c>
      <c r="H717" s="215">
        <f t="shared" si="20"/>
        <v>11.924000000000001</v>
      </c>
    </row>
    <row r="718" spans="1:8" ht="22.5" x14ac:dyDescent="0.2">
      <c r="A718" s="210" t="s">
        <v>769</v>
      </c>
      <c r="B718" s="211">
        <v>91924</v>
      </c>
      <c r="C718" s="281" t="s">
        <v>22</v>
      </c>
      <c r="D718" s="212" t="s">
        <v>1089</v>
      </c>
      <c r="E718" s="211" t="s">
        <v>764</v>
      </c>
      <c r="F718" s="213">
        <v>12.6</v>
      </c>
      <c r="G718" s="214">
        <v>1.78</v>
      </c>
      <c r="H718" s="215">
        <f t="shared" si="20"/>
        <v>22.428000000000001</v>
      </c>
    </row>
    <row r="719" spans="1:8" ht="22.5" x14ac:dyDescent="0.2">
      <c r="A719" s="210" t="s">
        <v>769</v>
      </c>
      <c r="B719" s="211">
        <v>91937</v>
      </c>
      <c r="C719" s="281" t="s">
        <v>22</v>
      </c>
      <c r="D719" s="212" t="s">
        <v>1090</v>
      </c>
      <c r="E719" s="211" t="s">
        <v>823</v>
      </c>
      <c r="F719" s="213">
        <v>0.375</v>
      </c>
      <c r="G719" s="214">
        <v>7.96</v>
      </c>
      <c r="H719" s="215">
        <f t="shared" si="20"/>
        <v>2.9849999999999999</v>
      </c>
    </row>
    <row r="720" spans="1:8" ht="22.5" x14ac:dyDescent="0.2">
      <c r="A720" s="210" t="s">
        <v>769</v>
      </c>
      <c r="B720" s="211">
        <v>91940</v>
      </c>
      <c r="C720" s="281" t="s">
        <v>22</v>
      </c>
      <c r="D720" s="212" t="s">
        <v>1091</v>
      </c>
      <c r="E720" s="211" t="s">
        <v>823</v>
      </c>
      <c r="F720" s="213">
        <v>1</v>
      </c>
      <c r="G720" s="214">
        <v>10.039999999999999</v>
      </c>
      <c r="H720" s="215">
        <f t="shared" si="20"/>
        <v>10.039999999999999</v>
      </c>
    </row>
    <row r="721" spans="1:8" ht="22.5" x14ac:dyDescent="0.2">
      <c r="A721" s="210" t="s">
        <v>769</v>
      </c>
      <c r="B721" s="211">
        <v>91959</v>
      </c>
      <c r="C721" s="281" t="s">
        <v>22</v>
      </c>
      <c r="D721" s="212" t="s">
        <v>1092</v>
      </c>
      <c r="E721" s="211" t="s">
        <v>823</v>
      </c>
      <c r="F721" s="213">
        <v>1</v>
      </c>
      <c r="G721" s="214">
        <v>33.08</v>
      </c>
      <c r="H721" s="215">
        <f t="shared" si="20"/>
        <v>33.08</v>
      </c>
    </row>
    <row r="722" spans="1:8" hidden="1" x14ac:dyDescent="0.2">
      <c r="A722" s="234"/>
      <c r="B722" s="235"/>
      <c r="C722" s="235"/>
      <c r="D722" s="236"/>
      <c r="E722" s="236"/>
      <c r="F722" s="237"/>
      <c r="G722" s="222"/>
      <c r="H722" s="238">
        <f>SUM(H713:H721)*0.4</f>
        <v>47.567599999999999</v>
      </c>
    </row>
    <row r="723" spans="1:8" hidden="1" x14ac:dyDescent="0.2">
      <c r="A723" s="234"/>
      <c r="B723" s="235"/>
      <c r="C723" s="235"/>
      <c r="D723" s="236"/>
      <c r="E723" s="236"/>
      <c r="F723" s="237"/>
      <c r="G723" s="222"/>
      <c r="H723" s="238">
        <f>SUM(H713:H721)*0.6</f>
        <v>71.351399999999998</v>
      </c>
    </row>
    <row r="724" spans="1:8" x14ac:dyDescent="0.2">
      <c r="A724" s="239"/>
      <c r="B724" s="240"/>
      <c r="C724" s="240"/>
      <c r="D724" s="240"/>
      <c r="E724" s="240"/>
      <c r="F724" s="221" t="s">
        <v>107</v>
      </c>
      <c r="G724" s="222"/>
      <c r="H724" s="224">
        <f>SUM(H722:H723)</f>
        <v>118.919</v>
      </c>
    </row>
    <row r="725" spans="1:8" x14ac:dyDescent="0.2">
      <c r="A725" s="225"/>
      <c r="B725" s="183"/>
      <c r="C725" s="183"/>
      <c r="D725" s="183"/>
      <c r="E725" s="183"/>
      <c r="F725" s="183"/>
      <c r="H725" s="226"/>
    </row>
    <row r="726" spans="1:8" ht="36" customHeight="1" x14ac:dyDescent="0.2">
      <c r="A726" s="814" t="s">
        <v>2721</v>
      </c>
      <c r="B726" s="814"/>
      <c r="C726" s="814"/>
      <c r="D726" s="815" t="s">
        <v>1093</v>
      </c>
      <c r="E726" s="815"/>
      <c r="F726" s="815"/>
      <c r="G726" s="816">
        <v>43070</v>
      </c>
      <c r="H726" s="817" t="s">
        <v>1076</v>
      </c>
    </row>
    <row r="727" spans="1:8" ht="30.75" customHeight="1" x14ac:dyDescent="0.2">
      <c r="A727" s="814"/>
      <c r="B727" s="814"/>
      <c r="C727" s="814"/>
      <c r="D727" s="818" t="s">
        <v>1094</v>
      </c>
      <c r="E727" s="818"/>
      <c r="F727" s="818"/>
      <c r="G727" s="816"/>
      <c r="H727" s="817"/>
    </row>
    <row r="728" spans="1:8" ht="29.25" customHeight="1" x14ac:dyDescent="0.2">
      <c r="A728" s="228" t="s">
        <v>757</v>
      </c>
      <c r="B728" s="229"/>
      <c r="C728" s="229" t="s">
        <v>10</v>
      </c>
      <c r="D728" s="229" t="s">
        <v>758</v>
      </c>
      <c r="E728" s="229" t="s">
        <v>759</v>
      </c>
      <c r="F728" s="230" t="s">
        <v>760</v>
      </c>
      <c r="G728" s="231" t="s">
        <v>761</v>
      </c>
      <c r="H728" s="232" t="s">
        <v>107</v>
      </c>
    </row>
    <row r="729" spans="1:8" ht="22.5" x14ac:dyDescent="0.2">
      <c r="A729" s="210" t="s">
        <v>762</v>
      </c>
      <c r="B729" s="211">
        <v>7528</v>
      </c>
      <c r="C729" s="281" t="s">
        <v>22</v>
      </c>
      <c r="D729" s="212" t="s">
        <v>1095</v>
      </c>
      <c r="E729" s="211" t="s">
        <v>32</v>
      </c>
      <c r="F729" s="213">
        <v>1</v>
      </c>
      <c r="G729" s="214">
        <v>9.4</v>
      </c>
      <c r="H729" s="215">
        <f t="shared" ref="H729:H738" si="21">F729*G729</f>
        <v>9.4</v>
      </c>
    </row>
    <row r="730" spans="1:8" ht="22.5" x14ac:dyDescent="0.2">
      <c r="A730" s="210" t="s">
        <v>762</v>
      </c>
      <c r="B730" s="211">
        <v>939</v>
      </c>
      <c r="C730" s="281" t="s">
        <v>22</v>
      </c>
      <c r="D730" s="212" t="s">
        <v>1096</v>
      </c>
      <c r="E730" s="211" t="s">
        <v>764</v>
      </c>
      <c r="F730" s="213">
        <v>18</v>
      </c>
      <c r="G730" s="214">
        <v>1.46</v>
      </c>
      <c r="H730" s="215">
        <f t="shared" si="21"/>
        <v>26.28</v>
      </c>
    </row>
    <row r="731" spans="1:8" ht="22.5" customHeight="1" x14ac:dyDescent="0.2">
      <c r="A731" s="210" t="s">
        <v>762</v>
      </c>
      <c r="B731" s="211">
        <v>1872</v>
      </c>
      <c r="C731" s="281" t="s">
        <v>22</v>
      </c>
      <c r="D731" s="212" t="s">
        <v>875</v>
      </c>
      <c r="E731" s="211" t="s">
        <v>32</v>
      </c>
      <c r="F731" s="213">
        <v>1</v>
      </c>
      <c r="G731" s="214">
        <v>1.92</v>
      </c>
      <c r="H731" s="215">
        <f t="shared" si="21"/>
        <v>1.92</v>
      </c>
    </row>
    <row r="732" spans="1:8" x14ac:dyDescent="0.2">
      <c r="A732" s="210" t="s">
        <v>762</v>
      </c>
      <c r="B732" s="211">
        <v>2674</v>
      </c>
      <c r="C732" s="281" t="s">
        <v>22</v>
      </c>
      <c r="D732" s="212" t="s">
        <v>1077</v>
      </c>
      <c r="E732" s="211" t="s">
        <v>764</v>
      </c>
      <c r="F732" s="213">
        <v>6</v>
      </c>
      <c r="G732" s="214">
        <v>2.75</v>
      </c>
      <c r="H732" s="215">
        <f t="shared" si="21"/>
        <v>16.5</v>
      </c>
    </row>
    <row r="733" spans="1:8" x14ac:dyDescent="0.2">
      <c r="A733" s="210" t="s">
        <v>762</v>
      </c>
      <c r="B733" s="211">
        <v>20111</v>
      </c>
      <c r="C733" s="281" t="s">
        <v>22</v>
      </c>
      <c r="D733" s="212" t="s">
        <v>1097</v>
      </c>
      <c r="E733" s="211" t="s">
        <v>32</v>
      </c>
      <c r="F733" s="213">
        <v>0.15</v>
      </c>
      <c r="G733" s="214">
        <v>7.9</v>
      </c>
      <c r="H733" s="215">
        <f t="shared" si="21"/>
        <v>1.1850000000000001</v>
      </c>
    </row>
    <row r="734" spans="1:8" x14ac:dyDescent="0.2">
      <c r="A734" s="210" t="s">
        <v>769</v>
      </c>
      <c r="B734" s="211">
        <v>88316</v>
      </c>
      <c r="C734" s="281" t="s">
        <v>22</v>
      </c>
      <c r="D734" s="212" t="s">
        <v>1098</v>
      </c>
      <c r="E734" s="211" t="s">
        <v>771</v>
      </c>
      <c r="F734" s="213">
        <v>4</v>
      </c>
      <c r="G734" s="214">
        <v>14.11</v>
      </c>
      <c r="H734" s="215">
        <f t="shared" si="21"/>
        <v>56.44</v>
      </c>
    </row>
    <row r="735" spans="1:8" x14ac:dyDescent="0.2">
      <c r="A735" s="210" t="s">
        <v>769</v>
      </c>
      <c r="B735" s="211">
        <v>88264</v>
      </c>
      <c r="C735" s="281" t="s">
        <v>22</v>
      </c>
      <c r="D735" s="212" t="s">
        <v>859</v>
      </c>
      <c r="E735" s="211" t="s">
        <v>771</v>
      </c>
      <c r="F735" s="213">
        <v>5</v>
      </c>
      <c r="G735" s="214">
        <v>17.440000000000001</v>
      </c>
      <c r="H735" s="215">
        <f t="shared" si="21"/>
        <v>87.2</v>
      </c>
    </row>
    <row r="736" spans="1:8" ht="22.5" x14ac:dyDescent="0.2">
      <c r="A736" s="210" t="s">
        <v>769</v>
      </c>
      <c r="B736" s="211">
        <v>90447</v>
      </c>
      <c r="C736" s="281" t="s">
        <v>22</v>
      </c>
      <c r="D736" s="212" t="s">
        <v>1084</v>
      </c>
      <c r="E736" s="211" t="s">
        <v>764</v>
      </c>
      <c r="F736" s="213">
        <v>2.2000000000000002</v>
      </c>
      <c r="G736" s="214">
        <v>4.24</v>
      </c>
      <c r="H736" s="215">
        <f t="shared" si="21"/>
        <v>9.3280000000000012</v>
      </c>
    </row>
    <row r="737" spans="1:8" ht="22.5" x14ac:dyDescent="0.2">
      <c r="A737" s="210" t="s">
        <v>769</v>
      </c>
      <c r="B737" s="211">
        <v>90456</v>
      </c>
      <c r="C737" s="281" t="s">
        <v>22</v>
      </c>
      <c r="D737" s="212" t="s">
        <v>1085</v>
      </c>
      <c r="E737" s="211" t="s">
        <v>823</v>
      </c>
      <c r="F737" s="213">
        <v>1</v>
      </c>
      <c r="G737" s="214">
        <v>2.8</v>
      </c>
      <c r="H737" s="215">
        <f t="shared" si="21"/>
        <v>2.8</v>
      </c>
    </row>
    <row r="738" spans="1:8" ht="22.5" x14ac:dyDescent="0.2">
      <c r="A738" s="210" t="s">
        <v>769</v>
      </c>
      <c r="B738" s="211">
        <v>90466</v>
      </c>
      <c r="C738" s="281" t="s">
        <v>22</v>
      </c>
      <c r="D738" s="212" t="s">
        <v>1086</v>
      </c>
      <c r="E738" s="211" t="s">
        <v>764</v>
      </c>
      <c r="F738" s="213">
        <v>2.2000000000000002</v>
      </c>
      <c r="G738" s="214">
        <v>8.57</v>
      </c>
      <c r="H738" s="215">
        <f t="shared" si="21"/>
        <v>18.854000000000003</v>
      </c>
    </row>
    <row r="739" spans="1:8" hidden="1" x14ac:dyDescent="0.2">
      <c r="A739" s="234"/>
      <c r="B739" s="235"/>
      <c r="C739" s="235"/>
      <c r="D739" s="236"/>
      <c r="E739" s="236"/>
      <c r="F739" s="237"/>
      <c r="G739" s="222"/>
      <c r="H739" s="238">
        <f>SUM(H729:H738)*0.4</f>
        <v>91.962800000000016</v>
      </c>
    </row>
    <row r="740" spans="1:8" hidden="1" x14ac:dyDescent="0.2">
      <c r="A740" s="234"/>
      <c r="B740" s="235"/>
      <c r="C740" s="235"/>
      <c r="D740" s="236"/>
      <c r="E740" s="236"/>
      <c r="F740" s="237"/>
      <c r="G740" s="222"/>
      <c r="H740" s="238">
        <f>SUM(H729:H738)*0.6</f>
        <v>137.94420000000002</v>
      </c>
    </row>
    <row r="741" spans="1:8" x14ac:dyDescent="0.2">
      <c r="A741" s="239"/>
      <c r="B741" s="240"/>
      <c r="C741" s="240"/>
      <c r="D741" s="240"/>
      <c r="E741" s="240"/>
      <c r="F741" s="221" t="s">
        <v>107</v>
      </c>
      <c r="G741" s="222"/>
      <c r="H741" s="224">
        <f>SUM(H739:H740)</f>
        <v>229.90700000000004</v>
      </c>
    </row>
    <row r="742" spans="1:8" x14ac:dyDescent="0.2">
      <c r="A742" s="225"/>
      <c r="B742" s="183"/>
      <c r="C742" s="183"/>
      <c r="D742" s="183"/>
      <c r="E742" s="183"/>
      <c r="F742" s="183"/>
      <c r="H742" s="226"/>
    </row>
    <row r="743" spans="1:8" ht="33.75" customHeight="1" x14ac:dyDescent="0.2">
      <c r="A743" s="814" t="s">
        <v>2722</v>
      </c>
      <c r="B743" s="814"/>
      <c r="C743" s="814"/>
      <c r="D743" s="815" t="s">
        <v>361</v>
      </c>
      <c r="E743" s="815"/>
      <c r="F743" s="815"/>
      <c r="G743" s="816">
        <v>43070</v>
      </c>
      <c r="H743" s="817" t="s">
        <v>1076</v>
      </c>
    </row>
    <row r="744" spans="1:8" ht="24.75" customHeight="1" x14ac:dyDescent="0.2">
      <c r="A744" s="814"/>
      <c r="B744" s="814"/>
      <c r="C744" s="814"/>
      <c r="D744" s="818" t="s">
        <v>1099</v>
      </c>
      <c r="E744" s="818"/>
      <c r="F744" s="818"/>
      <c r="G744" s="816"/>
      <c r="H744" s="817"/>
    </row>
    <row r="745" spans="1:8" ht="33" customHeight="1" x14ac:dyDescent="0.2">
      <c r="A745" s="228" t="s">
        <v>757</v>
      </c>
      <c r="B745" s="229"/>
      <c r="C745" s="229" t="s">
        <v>10</v>
      </c>
      <c r="D745" s="229" t="s">
        <v>758</v>
      </c>
      <c r="E745" s="229" t="s">
        <v>759</v>
      </c>
      <c r="F745" s="230" t="s">
        <v>760</v>
      </c>
      <c r="G745" s="231" t="s">
        <v>761</v>
      </c>
      <c r="H745" s="232" t="s">
        <v>107</v>
      </c>
    </row>
    <row r="746" spans="1:8" ht="22.5" x14ac:dyDescent="0.2">
      <c r="A746" s="210" t="s">
        <v>762</v>
      </c>
      <c r="B746" s="211">
        <v>7528</v>
      </c>
      <c r="C746" s="281" t="s">
        <v>22</v>
      </c>
      <c r="D746" s="212" t="s">
        <v>1095</v>
      </c>
      <c r="E746" s="211" t="s">
        <v>32</v>
      </c>
      <c r="F746" s="213">
        <v>2</v>
      </c>
      <c r="G746" s="214">
        <v>9.4</v>
      </c>
      <c r="H746" s="215">
        <f t="shared" ref="H746:H755" si="22">F746*G746</f>
        <v>18.8</v>
      </c>
    </row>
    <row r="747" spans="1:8" ht="22.5" x14ac:dyDescent="0.2">
      <c r="A747" s="210" t="s">
        <v>762</v>
      </c>
      <c r="B747" s="211">
        <v>939</v>
      </c>
      <c r="C747" s="281" t="s">
        <v>22</v>
      </c>
      <c r="D747" s="212" t="s">
        <v>1096</v>
      </c>
      <c r="E747" s="211" t="s">
        <v>764</v>
      </c>
      <c r="F747" s="213">
        <v>12</v>
      </c>
      <c r="G747" s="214">
        <v>1.46</v>
      </c>
      <c r="H747" s="215">
        <f t="shared" si="22"/>
        <v>17.52</v>
      </c>
    </row>
    <row r="748" spans="1:8" x14ac:dyDescent="0.2">
      <c r="A748" s="210" t="s">
        <v>762</v>
      </c>
      <c r="B748" s="211">
        <v>1872</v>
      </c>
      <c r="C748" s="281" t="s">
        <v>22</v>
      </c>
      <c r="D748" s="212" t="s">
        <v>875</v>
      </c>
      <c r="E748" s="211" t="s">
        <v>32</v>
      </c>
      <c r="F748" s="213">
        <v>1</v>
      </c>
      <c r="G748" s="214">
        <v>1.92</v>
      </c>
      <c r="H748" s="215">
        <f t="shared" si="22"/>
        <v>1.92</v>
      </c>
    </row>
    <row r="749" spans="1:8" x14ac:dyDescent="0.2">
      <c r="A749" s="210" t="s">
        <v>762</v>
      </c>
      <c r="B749" s="211">
        <v>2674</v>
      </c>
      <c r="C749" s="281" t="s">
        <v>22</v>
      </c>
      <c r="D749" s="212" t="s">
        <v>1077</v>
      </c>
      <c r="E749" s="211" t="s">
        <v>764</v>
      </c>
      <c r="F749" s="213">
        <v>6</v>
      </c>
      <c r="G749" s="214">
        <v>2.75</v>
      </c>
      <c r="H749" s="215">
        <f t="shared" si="22"/>
        <v>16.5</v>
      </c>
    </row>
    <row r="750" spans="1:8" x14ac:dyDescent="0.2">
      <c r="A750" s="210" t="s">
        <v>762</v>
      </c>
      <c r="B750" s="211">
        <v>20111</v>
      </c>
      <c r="C750" s="281" t="s">
        <v>22</v>
      </c>
      <c r="D750" s="212" t="s">
        <v>1097</v>
      </c>
      <c r="E750" s="211" t="s">
        <v>32</v>
      </c>
      <c r="F750" s="213">
        <v>0.15</v>
      </c>
      <c r="G750" s="214">
        <v>7.9</v>
      </c>
      <c r="H750" s="215">
        <f t="shared" si="22"/>
        <v>1.1850000000000001</v>
      </c>
    </row>
    <row r="751" spans="1:8" x14ac:dyDescent="0.2">
      <c r="A751" s="210" t="s">
        <v>769</v>
      </c>
      <c r="B751" s="211">
        <v>88316</v>
      </c>
      <c r="C751" s="281" t="s">
        <v>22</v>
      </c>
      <c r="D751" s="212" t="s">
        <v>1098</v>
      </c>
      <c r="E751" s="211" t="s">
        <v>771</v>
      </c>
      <c r="F751" s="213">
        <v>4</v>
      </c>
      <c r="G751" s="214">
        <v>14.11</v>
      </c>
      <c r="H751" s="215">
        <f t="shared" si="22"/>
        <v>56.44</v>
      </c>
    </row>
    <row r="752" spans="1:8" x14ac:dyDescent="0.2">
      <c r="A752" s="210" t="s">
        <v>769</v>
      </c>
      <c r="B752" s="211">
        <v>88264</v>
      </c>
      <c r="C752" s="281" t="s">
        <v>22</v>
      </c>
      <c r="D752" s="212" t="s">
        <v>859</v>
      </c>
      <c r="E752" s="211" t="s">
        <v>771</v>
      </c>
      <c r="F752" s="213">
        <v>5</v>
      </c>
      <c r="G752" s="214">
        <v>17.440000000000001</v>
      </c>
      <c r="H752" s="215">
        <f t="shared" si="22"/>
        <v>87.2</v>
      </c>
    </row>
    <row r="753" spans="1:8" ht="22.5" x14ac:dyDescent="0.2">
      <c r="A753" s="210" t="s">
        <v>769</v>
      </c>
      <c r="B753" s="211">
        <v>90447</v>
      </c>
      <c r="C753" s="281" t="s">
        <v>22</v>
      </c>
      <c r="D753" s="212" t="s">
        <v>1084</v>
      </c>
      <c r="E753" s="211" t="s">
        <v>764</v>
      </c>
      <c r="F753" s="213">
        <v>2.2000000000000002</v>
      </c>
      <c r="G753" s="214">
        <v>4.24</v>
      </c>
      <c r="H753" s="215">
        <f t="shared" si="22"/>
        <v>9.3280000000000012</v>
      </c>
    </row>
    <row r="754" spans="1:8" ht="22.5" x14ac:dyDescent="0.2">
      <c r="A754" s="210" t="s">
        <v>769</v>
      </c>
      <c r="B754" s="211">
        <v>90456</v>
      </c>
      <c r="C754" s="281" t="s">
        <v>22</v>
      </c>
      <c r="D754" s="212" t="s">
        <v>1085</v>
      </c>
      <c r="E754" s="211" t="s">
        <v>823</v>
      </c>
      <c r="F754" s="213">
        <v>1</v>
      </c>
      <c r="G754" s="214">
        <v>2.8</v>
      </c>
      <c r="H754" s="215">
        <f t="shared" si="22"/>
        <v>2.8</v>
      </c>
    </row>
    <row r="755" spans="1:8" ht="22.5" x14ac:dyDescent="0.2">
      <c r="A755" s="210" t="s">
        <v>769</v>
      </c>
      <c r="B755" s="211">
        <v>90466</v>
      </c>
      <c r="C755" s="281" t="s">
        <v>22</v>
      </c>
      <c r="D755" s="212" t="s">
        <v>1086</v>
      </c>
      <c r="E755" s="211" t="s">
        <v>764</v>
      </c>
      <c r="F755" s="213">
        <v>2.2000000000000002</v>
      </c>
      <c r="G755" s="214">
        <v>8.57</v>
      </c>
      <c r="H755" s="215">
        <f t="shared" si="22"/>
        <v>18.854000000000003</v>
      </c>
    </row>
    <row r="756" spans="1:8" hidden="1" x14ac:dyDescent="0.2">
      <c r="A756" s="234"/>
      <c r="B756" s="235"/>
      <c r="C756" s="235"/>
      <c r="D756" s="236"/>
      <c r="E756" s="236"/>
      <c r="F756" s="237"/>
      <c r="G756" s="222"/>
      <c r="H756" s="290">
        <f>SUM(H746:H755)-H757</f>
        <v>86.907000000000039</v>
      </c>
    </row>
    <row r="757" spans="1:8" hidden="1" x14ac:dyDescent="0.2">
      <c r="A757" s="234"/>
      <c r="B757" s="235"/>
      <c r="C757" s="235"/>
      <c r="D757" s="236"/>
      <c r="E757" s="236"/>
      <c r="F757" s="237"/>
      <c r="G757" s="222"/>
      <c r="H757" s="238">
        <f>SUM(H751:H752)</f>
        <v>143.63999999999999</v>
      </c>
    </row>
    <row r="758" spans="1:8" x14ac:dyDescent="0.2">
      <c r="A758" s="239"/>
      <c r="B758" s="240"/>
      <c r="C758" s="240"/>
      <c r="D758" s="240"/>
      <c r="E758" s="240"/>
      <c r="F758" s="221" t="s">
        <v>107</v>
      </c>
      <c r="G758" s="222"/>
      <c r="H758" s="224">
        <f>SUM(H756:H757)</f>
        <v>230.54700000000003</v>
      </c>
    </row>
    <row r="759" spans="1:8" x14ac:dyDescent="0.2">
      <c r="A759" s="225"/>
      <c r="B759" s="183"/>
      <c r="C759" s="183"/>
      <c r="D759" s="183"/>
      <c r="E759" s="183"/>
      <c r="F759" s="183"/>
      <c r="H759" s="226"/>
    </row>
    <row r="760" spans="1:8" ht="36" customHeight="1" x14ac:dyDescent="0.2">
      <c r="A760" s="814" t="s">
        <v>2723</v>
      </c>
      <c r="B760" s="814"/>
      <c r="C760" s="814"/>
      <c r="D760" s="815" t="s">
        <v>1100</v>
      </c>
      <c r="E760" s="815"/>
      <c r="F760" s="815"/>
      <c r="G760" s="816">
        <v>43070</v>
      </c>
      <c r="H760" s="817" t="s">
        <v>1076</v>
      </c>
    </row>
    <row r="761" spans="1:8" ht="26.25" customHeight="1" x14ac:dyDescent="0.2">
      <c r="A761" s="814"/>
      <c r="B761" s="814"/>
      <c r="C761" s="814"/>
      <c r="D761" s="818" t="s">
        <v>1101</v>
      </c>
      <c r="E761" s="818"/>
      <c r="F761" s="818"/>
      <c r="G761" s="816"/>
      <c r="H761" s="817"/>
    </row>
    <row r="762" spans="1:8" x14ac:dyDescent="0.2">
      <c r="A762" s="228" t="s">
        <v>757</v>
      </c>
      <c r="B762" s="229"/>
      <c r="C762" s="229" t="s">
        <v>10</v>
      </c>
      <c r="D762" s="229" t="s">
        <v>758</v>
      </c>
      <c r="E762" s="229" t="s">
        <v>759</v>
      </c>
      <c r="F762" s="230" t="s">
        <v>760</v>
      </c>
      <c r="G762" s="231" t="s">
        <v>761</v>
      </c>
      <c r="H762" s="232" t="s">
        <v>107</v>
      </c>
    </row>
    <row r="763" spans="1:8" ht="29.25" customHeight="1" x14ac:dyDescent="0.2">
      <c r="A763" s="210" t="s">
        <v>762</v>
      </c>
      <c r="B763" s="211">
        <v>38113</v>
      </c>
      <c r="C763" s="281" t="s">
        <v>22</v>
      </c>
      <c r="D763" s="212" t="s">
        <v>1102</v>
      </c>
      <c r="E763" s="211" t="s">
        <v>32</v>
      </c>
      <c r="F763" s="213">
        <v>1</v>
      </c>
      <c r="G763" s="214">
        <v>9.15</v>
      </c>
      <c r="H763" s="215">
        <f t="shared" ref="H763:H773" si="23">F763*G763</f>
        <v>9.15</v>
      </c>
    </row>
    <row r="764" spans="1:8" ht="22.5" x14ac:dyDescent="0.2">
      <c r="A764" s="210" t="s">
        <v>762</v>
      </c>
      <c r="B764" s="211">
        <v>7528</v>
      </c>
      <c r="C764" s="281" t="s">
        <v>22</v>
      </c>
      <c r="D764" s="212" t="s">
        <v>1095</v>
      </c>
      <c r="E764" s="211" t="s">
        <v>32</v>
      </c>
      <c r="F764" s="213">
        <v>1</v>
      </c>
      <c r="G764" s="214">
        <v>9.4</v>
      </c>
      <c r="H764" s="215">
        <f t="shared" si="23"/>
        <v>9.4</v>
      </c>
    </row>
    <row r="765" spans="1:8" ht="22.5" x14ac:dyDescent="0.2">
      <c r="A765" s="210" t="s">
        <v>762</v>
      </c>
      <c r="B765" s="211">
        <v>939</v>
      </c>
      <c r="C765" s="281" t="s">
        <v>22</v>
      </c>
      <c r="D765" s="212" t="s">
        <v>1096</v>
      </c>
      <c r="E765" s="211" t="s">
        <v>764</v>
      </c>
      <c r="F765" s="213">
        <v>18</v>
      </c>
      <c r="G765" s="214">
        <v>1.46</v>
      </c>
      <c r="H765" s="215">
        <f t="shared" si="23"/>
        <v>26.28</v>
      </c>
    </row>
    <row r="766" spans="1:8" ht="27.75" customHeight="1" x14ac:dyDescent="0.2">
      <c r="A766" s="210" t="s">
        <v>762</v>
      </c>
      <c r="B766" s="211">
        <v>1872</v>
      </c>
      <c r="C766" s="281" t="s">
        <v>22</v>
      </c>
      <c r="D766" s="212" t="s">
        <v>875</v>
      </c>
      <c r="E766" s="211" t="s">
        <v>32</v>
      </c>
      <c r="F766" s="213">
        <v>1</v>
      </c>
      <c r="G766" s="214">
        <v>1.92</v>
      </c>
      <c r="H766" s="215">
        <f t="shared" si="23"/>
        <v>1.92</v>
      </c>
    </row>
    <row r="767" spans="1:8" x14ac:dyDescent="0.2">
      <c r="A767" s="210" t="s">
        <v>762</v>
      </c>
      <c r="B767" s="211">
        <v>2674</v>
      </c>
      <c r="C767" s="281" t="s">
        <v>22</v>
      </c>
      <c r="D767" s="212" t="s">
        <v>1077</v>
      </c>
      <c r="E767" s="211" t="s">
        <v>764</v>
      </c>
      <c r="F767" s="213">
        <v>6</v>
      </c>
      <c r="G767" s="214">
        <v>2.75</v>
      </c>
      <c r="H767" s="215">
        <f t="shared" si="23"/>
        <v>16.5</v>
      </c>
    </row>
    <row r="768" spans="1:8" x14ac:dyDescent="0.2">
      <c r="A768" s="210" t="s">
        <v>762</v>
      </c>
      <c r="B768" s="211">
        <v>20111</v>
      </c>
      <c r="C768" s="281" t="s">
        <v>22</v>
      </c>
      <c r="D768" s="212" t="s">
        <v>1097</v>
      </c>
      <c r="E768" s="211" t="s">
        <v>32</v>
      </c>
      <c r="F768" s="213">
        <v>0.15</v>
      </c>
      <c r="G768" s="214">
        <v>7.9</v>
      </c>
      <c r="H768" s="215">
        <f t="shared" si="23"/>
        <v>1.1850000000000001</v>
      </c>
    </row>
    <row r="769" spans="1:8" x14ac:dyDescent="0.2">
      <c r="A769" s="210" t="s">
        <v>769</v>
      </c>
      <c r="B769" s="211">
        <v>88316</v>
      </c>
      <c r="C769" s="281" t="s">
        <v>22</v>
      </c>
      <c r="D769" s="212" t="s">
        <v>1098</v>
      </c>
      <c r="E769" s="211" t="s">
        <v>771</v>
      </c>
      <c r="F769" s="213">
        <v>4</v>
      </c>
      <c r="G769" s="214">
        <v>14.11</v>
      </c>
      <c r="H769" s="215">
        <f t="shared" si="23"/>
        <v>56.44</v>
      </c>
    </row>
    <row r="770" spans="1:8" x14ac:dyDescent="0.2">
      <c r="A770" s="210" t="s">
        <v>769</v>
      </c>
      <c r="B770" s="211">
        <v>88264</v>
      </c>
      <c r="C770" s="281" t="s">
        <v>22</v>
      </c>
      <c r="D770" s="212" t="s">
        <v>859</v>
      </c>
      <c r="E770" s="211" t="s">
        <v>771</v>
      </c>
      <c r="F770" s="213">
        <v>5</v>
      </c>
      <c r="G770" s="214">
        <v>17.440000000000001</v>
      </c>
      <c r="H770" s="215">
        <f t="shared" si="23"/>
        <v>87.2</v>
      </c>
    </row>
    <row r="771" spans="1:8" ht="22.5" x14ac:dyDescent="0.2">
      <c r="A771" s="210" t="s">
        <v>769</v>
      </c>
      <c r="B771" s="211">
        <v>90447</v>
      </c>
      <c r="C771" s="281" t="s">
        <v>22</v>
      </c>
      <c r="D771" s="212" t="s">
        <v>1084</v>
      </c>
      <c r="E771" s="211" t="s">
        <v>764</v>
      </c>
      <c r="F771" s="213">
        <v>2.2000000000000002</v>
      </c>
      <c r="G771" s="214">
        <v>4.24</v>
      </c>
      <c r="H771" s="215">
        <f t="shared" si="23"/>
        <v>9.3280000000000012</v>
      </c>
    </row>
    <row r="772" spans="1:8" ht="22.5" x14ac:dyDescent="0.2">
      <c r="A772" s="210" t="s">
        <v>769</v>
      </c>
      <c r="B772" s="211">
        <v>90456</v>
      </c>
      <c r="C772" s="281" t="s">
        <v>22</v>
      </c>
      <c r="D772" s="212" t="s">
        <v>1085</v>
      </c>
      <c r="E772" s="211" t="s">
        <v>823</v>
      </c>
      <c r="F772" s="213">
        <v>1</v>
      </c>
      <c r="G772" s="214">
        <v>2.8</v>
      </c>
      <c r="H772" s="215">
        <f t="shared" si="23"/>
        <v>2.8</v>
      </c>
    </row>
    <row r="773" spans="1:8" ht="22.5" x14ac:dyDescent="0.2">
      <c r="A773" s="210" t="s">
        <v>769</v>
      </c>
      <c r="B773" s="211">
        <v>90466</v>
      </c>
      <c r="C773" s="281" t="s">
        <v>22</v>
      </c>
      <c r="D773" s="212" t="s">
        <v>1086</v>
      </c>
      <c r="E773" s="211" t="s">
        <v>764</v>
      </c>
      <c r="F773" s="213">
        <v>2.2000000000000002</v>
      </c>
      <c r="G773" s="214">
        <v>8.57</v>
      </c>
      <c r="H773" s="215">
        <f t="shared" si="23"/>
        <v>18.854000000000003</v>
      </c>
    </row>
    <row r="774" spans="1:8" hidden="1" x14ac:dyDescent="0.2">
      <c r="A774" s="234"/>
      <c r="B774" s="235"/>
      <c r="C774" s="235"/>
      <c r="D774" s="236"/>
      <c r="E774" s="236"/>
      <c r="F774" s="237"/>
      <c r="G774" s="222"/>
      <c r="H774" s="238">
        <f>SUM(H763:H773)-H775</f>
        <v>95.41700000000003</v>
      </c>
    </row>
    <row r="775" spans="1:8" hidden="1" x14ac:dyDescent="0.2">
      <c r="A775" s="234"/>
      <c r="B775" s="235"/>
      <c r="C775" s="235"/>
      <c r="D775" s="236"/>
      <c r="E775" s="236"/>
      <c r="F775" s="237"/>
      <c r="G775" s="222"/>
      <c r="H775" s="238">
        <f>SUM(H769:H770)</f>
        <v>143.63999999999999</v>
      </c>
    </row>
    <row r="776" spans="1:8" x14ac:dyDescent="0.2">
      <c r="A776" s="239"/>
      <c r="B776" s="240"/>
      <c r="C776" s="240"/>
      <c r="D776" s="240"/>
      <c r="E776" s="240"/>
      <c r="F776" s="221" t="s">
        <v>107</v>
      </c>
      <c r="G776" s="222"/>
      <c r="H776" s="224">
        <f>SUM(H774:H775)</f>
        <v>239.05700000000002</v>
      </c>
    </row>
    <row r="777" spans="1:8" x14ac:dyDescent="0.2">
      <c r="A777" s="225"/>
      <c r="B777" s="183"/>
      <c r="C777" s="183"/>
      <c r="D777" s="183"/>
      <c r="E777" s="183"/>
      <c r="F777" s="183"/>
      <c r="H777" s="226"/>
    </row>
    <row r="778" spans="1:8" ht="31.5" customHeight="1" x14ac:dyDescent="0.2">
      <c r="A778" s="814" t="s">
        <v>1103</v>
      </c>
      <c r="B778" s="814"/>
      <c r="C778" s="814"/>
      <c r="D778" s="815" t="s">
        <v>369</v>
      </c>
      <c r="E778" s="815"/>
      <c r="F778" s="815"/>
      <c r="G778" s="816">
        <v>43070</v>
      </c>
      <c r="H778" s="817" t="s">
        <v>1076</v>
      </c>
    </row>
    <row r="779" spans="1:8" ht="12.75" customHeight="1" x14ac:dyDescent="0.2">
      <c r="A779" s="814"/>
      <c r="B779" s="814"/>
      <c r="C779" s="814"/>
      <c r="D779" s="818" t="s">
        <v>1101</v>
      </c>
      <c r="E779" s="818"/>
      <c r="F779" s="818"/>
      <c r="G779" s="816"/>
      <c r="H779" s="817"/>
    </row>
    <row r="780" spans="1:8" x14ac:dyDescent="0.2">
      <c r="A780" s="228" t="s">
        <v>757</v>
      </c>
      <c r="B780" s="229"/>
      <c r="C780" s="229" t="s">
        <v>10</v>
      </c>
      <c r="D780" s="229" t="s">
        <v>758</v>
      </c>
      <c r="E780" s="229" t="s">
        <v>759</v>
      </c>
      <c r="F780" s="230" t="s">
        <v>760</v>
      </c>
      <c r="G780" s="231" t="s">
        <v>761</v>
      </c>
      <c r="H780" s="232" t="s">
        <v>107</v>
      </c>
    </row>
    <row r="781" spans="1:8" ht="22.5" x14ac:dyDescent="0.2">
      <c r="A781" s="210" t="s">
        <v>762</v>
      </c>
      <c r="B781" s="211">
        <v>38113</v>
      </c>
      <c r="C781" s="281" t="s">
        <v>22</v>
      </c>
      <c r="D781" s="212" t="s">
        <v>1104</v>
      </c>
      <c r="E781" s="211" t="s">
        <v>32</v>
      </c>
      <c r="F781" s="213">
        <v>1</v>
      </c>
      <c r="G781" s="214">
        <v>9.15</v>
      </c>
      <c r="H781" s="215">
        <f t="shared" ref="H781:H790" si="24">F781*G781</f>
        <v>9.15</v>
      </c>
    </row>
    <row r="782" spans="1:8" ht="22.5" x14ac:dyDescent="0.2">
      <c r="A782" s="210" t="s">
        <v>762</v>
      </c>
      <c r="B782" s="211">
        <v>939</v>
      </c>
      <c r="C782" s="281" t="s">
        <v>22</v>
      </c>
      <c r="D782" s="212" t="s">
        <v>1096</v>
      </c>
      <c r="E782" s="211" t="s">
        <v>764</v>
      </c>
      <c r="F782" s="213">
        <v>18</v>
      </c>
      <c r="G782" s="214">
        <v>1.46</v>
      </c>
      <c r="H782" s="215">
        <f t="shared" si="24"/>
        <v>26.28</v>
      </c>
    </row>
    <row r="783" spans="1:8" x14ac:dyDescent="0.2">
      <c r="A783" s="210" t="s">
        <v>762</v>
      </c>
      <c r="B783" s="211">
        <v>1872</v>
      </c>
      <c r="C783" s="281" t="s">
        <v>22</v>
      </c>
      <c r="D783" s="212" t="s">
        <v>875</v>
      </c>
      <c r="E783" s="211" t="s">
        <v>32</v>
      </c>
      <c r="F783" s="213">
        <v>1</v>
      </c>
      <c r="G783" s="214">
        <v>1.92</v>
      </c>
      <c r="H783" s="215">
        <f t="shared" si="24"/>
        <v>1.92</v>
      </c>
    </row>
    <row r="784" spans="1:8" x14ac:dyDescent="0.2">
      <c r="A784" s="210" t="s">
        <v>762</v>
      </c>
      <c r="B784" s="211">
        <v>2674</v>
      </c>
      <c r="C784" s="281" t="s">
        <v>22</v>
      </c>
      <c r="D784" s="212" t="s">
        <v>1077</v>
      </c>
      <c r="E784" s="211" t="s">
        <v>764</v>
      </c>
      <c r="F784" s="213">
        <v>6</v>
      </c>
      <c r="G784" s="214">
        <v>2.75</v>
      </c>
      <c r="H784" s="215">
        <f t="shared" si="24"/>
        <v>16.5</v>
      </c>
    </row>
    <row r="785" spans="1:8" x14ac:dyDescent="0.2">
      <c r="A785" s="210" t="s">
        <v>762</v>
      </c>
      <c r="B785" s="211">
        <v>20111</v>
      </c>
      <c r="C785" s="281" t="s">
        <v>22</v>
      </c>
      <c r="D785" s="212" t="s">
        <v>1097</v>
      </c>
      <c r="E785" s="211" t="s">
        <v>32</v>
      </c>
      <c r="F785" s="213">
        <v>0.15</v>
      </c>
      <c r="G785" s="214">
        <v>7.9</v>
      </c>
      <c r="H785" s="215">
        <f t="shared" si="24"/>
        <v>1.1850000000000001</v>
      </c>
    </row>
    <row r="786" spans="1:8" x14ac:dyDescent="0.2">
      <c r="A786" s="210" t="s">
        <v>769</v>
      </c>
      <c r="B786" s="211">
        <v>88316</v>
      </c>
      <c r="C786" s="281" t="s">
        <v>22</v>
      </c>
      <c r="D786" s="212" t="s">
        <v>1098</v>
      </c>
      <c r="E786" s="211" t="s">
        <v>771</v>
      </c>
      <c r="F786" s="213">
        <v>4</v>
      </c>
      <c r="G786" s="214">
        <v>14.11</v>
      </c>
      <c r="H786" s="215">
        <f t="shared" si="24"/>
        <v>56.44</v>
      </c>
    </row>
    <row r="787" spans="1:8" x14ac:dyDescent="0.2">
      <c r="A787" s="210" t="s">
        <v>769</v>
      </c>
      <c r="B787" s="211">
        <v>88264</v>
      </c>
      <c r="C787" s="281" t="s">
        <v>22</v>
      </c>
      <c r="D787" s="212" t="s">
        <v>859</v>
      </c>
      <c r="E787" s="211" t="s">
        <v>771</v>
      </c>
      <c r="F787" s="213">
        <v>5</v>
      </c>
      <c r="G787" s="214">
        <v>17.440000000000001</v>
      </c>
      <c r="H787" s="215">
        <f t="shared" si="24"/>
        <v>87.2</v>
      </c>
    </row>
    <row r="788" spans="1:8" ht="22.5" x14ac:dyDescent="0.2">
      <c r="A788" s="210" t="s">
        <v>769</v>
      </c>
      <c r="B788" s="211">
        <v>90447</v>
      </c>
      <c r="C788" s="281" t="s">
        <v>22</v>
      </c>
      <c r="D788" s="212" t="s">
        <v>1084</v>
      </c>
      <c r="E788" s="211" t="s">
        <v>764</v>
      </c>
      <c r="F788" s="213">
        <v>2.2000000000000002</v>
      </c>
      <c r="G788" s="214">
        <v>4.24</v>
      </c>
      <c r="H788" s="215">
        <f t="shared" si="24"/>
        <v>9.3280000000000012</v>
      </c>
    </row>
    <row r="789" spans="1:8" ht="22.5" x14ac:dyDescent="0.2">
      <c r="A789" s="210" t="s">
        <v>769</v>
      </c>
      <c r="B789" s="211">
        <v>90456</v>
      </c>
      <c r="C789" s="281" t="s">
        <v>22</v>
      </c>
      <c r="D789" s="212" t="s">
        <v>1085</v>
      </c>
      <c r="E789" s="211" t="s">
        <v>823</v>
      </c>
      <c r="F789" s="213">
        <v>1</v>
      </c>
      <c r="G789" s="214">
        <v>2.8</v>
      </c>
      <c r="H789" s="215">
        <f t="shared" si="24"/>
        <v>2.8</v>
      </c>
    </row>
    <row r="790" spans="1:8" ht="22.5" x14ac:dyDescent="0.2">
      <c r="A790" s="210" t="s">
        <v>769</v>
      </c>
      <c r="B790" s="211">
        <v>90466</v>
      </c>
      <c r="C790" s="281" t="s">
        <v>22</v>
      </c>
      <c r="D790" s="212" t="s">
        <v>1086</v>
      </c>
      <c r="E790" s="211" t="s">
        <v>764</v>
      </c>
      <c r="F790" s="213">
        <v>2.2000000000000002</v>
      </c>
      <c r="G790" s="214">
        <v>8.57</v>
      </c>
      <c r="H790" s="215">
        <f t="shared" si="24"/>
        <v>18.854000000000003</v>
      </c>
    </row>
    <row r="791" spans="1:8" x14ac:dyDescent="0.2">
      <c r="A791" s="239"/>
      <c r="B791" s="240"/>
      <c r="C791" s="240"/>
      <c r="D791" s="240"/>
      <c r="E791" s="240"/>
      <c r="F791" s="221" t="s">
        <v>107</v>
      </c>
      <c r="G791" s="222"/>
      <c r="H791" s="224">
        <f>SUM(H781:H790)</f>
        <v>229.65700000000004</v>
      </c>
    </row>
    <row r="792" spans="1:8" x14ac:dyDescent="0.2">
      <c r="A792" s="225"/>
      <c r="B792" s="183"/>
      <c r="C792" s="183"/>
      <c r="D792" s="183"/>
      <c r="E792" s="183"/>
      <c r="F792" s="183"/>
      <c r="H792" s="226"/>
    </row>
    <row r="793" spans="1:8" ht="19.5" customHeight="1" x14ac:dyDescent="0.2">
      <c r="A793" s="814" t="s">
        <v>1105</v>
      </c>
      <c r="B793" s="814"/>
      <c r="C793" s="814"/>
      <c r="D793" s="815" t="s">
        <v>366</v>
      </c>
      <c r="E793" s="815"/>
      <c r="F793" s="815"/>
      <c r="G793" s="816">
        <v>43070</v>
      </c>
      <c r="H793" s="817" t="s">
        <v>1076</v>
      </c>
    </row>
    <row r="794" spans="1:8" ht="20.25" customHeight="1" x14ac:dyDescent="0.2">
      <c r="A794" s="814"/>
      <c r="B794" s="814"/>
      <c r="C794" s="814"/>
      <c r="D794" s="818" t="s">
        <v>1101</v>
      </c>
      <c r="E794" s="818"/>
      <c r="F794" s="818"/>
      <c r="G794" s="816"/>
      <c r="H794" s="817"/>
    </row>
    <row r="795" spans="1:8" x14ac:dyDescent="0.2">
      <c r="A795" s="228" t="s">
        <v>757</v>
      </c>
      <c r="B795" s="229"/>
      <c r="C795" s="229" t="s">
        <v>10</v>
      </c>
      <c r="D795" s="229" t="s">
        <v>758</v>
      </c>
      <c r="E795" s="229" t="s">
        <v>759</v>
      </c>
      <c r="F795" s="230" t="s">
        <v>760</v>
      </c>
      <c r="G795" s="231" t="s">
        <v>761</v>
      </c>
      <c r="H795" s="232" t="s">
        <v>107</v>
      </c>
    </row>
    <row r="796" spans="1:8" ht="22.5" x14ac:dyDescent="0.2">
      <c r="A796" s="210" t="s">
        <v>811</v>
      </c>
      <c r="B796" s="211">
        <v>38075</v>
      </c>
      <c r="C796" s="281" t="s">
        <v>22</v>
      </c>
      <c r="D796" s="212" t="s">
        <v>1106</v>
      </c>
      <c r="E796" s="216" t="s">
        <v>32</v>
      </c>
      <c r="F796" s="213">
        <v>1</v>
      </c>
      <c r="G796" s="214">
        <v>16.28</v>
      </c>
      <c r="H796" s="215">
        <f t="shared" ref="H796:H805" si="25">F796*G796</f>
        <v>16.28</v>
      </c>
    </row>
    <row r="797" spans="1:8" ht="22.5" x14ac:dyDescent="0.2">
      <c r="A797" s="210" t="s">
        <v>762</v>
      </c>
      <c r="B797" s="211">
        <v>939</v>
      </c>
      <c r="C797" s="281" t="s">
        <v>22</v>
      </c>
      <c r="D797" s="212" t="s">
        <v>1096</v>
      </c>
      <c r="E797" s="211" t="s">
        <v>764</v>
      </c>
      <c r="F797" s="213">
        <v>18</v>
      </c>
      <c r="G797" s="214">
        <v>1.46</v>
      </c>
      <c r="H797" s="215">
        <f t="shared" si="25"/>
        <v>26.28</v>
      </c>
    </row>
    <row r="798" spans="1:8" x14ac:dyDescent="0.2">
      <c r="A798" s="210" t="s">
        <v>762</v>
      </c>
      <c r="B798" s="211">
        <v>1872</v>
      </c>
      <c r="C798" s="281" t="s">
        <v>22</v>
      </c>
      <c r="D798" s="212" t="s">
        <v>875</v>
      </c>
      <c r="E798" s="211" t="s">
        <v>32</v>
      </c>
      <c r="F798" s="213">
        <v>1</v>
      </c>
      <c r="G798" s="214">
        <v>1.92</v>
      </c>
      <c r="H798" s="215">
        <f t="shared" si="25"/>
        <v>1.92</v>
      </c>
    </row>
    <row r="799" spans="1:8" x14ac:dyDescent="0.2">
      <c r="A799" s="210" t="s">
        <v>762</v>
      </c>
      <c r="B799" s="211">
        <v>2674</v>
      </c>
      <c r="C799" s="281" t="s">
        <v>22</v>
      </c>
      <c r="D799" s="212" t="s">
        <v>1077</v>
      </c>
      <c r="E799" s="211" t="s">
        <v>764</v>
      </c>
      <c r="F799" s="213">
        <v>6</v>
      </c>
      <c r="G799" s="214">
        <v>2.75</v>
      </c>
      <c r="H799" s="215">
        <f t="shared" si="25"/>
        <v>16.5</v>
      </c>
    </row>
    <row r="800" spans="1:8" x14ac:dyDescent="0.2">
      <c r="A800" s="210" t="s">
        <v>762</v>
      </c>
      <c r="B800" s="211">
        <v>20111</v>
      </c>
      <c r="C800" s="281" t="s">
        <v>22</v>
      </c>
      <c r="D800" s="212" t="s">
        <v>1097</v>
      </c>
      <c r="E800" s="211" t="s">
        <v>32</v>
      </c>
      <c r="F800" s="213">
        <v>0.15</v>
      </c>
      <c r="G800" s="214">
        <v>7.9</v>
      </c>
      <c r="H800" s="215">
        <f t="shared" si="25"/>
        <v>1.1850000000000001</v>
      </c>
    </row>
    <row r="801" spans="1:8" x14ac:dyDescent="0.2">
      <c r="A801" s="210" t="s">
        <v>769</v>
      </c>
      <c r="B801" s="211">
        <v>88316</v>
      </c>
      <c r="C801" s="281" t="s">
        <v>22</v>
      </c>
      <c r="D801" s="212" t="s">
        <v>1098</v>
      </c>
      <c r="E801" s="211" t="s">
        <v>771</v>
      </c>
      <c r="F801" s="213">
        <v>4</v>
      </c>
      <c r="G801" s="214">
        <v>14.11</v>
      </c>
      <c r="H801" s="215">
        <f t="shared" si="25"/>
        <v>56.44</v>
      </c>
    </row>
    <row r="802" spans="1:8" x14ac:dyDescent="0.2">
      <c r="A802" s="210" t="s">
        <v>769</v>
      </c>
      <c r="B802" s="211">
        <v>88264</v>
      </c>
      <c r="C802" s="281" t="s">
        <v>22</v>
      </c>
      <c r="D802" s="212" t="s">
        <v>859</v>
      </c>
      <c r="E802" s="211" t="s">
        <v>771</v>
      </c>
      <c r="F802" s="213">
        <v>5</v>
      </c>
      <c r="G802" s="214">
        <v>17.440000000000001</v>
      </c>
      <c r="H802" s="215">
        <f t="shared" si="25"/>
        <v>87.2</v>
      </c>
    </row>
    <row r="803" spans="1:8" ht="22.5" x14ac:dyDescent="0.2">
      <c r="A803" s="210" t="s">
        <v>769</v>
      </c>
      <c r="B803" s="211">
        <v>90447</v>
      </c>
      <c r="C803" s="281" t="s">
        <v>22</v>
      </c>
      <c r="D803" s="212" t="s">
        <v>1084</v>
      </c>
      <c r="E803" s="211" t="s">
        <v>764</v>
      </c>
      <c r="F803" s="213">
        <v>2.2000000000000002</v>
      </c>
      <c r="G803" s="214">
        <v>4.24</v>
      </c>
      <c r="H803" s="215">
        <f t="shared" si="25"/>
        <v>9.3280000000000012</v>
      </c>
    </row>
    <row r="804" spans="1:8" ht="22.5" x14ac:dyDescent="0.2">
      <c r="A804" s="210" t="s">
        <v>769</v>
      </c>
      <c r="B804" s="211">
        <v>90456</v>
      </c>
      <c r="C804" s="281" t="s">
        <v>22</v>
      </c>
      <c r="D804" s="212" t="s">
        <v>1085</v>
      </c>
      <c r="E804" s="211" t="s">
        <v>823</v>
      </c>
      <c r="F804" s="213">
        <v>1</v>
      </c>
      <c r="G804" s="214">
        <v>2.8</v>
      </c>
      <c r="H804" s="215">
        <f t="shared" si="25"/>
        <v>2.8</v>
      </c>
    </row>
    <row r="805" spans="1:8" ht="22.5" x14ac:dyDescent="0.2">
      <c r="A805" s="210" t="s">
        <v>769</v>
      </c>
      <c r="B805" s="211">
        <v>90466</v>
      </c>
      <c r="C805" s="281" t="s">
        <v>22</v>
      </c>
      <c r="D805" s="212" t="s">
        <v>1086</v>
      </c>
      <c r="E805" s="211" t="s">
        <v>764</v>
      </c>
      <c r="F805" s="213">
        <v>2.2000000000000002</v>
      </c>
      <c r="G805" s="214">
        <v>8.57</v>
      </c>
      <c r="H805" s="215">
        <f t="shared" si="25"/>
        <v>18.854000000000003</v>
      </c>
    </row>
    <row r="806" spans="1:8" hidden="1" x14ac:dyDescent="0.2">
      <c r="A806" s="234"/>
      <c r="B806" s="235"/>
      <c r="C806" s="235"/>
      <c r="D806" s="236"/>
      <c r="E806" s="236"/>
      <c r="F806" s="237"/>
      <c r="G806" s="222"/>
      <c r="H806" s="238">
        <f>SUM(H796:H805)*0.4</f>
        <v>94.714800000000025</v>
      </c>
    </row>
    <row r="807" spans="1:8" hidden="1" x14ac:dyDescent="0.2">
      <c r="A807" s="234"/>
      <c r="B807" s="235"/>
      <c r="C807" s="235"/>
      <c r="D807" s="236"/>
      <c r="E807" s="236"/>
      <c r="F807" s="237"/>
      <c r="G807" s="222"/>
      <c r="H807" s="238">
        <f>SUM(H796:H805)*0.6</f>
        <v>142.07220000000001</v>
      </c>
    </row>
    <row r="808" spans="1:8" x14ac:dyDescent="0.2">
      <c r="A808" s="239"/>
      <c r="B808" s="240"/>
      <c r="C808" s="240"/>
      <c r="D808" s="240"/>
      <c r="E808" s="240"/>
      <c r="F808" s="221" t="s">
        <v>107</v>
      </c>
      <c r="G808" s="222"/>
      <c r="H808" s="224">
        <f>SUM(H806:H807)</f>
        <v>236.78700000000003</v>
      </c>
    </row>
    <row r="809" spans="1:8" x14ac:dyDescent="0.2">
      <c r="A809" s="225"/>
      <c r="B809" s="183"/>
      <c r="C809" s="183"/>
      <c r="D809" s="183"/>
      <c r="E809" s="183"/>
      <c r="F809" s="183"/>
      <c r="H809" s="226"/>
    </row>
    <row r="810" spans="1:8" ht="34.5" customHeight="1" x14ac:dyDescent="0.2">
      <c r="A810" s="814" t="s">
        <v>1107</v>
      </c>
      <c r="B810" s="814"/>
      <c r="C810" s="814"/>
      <c r="D810" s="815" t="s">
        <v>372</v>
      </c>
      <c r="E810" s="815"/>
      <c r="F810" s="815"/>
      <c r="G810" s="816">
        <v>43070</v>
      </c>
      <c r="H810" s="817" t="s">
        <v>1076</v>
      </c>
    </row>
    <row r="811" spans="1:8" ht="12.75" customHeight="1" x14ac:dyDescent="0.2">
      <c r="A811" s="814"/>
      <c r="B811" s="814"/>
      <c r="C811" s="814"/>
      <c r="D811" s="818" t="s">
        <v>1101</v>
      </c>
      <c r="E811" s="818"/>
      <c r="F811" s="818"/>
      <c r="G811" s="816"/>
      <c r="H811" s="817"/>
    </row>
    <row r="812" spans="1:8" ht="27.75" customHeight="1" x14ac:dyDescent="0.2">
      <c r="A812" s="228" t="s">
        <v>757</v>
      </c>
      <c r="B812" s="229"/>
      <c r="C812" s="229" t="s">
        <v>10</v>
      </c>
      <c r="D812" s="229" t="s">
        <v>758</v>
      </c>
      <c r="E812" s="229" t="s">
        <v>759</v>
      </c>
      <c r="F812" s="230" t="s">
        <v>760</v>
      </c>
      <c r="G812" s="231" t="s">
        <v>761</v>
      </c>
      <c r="H812" s="232" t="s">
        <v>107</v>
      </c>
    </row>
    <row r="813" spans="1:8" ht="22.5" x14ac:dyDescent="0.2">
      <c r="A813" s="210" t="s">
        <v>811</v>
      </c>
      <c r="B813" s="211">
        <v>38068</v>
      </c>
      <c r="C813" s="281" t="s">
        <v>22</v>
      </c>
      <c r="D813" s="212" t="s">
        <v>1108</v>
      </c>
      <c r="E813" s="211" t="s">
        <v>32</v>
      </c>
      <c r="F813" s="213">
        <v>1</v>
      </c>
      <c r="G813" s="214">
        <v>14.81</v>
      </c>
      <c r="H813" s="215">
        <f t="shared" ref="H813:H822" si="26">F813*G813</f>
        <v>14.81</v>
      </c>
    </row>
    <row r="814" spans="1:8" ht="22.5" x14ac:dyDescent="0.2">
      <c r="A814" s="210" t="s">
        <v>762</v>
      </c>
      <c r="B814" s="211">
        <v>939</v>
      </c>
      <c r="C814" s="281" t="s">
        <v>22</v>
      </c>
      <c r="D814" s="212" t="s">
        <v>1096</v>
      </c>
      <c r="E814" s="211" t="s">
        <v>764</v>
      </c>
      <c r="F814" s="213">
        <v>12</v>
      </c>
      <c r="G814" s="214">
        <v>1.46</v>
      </c>
      <c r="H814" s="215">
        <f t="shared" si="26"/>
        <v>17.52</v>
      </c>
    </row>
    <row r="815" spans="1:8" x14ac:dyDescent="0.2">
      <c r="A815" s="210" t="s">
        <v>762</v>
      </c>
      <c r="B815" s="211">
        <v>1872</v>
      </c>
      <c r="C815" s="281" t="s">
        <v>22</v>
      </c>
      <c r="D815" s="212" t="s">
        <v>875</v>
      </c>
      <c r="E815" s="211" t="s">
        <v>32</v>
      </c>
      <c r="F815" s="213">
        <v>1</v>
      </c>
      <c r="G815" s="214">
        <v>1.92</v>
      </c>
      <c r="H815" s="215">
        <f t="shared" si="26"/>
        <v>1.92</v>
      </c>
    </row>
    <row r="816" spans="1:8" x14ac:dyDescent="0.2">
      <c r="A816" s="210" t="s">
        <v>762</v>
      </c>
      <c r="B816" s="211">
        <v>2674</v>
      </c>
      <c r="C816" s="281" t="s">
        <v>22</v>
      </c>
      <c r="D816" s="212" t="s">
        <v>1077</v>
      </c>
      <c r="E816" s="211" t="s">
        <v>764</v>
      </c>
      <c r="F816" s="213">
        <v>6</v>
      </c>
      <c r="G816" s="214">
        <v>2.75</v>
      </c>
      <c r="H816" s="215">
        <f t="shared" si="26"/>
        <v>16.5</v>
      </c>
    </row>
    <row r="817" spans="1:8" x14ac:dyDescent="0.2">
      <c r="A817" s="210" t="s">
        <v>762</v>
      </c>
      <c r="B817" s="211">
        <v>20111</v>
      </c>
      <c r="C817" s="281" t="s">
        <v>22</v>
      </c>
      <c r="D817" s="212" t="s">
        <v>1097</v>
      </c>
      <c r="E817" s="211" t="s">
        <v>32</v>
      </c>
      <c r="F817" s="213">
        <v>0.15</v>
      </c>
      <c r="G817" s="214">
        <v>7.9</v>
      </c>
      <c r="H817" s="215">
        <f t="shared" si="26"/>
        <v>1.1850000000000001</v>
      </c>
    </row>
    <row r="818" spans="1:8" x14ac:dyDescent="0.2">
      <c r="A818" s="210" t="s">
        <v>769</v>
      </c>
      <c r="B818" s="211">
        <v>88316</v>
      </c>
      <c r="C818" s="281" t="s">
        <v>22</v>
      </c>
      <c r="D818" s="212" t="s">
        <v>1098</v>
      </c>
      <c r="E818" s="211" t="s">
        <v>771</v>
      </c>
      <c r="F818" s="213">
        <v>4</v>
      </c>
      <c r="G818" s="214">
        <v>14.11</v>
      </c>
      <c r="H818" s="215">
        <f t="shared" si="26"/>
        <v>56.44</v>
      </c>
    </row>
    <row r="819" spans="1:8" x14ac:dyDescent="0.2">
      <c r="A819" s="210" t="s">
        <v>769</v>
      </c>
      <c r="B819" s="211">
        <v>88264</v>
      </c>
      <c r="C819" s="281" t="s">
        <v>22</v>
      </c>
      <c r="D819" s="212" t="s">
        <v>859</v>
      </c>
      <c r="E819" s="211" t="s">
        <v>771</v>
      </c>
      <c r="F819" s="213">
        <v>5</v>
      </c>
      <c r="G819" s="214">
        <v>17.440000000000001</v>
      </c>
      <c r="H819" s="215">
        <f t="shared" si="26"/>
        <v>87.2</v>
      </c>
    </row>
    <row r="820" spans="1:8" ht="22.5" x14ac:dyDescent="0.2">
      <c r="A820" s="210" t="s">
        <v>769</v>
      </c>
      <c r="B820" s="211">
        <v>90447</v>
      </c>
      <c r="C820" s="281" t="s">
        <v>22</v>
      </c>
      <c r="D820" s="212" t="s">
        <v>1084</v>
      </c>
      <c r="E820" s="211" t="s">
        <v>764</v>
      </c>
      <c r="F820" s="213">
        <v>2.2000000000000002</v>
      </c>
      <c r="G820" s="214">
        <v>4.24</v>
      </c>
      <c r="H820" s="215">
        <f t="shared" si="26"/>
        <v>9.3280000000000012</v>
      </c>
    </row>
    <row r="821" spans="1:8" ht="22.5" x14ac:dyDescent="0.2">
      <c r="A821" s="210" t="s">
        <v>769</v>
      </c>
      <c r="B821" s="211">
        <v>90456</v>
      </c>
      <c r="C821" s="281" t="s">
        <v>22</v>
      </c>
      <c r="D821" s="212" t="s">
        <v>1085</v>
      </c>
      <c r="E821" s="211" t="s">
        <v>823</v>
      </c>
      <c r="F821" s="213">
        <v>1</v>
      </c>
      <c r="G821" s="214">
        <v>2.8</v>
      </c>
      <c r="H821" s="215">
        <f t="shared" si="26"/>
        <v>2.8</v>
      </c>
    </row>
    <row r="822" spans="1:8" ht="22.5" x14ac:dyDescent="0.2">
      <c r="A822" s="210" t="s">
        <v>769</v>
      </c>
      <c r="B822" s="211">
        <v>90466</v>
      </c>
      <c r="C822" s="281" t="s">
        <v>22</v>
      </c>
      <c r="D822" s="212" t="s">
        <v>1086</v>
      </c>
      <c r="E822" s="211" t="s">
        <v>764</v>
      </c>
      <c r="F822" s="213">
        <v>2.2000000000000002</v>
      </c>
      <c r="G822" s="214">
        <v>8.57</v>
      </c>
      <c r="H822" s="215">
        <f t="shared" si="26"/>
        <v>18.854000000000003</v>
      </c>
    </row>
    <row r="823" spans="1:8" hidden="1" x14ac:dyDescent="0.2">
      <c r="A823" s="234"/>
      <c r="B823" s="235"/>
      <c r="C823" s="235"/>
      <c r="D823" s="236"/>
      <c r="E823" s="236"/>
      <c r="F823" s="237"/>
      <c r="G823" s="222"/>
      <c r="H823" s="238">
        <f>SUM(H813:H822)*0.4</f>
        <v>90.622800000000012</v>
      </c>
    </row>
    <row r="824" spans="1:8" hidden="1" x14ac:dyDescent="0.2">
      <c r="A824" s="234"/>
      <c r="B824" s="235"/>
      <c r="C824" s="235"/>
      <c r="D824" s="236"/>
      <c r="E824" s="236"/>
      <c r="F824" s="237"/>
      <c r="G824" s="222"/>
      <c r="H824" s="238">
        <f>SUM(H813:H822)*0.6</f>
        <v>135.9342</v>
      </c>
    </row>
    <row r="825" spans="1:8" x14ac:dyDescent="0.2">
      <c r="A825" s="239"/>
      <c r="B825" s="240"/>
      <c r="C825" s="240"/>
      <c r="D825" s="240"/>
      <c r="E825" s="240"/>
      <c r="F825" s="221" t="s">
        <v>107</v>
      </c>
      <c r="G825" s="222"/>
      <c r="H825" s="224">
        <f>SUM(H823:H824)</f>
        <v>226.55700000000002</v>
      </c>
    </row>
    <row r="826" spans="1:8" x14ac:dyDescent="0.2">
      <c r="A826" s="225"/>
      <c r="B826" s="183"/>
      <c r="C826" s="183"/>
      <c r="D826" s="183"/>
      <c r="E826" s="183"/>
      <c r="F826" s="183"/>
      <c r="H826" s="226"/>
    </row>
    <row r="827" spans="1:8" ht="39.75" customHeight="1" x14ac:dyDescent="0.2">
      <c r="A827" s="814" t="s">
        <v>1109</v>
      </c>
      <c r="B827" s="814"/>
      <c r="C827" s="814"/>
      <c r="D827" s="815" t="s">
        <v>375</v>
      </c>
      <c r="E827" s="815"/>
      <c r="F827" s="815"/>
      <c r="G827" s="816">
        <v>43070</v>
      </c>
      <c r="H827" s="817" t="s">
        <v>1076</v>
      </c>
    </row>
    <row r="828" spans="1:8" ht="12.75" customHeight="1" x14ac:dyDescent="0.2">
      <c r="A828" s="814"/>
      <c r="B828" s="814"/>
      <c r="C828" s="814"/>
      <c r="D828" s="818" t="s">
        <v>1101</v>
      </c>
      <c r="E828" s="818"/>
      <c r="F828" s="818"/>
      <c r="G828" s="816"/>
      <c r="H828" s="817"/>
    </row>
    <row r="829" spans="1:8" ht="34.5" customHeight="1" x14ac:dyDescent="0.2">
      <c r="A829" s="228" t="s">
        <v>757</v>
      </c>
      <c r="B829" s="229"/>
      <c r="C829" s="229" t="s">
        <v>10</v>
      </c>
      <c r="D829" s="229" t="s">
        <v>758</v>
      </c>
      <c r="E829" s="229" t="s">
        <v>759</v>
      </c>
      <c r="F829" s="230" t="s">
        <v>760</v>
      </c>
      <c r="G829" s="231" t="s">
        <v>761</v>
      </c>
      <c r="H829" s="232" t="s">
        <v>107</v>
      </c>
    </row>
    <row r="830" spans="1:8" ht="23.25" customHeight="1" x14ac:dyDescent="0.2">
      <c r="A830" s="210" t="s">
        <v>811</v>
      </c>
      <c r="B830" s="211">
        <v>38062</v>
      </c>
      <c r="C830" s="281" t="s">
        <v>22</v>
      </c>
      <c r="D830" s="212" t="s">
        <v>1110</v>
      </c>
      <c r="E830" s="211" t="s">
        <v>32</v>
      </c>
      <c r="F830" s="213">
        <v>1</v>
      </c>
      <c r="G830" s="214">
        <v>7.21</v>
      </c>
      <c r="H830" s="215">
        <f t="shared" ref="H830:H839" si="27">F830*G830</f>
        <v>7.21</v>
      </c>
    </row>
    <row r="831" spans="1:8" ht="22.5" x14ac:dyDescent="0.2">
      <c r="A831" s="210" t="s">
        <v>762</v>
      </c>
      <c r="B831" s="211">
        <v>939</v>
      </c>
      <c r="C831" s="281" t="s">
        <v>22</v>
      </c>
      <c r="D831" s="212" t="s">
        <v>1096</v>
      </c>
      <c r="E831" s="211" t="s">
        <v>764</v>
      </c>
      <c r="F831" s="213">
        <v>12</v>
      </c>
      <c r="G831" s="214">
        <v>1.46</v>
      </c>
      <c r="H831" s="215">
        <f t="shared" si="27"/>
        <v>17.52</v>
      </c>
    </row>
    <row r="832" spans="1:8" x14ac:dyDescent="0.2">
      <c r="A832" s="210" t="s">
        <v>762</v>
      </c>
      <c r="B832" s="211">
        <v>1872</v>
      </c>
      <c r="C832" s="281" t="s">
        <v>22</v>
      </c>
      <c r="D832" s="212" t="s">
        <v>875</v>
      </c>
      <c r="E832" s="211" t="s">
        <v>32</v>
      </c>
      <c r="F832" s="213">
        <v>1</v>
      </c>
      <c r="G832" s="214">
        <v>1.92</v>
      </c>
      <c r="H832" s="215">
        <f t="shared" si="27"/>
        <v>1.92</v>
      </c>
    </row>
    <row r="833" spans="1:8" x14ac:dyDescent="0.2">
      <c r="A833" s="210" t="s">
        <v>762</v>
      </c>
      <c r="B833" s="211">
        <v>2674</v>
      </c>
      <c r="C833" s="281" t="s">
        <v>22</v>
      </c>
      <c r="D833" s="212" t="s">
        <v>1077</v>
      </c>
      <c r="E833" s="211" t="s">
        <v>764</v>
      </c>
      <c r="F833" s="213">
        <v>6</v>
      </c>
      <c r="G833" s="214">
        <v>2.75</v>
      </c>
      <c r="H833" s="215">
        <f t="shared" si="27"/>
        <v>16.5</v>
      </c>
    </row>
    <row r="834" spans="1:8" x14ac:dyDescent="0.2">
      <c r="A834" s="210" t="s">
        <v>762</v>
      </c>
      <c r="B834" s="211">
        <v>20111</v>
      </c>
      <c r="C834" s="281" t="s">
        <v>22</v>
      </c>
      <c r="D834" s="212" t="s">
        <v>1097</v>
      </c>
      <c r="E834" s="211" t="s">
        <v>32</v>
      </c>
      <c r="F834" s="213">
        <v>0.15</v>
      </c>
      <c r="G834" s="214">
        <v>7.9</v>
      </c>
      <c r="H834" s="215">
        <f t="shared" si="27"/>
        <v>1.1850000000000001</v>
      </c>
    </row>
    <row r="835" spans="1:8" x14ac:dyDescent="0.2">
      <c r="A835" s="210" t="s">
        <v>769</v>
      </c>
      <c r="B835" s="211">
        <v>88316</v>
      </c>
      <c r="C835" s="281" t="s">
        <v>22</v>
      </c>
      <c r="D835" s="212" t="s">
        <v>1098</v>
      </c>
      <c r="E835" s="211" t="s">
        <v>771</v>
      </c>
      <c r="F835" s="213">
        <v>4</v>
      </c>
      <c r="G835" s="214">
        <v>14.11</v>
      </c>
      <c r="H835" s="215">
        <f t="shared" si="27"/>
        <v>56.44</v>
      </c>
    </row>
    <row r="836" spans="1:8" x14ac:dyDescent="0.2">
      <c r="A836" s="210" t="s">
        <v>769</v>
      </c>
      <c r="B836" s="211">
        <v>88264</v>
      </c>
      <c r="C836" s="281" t="s">
        <v>22</v>
      </c>
      <c r="D836" s="212" t="s">
        <v>859</v>
      </c>
      <c r="E836" s="211" t="s">
        <v>771</v>
      </c>
      <c r="F836" s="213">
        <v>5</v>
      </c>
      <c r="G836" s="214">
        <v>17.440000000000001</v>
      </c>
      <c r="H836" s="215">
        <f t="shared" si="27"/>
        <v>87.2</v>
      </c>
    </row>
    <row r="837" spans="1:8" ht="22.5" x14ac:dyDescent="0.2">
      <c r="A837" s="210" t="s">
        <v>769</v>
      </c>
      <c r="B837" s="211">
        <v>90447</v>
      </c>
      <c r="C837" s="281" t="s">
        <v>22</v>
      </c>
      <c r="D837" s="212" t="s">
        <v>1084</v>
      </c>
      <c r="E837" s="211" t="s">
        <v>764</v>
      </c>
      <c r="F837" s="213">
        <v>2.2000000000000002</v>
      </c>
      <c r="G837" s="214">
        <v>4.24</v>
      </c>
      <c r="H837" s="215">
        <f t="shared" si="27"/>
        <v>9.3280000000000012</v>
      </c>
    </row>
    <row r="838" spans="1:8" ht="22.5" x14ac:dyDescent="0.2">
      <c r="A838" s="210" t="s">
        <v>769</v>
      </c>
      <c r="B838" s="211">
        <v>90456</v>
      </c>
      <c r="C838" s="281" t="s">
        <v>22</v>
      </c>
      <c r="D838" s="212" t="s">
        <v>1085</v>
      </c>
      <c r="E838" s="211" t="s">
        <v>823</v>
      </c>
      <c r="F838" s="213">
        <v>1</v>
      </c>
      <c r="G838" s="214">
        <v>2.8</v>
      </c>
      <c r="H838" s="215">
        <f t="shared" si="27"/>
        <v>2.8</v>
      </c>
    </row>
    <row r="839" spans="1:8" ht="22.5" x14ac:dyDescent="0.2">
      <c r="A839" s="210" t="s">
        <v>769</v>
      </c>
      <c r="B839" s="211">
        <v>90466</v>
      </c>
      <c r="C839" s="281" t="s">
        <v>22</v>
      </c>
      <c r="D839" s="212" t="s">
        <v>1086</v>
      </c>
      <c r="E839" s="211" t="s">
        <v>764</v>
      </c>
      <c r="F839" s="213">
        <v>2.2000000000000002</v>
      </c>
      <c r="G839" s="214">
        <v>8.57</v>
      </c>
      <c r="H839" s="215">
        <f t="shared" si="27"/>
        <v>18.854000000000003</v>
      </c>
    </row>
    <row r="840" spans="1:8" ht="10.5" customHeight="1" x14ac:dyDescent="0.2">
      <c r="A840" s="239"/>
      <c r="B840" s="240"/>
      <c r="C840" s="240"/>
      <c r="D840" s="240"/>
      <c r="E840" s="240"/>
      <c r="F840" s="221" t="s">
        <v>107</v>
      </c>
      <c r="G840" s="222"/>
      <c r="H840" s="224">
        <f>SUM(H830:H839)</f>
        <v>218.95700000000005</v>
      </c>
    </row>
    <row r="841" spans="1:8" ht="18" customHeight="1" x14ac:dyDescent="0.2">
      <c r="A841" s="225"/>
      <c r="B841" s="183"/>
      <c r="C841" s="183"/>
      <c r="D841" s="183"/>
      <c r="E841" s="183"/>
      <c r="F841" s="183"/>
      <c r="H841" s="226"/>
    </row>
    <row r="842" spans="1:8" ht="34.5" customHeight="1" x14ac:dyDescent="0.2">
      <c r="A842" s="814" t="s">
        <v>2724</v>
      </c>
      <c r="B842" s="814"/>
      <c r="C842" s="814"/>
      <c r="D842" s="815" t="s">
        <v>1111</v>
      </c>
      <c r="E842" s="815"/>
      <c r="F842" s="815"/>
      <c r="G842" s="816">
        <v>43070</v>
      </c>
      <c r="H842" s="817" t="s">
        <v>32</v>
      </c>
    </row>
    <row r="843" spans="1:8" ht="25.5" customHeight="1" x14ac:dyDescent="0.2">
      <c r="A843" s="814"/>
      <c r="B843" s="814"/>
      <c r="C843" s="814"/>
      <c r="D843" s="818" t="s">
        <v>1101</v>
      </c>
      <c r="E843" s="818"/>
      <c r="F843" s="818"/>
      <c r="G843" s="816"/>
      <c r="H843" s="817"/>
    </row>
    <row r="844" spans="1:8" x14ac:dyDescent="0.2">
      <c r="A844" s="228" t="s">
        <v>757</v>
      </c>
      <c r="B844" s="229"/>
      <c r="C844" s="229" t="s">
        <v>10</v>
      </c>
      <c r="D844" s="229" t="s">
        <v>758</v>
      </c>
      <c r="E844" s="229" t="s">
        <v>759</v>
      </c>
      <c r="F844" s="230" t="s">
        <v>760</v>
      </c>
      <c r="G844" s="231" t="s">
        <v>761</v>
      </c>
      <c r="H844" s="232" t="s">
        <v>107</v>
      </c>
    </row>
    <row r="845" spans="1:8" x14ac:dyDescent="0.2">
      <c r="A845" s="210" t="s">
        <v>762</v>
      </c>
      <c r="B845" s="211">
        <v>7543</v>
      </c>
      <c r="C845" s="281" t="s">
        <v>22</v>
      </c>
      <c r="D845" s="212" t="s">
        <v>1112</v>
      </c>
      <c r="E845" s="211" t="s">
        <v>32</v>
      </c>
      <c r="F845" s="213">
        <v>1</v>
      </c>
      <c r="G845" s="214">
        <v>4.33</v>
      </c>
      <c r="H845" s="215">
        <f t="shared" ref="H845:H851" si="28">F845*G845</f>
        <v>4.33</v>
      </c>
    </row>
    <row r="846" spans="1:8" ht="22.5" x14ac:dyDescent="0.2">
      <c r="A846" s="210" t="s">
        <v>762</v>
      </c>
      <c r="B846" s="211">
        <v>939</v>
      </c>
      <c r="C846" s="281" t="s">
        <v>22</v>
      </c>
      <c r="D846" s="212" t="s">
        <v>1096</v>
      </c>
      <c r="E846" s="211" t="s">
        <v>764</v>
      </c>
      <c r="F846" s="213">
        <v>12</v>
      </c>
      <c r="G846" s="214">
        <v>1.46</v>
      </c>
      <c r="H846" s="215">
        <f t="shared" si="28"/>
        <v>17.52</v>
      </c>
    </row>
    <row r="847" spans="1:8" x14ac:dyDescent="0.2">
      <c r="A847" s="210" t="s">
        <v>762</v>
      </c>
      <c r="B847" s="211">
        <v>1872</v>
      </c>
      <c r="C847" s="281" t="s">
        <v>22</v>
      </c>
      <c r="D847" s="212" t="s">
        <v>875</v>
      </c>
      <c r="E847" s="211" t="s">
        <v>32</v>
      </c>
      <c r="F847" s="213">
        <v>1</v>
      </c>
      <c r="G847" s="214">
        <v>1.92</v>
      </c>
      <c r="H847" s="215">
        <f t="shared" si="28"/>
        <v>1.92</v>
      </c>
    </row>
    <row r="848" spans="1:8" x14ac:dyDescent="0.2">
      <c r="A848" s="210" t="s">
        <v>762</v>
      </c>
      <c r="B848" s="211">
        <v>2674</v>
      </c>
      <c r="C848" s="281" t="s">
        <v>22</v>
      </c>
      <c r="D848" s="212" t="s">
        <v>1077</v>
      </c>
      <c r="E848" s="211" t="s">
        <v>764</v>
      </c>
      <c r="F848" s="213">
        <v>6</v>
      </c>
      <c r="G848" s="214">
        <v>2.75</v>
      </c>
      <c r="H848" s="215">
        <f t="shared" si="28"/>
        <v>16.5</v>
      </c>
    </row>
    <row r="849" spans="1:8" x14ac:dyDescent="0.2">
      <c r="A849" s="210" t="s">
        <v>762</v>
      </c>
      <c r="B849" s="211">
        <v>20111</v>
      </c>
      <c r="C849" s="281" t="s">
        <v>22</v>
      </c>
      <c r="D849" s="212" t="s">
        <v>1097</v>
      </c>
      <c r="E849" s="211" t="s">
        <v>32</v>
      </c>
      <c r="F849" s="213">
        <v>0.15</v>
      </c>
      <c r="G849" s="214">
        <v>7.9</v>
      </c>
      <c r="H849" s="215">
        <f t="shared" si="28"/>
        <v>1.1850000000000001</v>
      </c>
    </row>
    <row r="850" spans="1:8" x14ac:dyDescent="0.2">
      <c r="A850" s="210" t="s">
        <v>769</v>
      </c>
      <c r="B850" s="211">
        <v>88316</v>
      </c>
      <c r="C850" s="281" t="s">
        <v>22</v>
      </c>
      <c r="D850" s="212" t="s">
        <v>1098</v>
      </c>
      <c r="E850" s="211" t="s">
        <v>771</v>
      </c>
      <c r="F850" s="213">
        <v>4</v>
      </c>
      <c r="G850" s="214">
        <v>14.11</v>
      </c>
      <c r="H850" s="215">
        <f t="shared" si="28"/>
        <v>56.44</v>
      </c>
    </row>
    <row r="851" spans="1:8" x14ac:dyDescent="0.2">
      <c r="A851" s="210" t="s">
        <v>769</v>
      </c>
      <c r="B851" s="211">
        <v>88264</v>
      </c>
      <c r="C851" s="281" t="s">
        <v>22</v>
      </c>
      <c r="D851" s="212" t="s">
        <v>859</v>
      </c>
      <c r="E851" s="211" t="s">
        <v>771</v>
      </c>
      <c r="F851" s="213">
        <v>5</v>
      </c>
      <c r="G851" s="214">
        <v>17.440000000000001</v>
      </c>
      <c r="H851" s="215">
        <f t="shared" si="28"/>
        <v>87.2</v>
      </c>
    </row>
    <row r="852" spans="1:8" ht="18.75" hidden="1" customHeight="1" x14ac:dyDescent="0.2">
      <c r="A852" s="234"/>
      <c r="B852" s="235"/>
      <c r="C852" s="235"/>
      <c r="D852" s="236"/>
      <c r="E852" s="236"/>
      <c r="F852" s="237"/>
      <c r="G852" s="222"/>
      <c r="H852" s="238">
        <f>SUM(H845:H849)</f>
        <v>41.455000000000005</v>
      </c>
    </row>
    <row r="853" spans="1:8" ht="15.75" hidden="1" customHeight="1" x14ac:dyDescent="0.2">
      <c r="A853" s="234"/>
      <c r="B853" s="235"/>
      <c r="C853" s="235"/>
      <c r="D853" s="236"/>
      <c r="E853" s="236"/>
      <c r="F853" s="237"/>
      <c r="G853" s="222"/>
      <c r="H853" s="238">
        <f>SUM(H850:H851)</f>
        <v>143.63999999999999</v>
      </c>
    </row>
    <row r="854" spans="1:8" x14ac:dyDescent="0.2">
      <c r="A854" s="239"/>
      <c r="B854" s="240"/>
      <c r="C854" s="240"/>
      <c r="D854" s="240"/>
      <c r="E854" s="240"/>
      <c r="F854" s="221" t="s">
        <v>107</v>
      </c>
      <c r="G854" s="222"/>
      <c r="H854" s="224">
        <f>SUM(H852:H853)</f>
        <v>185.095</v>
      </c>
    </row>
    <row r="855" spans="1:8" x14ac:dyDescent="0.2">
      <c r="A855" s="225"/>
      <c r="B855" s="183"/>
      <c r="C855" s="183"/>
      <c r="D855" s="183"/>
      <c r="E855" s="183"/>
      <c r="F855" s="183"/>
      <c r="H855" s="226"/>
    </row>
    <row r="856" spans="1:8" ht="31.5" customHeight="1" x14ac:dyDescent="0.2">
      <c r="A856" s="814" t="s">
        <v>2725</v>
      </c>
      <c r="B856" s="814"/>
      <c r="C856" s="814"/>
      <c r="D856" s="815" t="s">
        <v>379</v>
      </c>
      <c r="E856" s="815"/>
      <c r="F856" s="815"/>
      <c r="G856" s="816">
        <v>43070</v>
      </c>
      <c r="H856" s="817" t="s">
        <v>32</v>
      </c>
    </row>
    <row r="857" spans="1:8" ht="29.25" customHeight="1" x14ac:dyDescent="0.2">
      <c r="A857" s="814"/>
      <c r="B857" s="814"/>
      <c r="C857" s="814"/>
      <c r="D857" s="818" t="s">
        <v>1113</v>
      </c>
      <c r="E857" s="818"/>
      <c r="F857" s="818"/>
      <c r="G857" s="816"/>
      <c r="H857" s="817"/>
    </row>
    <row r="858" spans="1:8" x14ac:dyDescent="0.2">
      <c r="A858" s="228" t="s">
        <v>757</v>
      </c>
      <c r="B858" s="229"/>
      <c r="C858" s="229" t="s">
        <v>10</v>
      </c>
      <c r="D858" s="229" t="s">
        <v>758</v>
      </c>
      <c r="E858" s="229" t="s">
        <v>759</v>
      </c>
      <c r="F858" s="230" t="s">
        <v>760</v>
      </c>
      <c r="G858" s="231" t="s">
        <v>761</v>
      </c>
      <c r="H858" s="232" t="s">
        <v>107</v>
      </c>
    </row>
    <row r="859" spans="1:8" ht="22.5" x14ac:dyDescent="0.2">
      <c r="A859" s="291" t="s">
        <v>762</v>
      </c>
      <c r="B859" s="292">
        <v>11950</v>
      </c>
      <c r="C859" s="281" t="s">
        <v>22</v>
      </c>
      <c r="D859" s="212" t="s">
        <v>1114</v>
      </c>
      <c r="E859" s="292" t="s">
        <v>823</v>
      </c>
      <c r="F859" s="293">
        <v>2</v>
      </c>
      <c r="G859" s="214">
        <v>0.26</v>
      </c>
      <c r="H859" s="215">
        <f>F859*G859</f>
        <v>0.52</v>
      </c>
    </row>
    <row r="860" spans="1:8" ht="22.5" x14ac:dyDescent="0.2">
      <c r="A860" s="291" t="s">
        <v>762</v>
      </c>
      <c r="B860" s="292">
        <v>14053</v>
      </c>
      <c r="C860" s="281" t="s">
        <v>22</v>
      </c>
      <c r="D860" s="212" t="s">
        <v>1115</v>
      </c>
      <c r="E860" s="292" t="s">
        <v>823</v>
      </c>
      <c r="F860" s="293">
        <v>1</v>
      </c>
      <c r="G860" s="214">
        <v>9.43</v>
      </c>
      <c r="H860" s="215">
        <f>F860*G860</f>
        <v>9.43</v>
      </c>
    </row>
    <row r="861" spans="1:8" x14ac:dyDescent="0.2">
      <c r="A861" s="291" t="s">
        <v>769</v>
      </c>
      <c r="B861" s="292">
        <v>88247</v>
      </c>
      <c r="C861" s="281" t="s">
        <v>22</v>
      </c>
      <c r="D861" s="212" t="s">
        <v>862</v>
      </c>
      <c r="E861" s="292" t="s">
        <v>771</v>
      </c>
      <c r="F861" s="293">
        <v>0.34339999999999998</v>
      </c>
      <c r="G861" s="214">
        <v>14.22</v>
      </c>
      <c r="H861" s="215">
        <f>F861*G861</f>
        <v>4.8831480000000003</v>
      </c>
    </row>
    <row r="862" spans="1:8" x14ac:dyDescent="0.2">
      <c r="A862" s="291" t="s">
        <v>769</v>
      </c>
      <c r="B862" s="292">
        <v>88264</v>
      </c>
      <c r="C862" s="281" t="s">
        <v>22</v>
      </c>
      <c r="D862" s="212" t="s">
        <v>859</v>
      </c>
      <c r="E862" s="292" t="s">
        <v>771</v>
      </c>
      <c r="F862" s="293">
        <v>0.34339999999999998</v>
      </c>
      <c r="G862" s="214">
        <v>17.440000000000001</v>
      </c>
      <c r="H862" s="215">
        <f>F862*G862</f>
        <v>5.9888960000000004</v>
      </c>
    </row>
    <row r="863" spans="1:8" ht="15.75" hidden="1" customHeight="1" x14ac:dyDescent="0.2">
      <c r="A863" s="234"/>
      <c r="B863" s="235"/>
      <c r="C863" s="235"/>
      <c r="D863" s="236"/>
      <c r="E863" s="236"/>
      <c r="F863" s="237"/>
      <c r="G863" s="222"/>
      <c r="H863" s="238">
        <f>SUM(H859:H860)</f>
        <v>9.9499999999999993</v>
      </c>
    </row>
    <row r="864" spans="1:8" ht="15.75" hidden="1" customHeight="1" x14ac:dyDescent="0.2">
      <c r="A864" s="234"/>
      <c r="B864" s="235"/>
      <c r="C864" s="235"/>
      <c r="D864" s="236"/>
      <c r="E864" s="236"/>
      <c r="F864" s="237"/>
      <c r="G864" s="222"/>
      <c r="H864" s="238">
        <f>SUM(H861:H862)-0.01</f>
        <v>10.862044000000001</v>
      </c>
    </row>
    <row r="865" spans="1:8" ht="13.5" customHeight="1" x14ac:dyDescent="0.2">
      <c r="A865" s="239"/>
      <c r="B865" s="240"/>
      <c r="C865" s="240"/>
      <c r="D865" s="240"/>
      <c r="E865" s="240"/>
      <c r="F865" s="221" t="s">
        <v>107</v>
      </c>
      <c r="G865" s="222"/>
      <c r="H865" s="224">
        <f>SUM(H863:H864)</f>
        <v>20.812044</v>
      </c>
    </row>
    <row r="866" spans="1:8" x14ac:dyDescent="0.2">
      <c r="A866" s="225"/>
      <c r="B866" s="183"/>
      <c r="C866" s="183"/>
      <c r="D866" s="183"/>
      <c r="E866" s="183"/>
      <c r="F866" s="183"/>
      <c r="H866" s="226"/>
    </row>
    <row r="867" spans="1:8" ht="24.75" customHeight="1" x14ac:dyDescent="0.2">
      <c r="A867" s="814" t="s">
        <v>2726</v>
      </c>
      <c r="B867" s="814"/>
      <c r="C867" s="814"/>
      <c r="D867" s="815" t="s">
        <v>382</v>
      </c>
      <c r="E867" s="815"/>
      <c r="F867" s="815"/>
      <c r="G867" s="816">
        <v>43070</v>
      </c>
      <c r="H867" s="817" t="s">
        <v>32</v>
      </c>
    </row>
    <row r="868" spans="1:8" ht="40.5" customHeight="1" x14ac:dyDescent="0.2">
      <c r="A868" s="814"/>
      <c r="B868" s="814"/>
      <c r="C868" s="814"/>
      <c r="D868" s="818" t="s">
        <v>1116</v>
      </c>
      <c r="E868" s="818"/>
      <c r="F868" s="818"/>
      <c r="G868" s="816"/>
      <c r="H868" s="817"/>
    </row>
    <row r="869" spans="1:8" x14ac:dyDescent="0.2">
      <c r="A869" s="228" t="s">
        <v>757</v>
      </c>
      <c r="B869" s="229"/>
      <c r="C869" s="229" t="s">
        <v>10</v>
      </c>
      <c r="D869" s="229" t="s">
        <v>758</v>
      </c>
      <c r="E869" s="229" t="s">
        <v>759</v>
      </c>
      <c r="F869" s="230" t="s">
        <v>760</v>
      </c>
      <c r="G869" s="231" t="s">
        <v>761</v>
      </c>
      <c r="H869" s="232" t="s">
        <v>107</v>
      </c>
    </row>
    <row r="870" spans="1:8" ht="22.5" x14ac:dyDescent="0.2">
      <c r="A870" s="294" t="s">
        <v>762</v>
      </c>
      <c r="B870" s="292">
        <v>12038</v>
      </c>
      <c r="C870" s="281" t="s">
        <v>22</v>
      </c>
      <c r="D870" s="212" t="s">
        <v>865</v>
      </c>
      <c r="E870" s="292" t="s">
        <v>823</v>
      </c>
      <c r="F870" s="293">
        <v>1</v>
      </c>
      <c r="G870" s="214">
        <v>276.07</v>
      </c>
      <c r="H870" s="215">
        <f t="shared" ref="H870:H875" si="29">F870*G870</f>
        <v>276.07</v>
      </c>
    </row>
    <row r="871" spans="1:8" x14ac:dyDescent="0.2">
      <c r="A871" s="294" t="s">
        <v>769</v>
      </c>
      <c r="B871" s="292">
        <v>88247</v>
      </c>
      <c r="C871" s="281" t="s">
        <v>22</v>
      </c>
      <c r="D871" s="212" t="s">
        <v>862</v>
      </c>
      <c r="E871" s="292" t="s">
        <v>771</v>
      </c>
      <c r="F871" s="293">
        <v>2.5</v>
      </c>
      <c r="G871" s="214">
        <v>14.22</v>
      </c>
      <c r="H871" s="215">
        <f t="shared" si="29"/>
        <v>35.550000000000004</v>
      </c>
    </row>
    <row r="872" spans="1:8" x14ac:dyDescent="0.2">
      <c r="A872" s="294" t="s">
        <v>769</v>
      </c>
      <c r="B872" s="292">
        <v>88264</v>
      </c>
      <c r="C872" s="281" t="s">
        <v>22</v>
      </c>
      <c r="D872" s="212" t="s">
        <v>859</v>
      </c>
      <c r="E872" s="292" t="s">
        <v>771</v>
      </c>
      <c r="F872" s="293">
        <v>2.5</v>
      </c>
      <c r="G872" s="214">
        <v>17.440000000000001</v>
      </c>
      <c r="H872" s="215">
        <f t="shared" si="29"/>
        <v>43.6</v>
      </c>
    </row>
    <row r="873" spans="1:8" x14ac:dyDescent="0.2">
      <c r="A873" s="294" t="s">
        <v>762</v>
      </c>
      <c r="B873" s="292">
        <v>39445</v>
      </c>
      <c r="C873" s="281" t="s">
        <v>22</v>
      </c>
      <c r="D873" s="212" t="s">
        <v>1117</v>
      </c>
      <c r="E873" s="292" t="s">
        <v>32</v>
      </c>
      <c r="F873" s="293">
        <v>1</v>
      </c>
      <c r="G873" s="214">
        <v>150.15</v>
      </c>
      <c r="H873" s="215">
        <f t="shared" si="29"/>
        <v>150.15</v>
      </c>
    </row>
    <row r="874" spans="1:8" ht="37.5" customHeight="1" x14ac:dyDescent="0.2">
      <c r="A874" s="294" t="s">
        <v>769</v>
      </c>
      <c r="B874" s="292" t="s">
        <v>1118</v>
      </c>
      <c r="C874" s="281" t="s">
        <v>22</v>
      </c>
      <c r="D874" s="212" t="s">
        <v>1119</v>
      </c>
      <c r="E874" s="292" t="s">
        <v>32</v>
      </c>
      <c r="F874" s="293">
        <v>1</v>
      </c>
      <c r="G874" s="214">
        <v>97.43</v>
      </c>
      <c r="H874" s="215">
        <f t="shared" si="29"/>
        <v>97.43</v>
      </c>
    </row>
    <row r="875" spans="1:8" ht="24.75" customHeight="1" x14ac:dyDescent="0.2">
      <c r="A875" s="295" t="s">
        <v>769</v>
      </c>
      <c r="B875" s="296" t="s">
        <v>1120</v>
      </c>
      <c r="C875" s="281" t="s">
        <v>22</v>
      </c>
      <c r="D875" s="217" t="s">
        <v>1121</v>
      </c>
      <c r="E875" s="296" t="s">
        <v>32</v>
      </c>
      <c r="F875" s="297">
        <v>11</v>
      </c>
      <c r="G875" s="214">
        <v>14.81</v>
      </c>
      <c r="H875" s="215">
        <f t="shared" si="29"/>
        <v>162.91</v>
      </c>
    </row>
    <row r="876" spans="1:8" hidden="1" x14ac:dyDescent="0.2">
      <c r="A876" s="234"/>
      <c r="B876" s="235"/>
      <c r="C876" s="235"/>
      <c r="D876" s="236"/>
      <c r="E876" s="236"/>
      <c r="F876" s="237"/>
      <c r="G876" s="222"/>
      <c r="H876" s="238">
        <f>SUM(H870:H875)*0.4</f>
        <v>306.28399999999999</v>
      </c>
    </row>
    <row r="877" spans="1:8" hidden="1" x14ac:dyDescent="0.2">
      <c r="A877" s="234"/>
      <c r="B877" s="235"/>
      <c r="C877" s="235"/>
      <c r="D877" s="236"/>
      <c r="E877" s="236"/>
      <c r="F877" s="237"/>
      <c r="G877" s="222"/>
      <c r="H877" s="238">
        <f>SUM(H870:H875)*0.6</f>
        <v>459.42599999999993</v>
      </c>
    </row>
    <row r="878" spans="1:8" x14ac:dyDescent="0.2">
      <c r="A878" s="239"/>
      <c r="B878" s="240"/>
      <c r="C878" s="240"/>
      <c r="D878" s="240"/>
      <c r="E878" s="240"/>
      <c r="F878" s="221" t="s">
        <v>107</v>
      </c>
      <c r="G878" s="222"/>
      <c r="H878" s="224">
        <f>SUM(H876:H877)</f>
        <v>765.70999999999992</v>
      </c>
    </row>
    <row r="879" spans="1:8" x14ac:dyDescent="0.2">
      <c r="A879" s="225"/>
      <c r="B879" s="183"/>
      <c r="C879" s="183"/>
      <c r="D879" s="183"/>
      <c r="E879" s="183"/>
      <c r="F879" s="183"/>
      <c r="H879" s="226"/>
    </row>
    <row r="880" spans="1:8" ht="33.75" customHeight="1" x14ac:dyDescent="0.2">
      <c r="A880" s="814" t="s">
        <v>2727</v>
      </c>
      <c r="B880" s="814"/>
      <c r="C880" s="814"/>
      <c r="D880" s="815" t="s">
        <v>1122</v>
      </c>
      <c r="E880" s="815"/>
      <c r="F880" s="815"/>
      <c r="G880" s="816">
        <v>43070</v>
      </c>
      <c r="H880" s="817" t="s">
        <v>32</v>
      </c>
    </row>
    <row r="881" spans="1:8" ht="28.5" customHeight="1" x14ac:dyDescent="0.2">
      <c r="A881" s="814"/>
      <c r="B881" s="814"/>
      <c r="C881" s="814"/>
      <c r="D881" s="818" t="s">
        <v>1123</v>
      </c>
      <c r="E881" s="818"/>
      <c r="F881" s="818"/>
      <c r="G881" s="816"/>
      <c r="H881" s="817"/>
    </row>
    <row r="882" spans="1:8" x14ac:dyDescent="0.2">
      <c r="A882" s="228" t="s">
        <v>757</v>
      </c>
      <c r="B882" s="229"/>
      <c r="C882" s="229" t="s">
        <v>10</v>
      </c>
      <c r="D882" s="229" t="s">
        <v>758</v>
      </c>
      <c r="E882" s="229" t="s">
        <v>759</v>
      </c>
      <c r="F882" s="230" t="s">
        <v>760</v>
      </c>
      <c r="G882" s="231" t="s">
        <v>761</v>
      </c>
      <c r="H882" s="232" t="s">
        <v>107</v>
      </c>
    </row>
    <row r="883" spans="1:8" x14ac:dyDescent="0.2">
      <c r="A883" s="210" t="s">
        <v>762</v>
      </c>
      <c r="B883" s="298">
        <v>38780</v>
      </c>
      <c r="C883" s="281" t="s">
        <v>22</v>
      </c>
      <c r="D883" s="212" t="s">
        <v>1124</v>
      </c>
      <c r="E883" s="211" t="s">
        <v>823</v>
      </c>
      <c r="F883" s="213">
        <v>1</v>
      </c>
      <c r="G883" s="214">
        <v>14.82</v>
      </c>
      <c r="H883" s="215">
        <f>F883*G883</f>
        <v>14.82</v>
      </c>
    </row>
    <row r="884" spans="1:8" ht="22.5" x14ac:dyDescent="0.2">
      <c r="A884" s="210" t="s">
        <v>762</v>
      </c>
      <c r="B884" s="298">
        <v>3803</v>
      </c>
      <c r="C884" s="281" t="s">
        <v>22</v>
      </c>
      <c r="D884" s="212" t="s">
        <v>1125</v>
      </c>
      <c r="E884" s="211" t="s">
        <v>823</v>
      </c>
      <c r="F884" s="213">
        <v>1</v>
      </c>
      <c r="G884" s="214">
        <v>41.44</v>
      </c>
      <c r="H884" s="215">
        <f>F884*G884</f>
        <v>41.44</v>
      </c>
    </row>
    <row r="885" spans="1:8" x14ac:dyDescent="0.2">
      <c r="A885" s="210" t="s">
        <v>769</v>
      </c>
      <c r="B885" s="298">
        <v>88247</v>
      </c>
      <c r="C885" s="281" t="s">
        <v>22</v>
      </c>
      <c r="D885" s="212" t="s">
        <v>862</v>
      </c>
      <c r="E885" s="211" t="s">
        <v>771</v>
      </c>
      <c r="F885" s="213">
        <v>0.8</v>
      </c>
      <c r="G885" s="214">
        <v>14.22</v>
      </c>
      <c r="H885" s="215">
        <f>F885*G885</f>
        <v>11.376000000000001</v>
      </c>
    </row>
    <row r="886" spans="1:8" x14ac:dyDescent="0.2">
      <c r="A886" s="210" t="s">
        <v>769</v>
      </c>
      <c r="B886" s="298">
        <v>88264</v>
      </c>
      <c r="C886" s="281" t="s">
        <v>22</v>
      </c>
      <c r="D886" s="212" t="s">
        <v>859</v>
      </c>
      <c r="E886" s="211" t="s">
        <v>771</v>
      </c>
      <c r="F886" s="213">
        <v>0.8</v>
      </c>
      <c r="G886" s="214">
        <v>17.440000000000001</v>
      </c>
      <c r="H886" s="215">
        <f>F886*G886</f>
        <v>13.952000000000002</v>
      </c>
    </row>
    <row r="887" spans="1:8" hidden="1" x14ac:dyDescent="0.2">
      <c r="A887" s="234"/>
      <c r="B887" s="235"/>
      <c r="C887" s="235"/>
      <c r="D887" s="236"/>
      <c r="E887" s="236"/>
      <c r="F887" s="237"/>
      <c r="G887" s="222"/>
      <c r="H887" s="238">
        <f>SUM(H883:H884)</f>
        <v>56.26</v>
      </c>
    </row>
    <row r="888" spans="1:8" ht="16.5" hidden="1" customHeight="1" x14ac:dyDescent="0.2">
      <c r="A888" s="234"/>
      <c r="B888" s="235"/>
      <c r="C888" s="235"/>
      <c r="D888" s="236"/>
      <c r="E888" s="236"/>
      <c r="F888" s="237"/>
      <c r="G888" s="222"/>
      <c r="H888" s="238">
        <f>SUM(H885:H886)</f>
        <v>25.328000000000003</v>
      </c>
    </row>
    <row r="889" spans="1:8" ht="13.5" customHeight="1" x14ac:dyDescent="0.2">
      <c r="A889" s="239"/>
      <c r="B889" s="240"/>
      <c r="C889" s="240"/>
      <c r="D889" s="240"/>
      <c r="E889" s="240"/>
      <c r="F889" s="221" t="s">
        <v>107</v>
      </c>
      <c r="G889" s="222"/>
      <c r="H889" s="224">
        <f>SUM(H887:H888)</f>
        <v>81.587999999999994</v>
      </c>
    </row>
    <row r="890" spans="1:8" x14ac:dyDescent="0.2">
      <c r="A890" s="225"/>
      <c r="B890" s="183"/>
      <c r="C890" s="183"/>
      <c r="D890" s="183"/>
      <c r="E890" s="183"/>
      <c r="F890" s="183"/>
      <c r="H890" s="226"/>
    </row>
    <row r="891" spans="1:8" ht="15.75" customHeight="1" x14ac:dyDescent="0.2">
      <c r="A891" s="814" t="s">
        <v>2728</v>
      </c>
      <c r="B891" s="814"/>
      <c r="C891" s="814"/>
      <c r="D891" s="815" t="s">
        <v>1126</v>
      </c>
      <c r="E891" s="815"/>
      <c r="F891" s="815"/>
      <c r="G891" s="816">
        <v>43070</v>
      </c>
      <c r="H891" s="817" t="s">
        <v>420</v>
      </c>
    </row>
    <row r="892" spans="1:8" ht="25.5" customHeight="1" x14ac:dyDescent="0.2">
      <c r="A892" s="814"/>
      <c r="B892" s="814"/>
      <c r="C892" s="814"/>
      <c r="D892" s="818" t="s">
        <v>1127</v>
      </c>
      <c r="E892" s="818"/>
      <c r="F892" s="818"/>
      <c r="G892" s="816"/>
      <c r="H892" s="817"/>
    </row>
    <row r="893" spans="1:8" x14ac:dyDescent="0.2">
      <c r="A893" s="228" t="s">
        <v>757</v>
      </c>
      <c r="B893" s="229"/>
      <c r="C893" s="229" t="s">
        <v>10</v>
      </c>
      <c r="D893" s="229" t="s">
        <v>758</v>
      </c>
      <c r="E893" s="229" t="s">
        <v>759</v>
      </c>
      <c r="F893" s="230" t="s">
        <v>760</v>
      </c>
      <c r="G893" s="231" t="s">
        <v>761</v>
      </c>
      <c r="H893" s="232" t="s">
        <v>107</v>
      </c>
    </row>
    <row r="894" spans="1:8" ht="45" x14ac:dyDescent="0.2">
      <c r="A894" s="210" t="s">
        <v>762</v>
      </c>
      <c r="B894" s="298">
        <v>93409</v>
      </c>
      <c r="C894" s="281" t="s">
        <v>22</v>
      </c>
      <c r="D894" s="212" t="s">
        <v>1128</v>
      </c>
      <c r="E894" s="211" t="s">
        <v>1129</v>
      </c>
      <c r="F894" s="213">
        <v>0.36299999999999999</v>
      </c>
      <c r="G894" s="214">
        <v>20.49</v>
      </c>
      <c r="H894" s="215">
        <f>F894*G894</f>
        <v>7.4378699999999993</v>
      </c>
    </row>
    <row r="895" spans="1:8" ht="22.5" x14ac:dyDescent="0.2">
      <c r="A895" s="210" t="s">
        <v>762</v>
      </c>
      <c r="B895" s="298">
        <v>39258</v>
      </c>
      <c r="C895" s="281" t="s">
        <v>22</v>
      </c>
      <c r="D895" s="212" t="s">
        <v>1130</v>
      </c>
      <c r="E895" s="211" t="s">
        <v>764</v>
      </c>
      <c r="F895" s="213">
        <v>0.02</v>
      </c>
      <c r="G895" s="214">
        <v>5.74</v>
      </c>
      <c r="H895" s="215">
        <f>F895*G895</f>
        <v>0.11480000000000001</v>
      </c>
    </row>
    <row r="896" spans="1:8" x14ac:dyDescent="0.2">
      <c r="A896" s="210" t="s">
        <v>762</v>
      </c>
      <c r="B896" s="298">
        <v>4815</v>
      </c>
      <c r="C896" s="281" t="s">
        <v>22</v>
      </c>
      <c r="D896" s="212" t="s">
        <v>1131</v>
      </c>
      <c r="E896" s="211" t="s">
        <v>823</v>
      </c>
      <c r="F896" s="213">
        <v>0.01</v>
      </c>
      <c r="G896" s="214">
        <v>4.62</v>
      </c>
      <c r="H896" s="215">
        <f>F896*G896</f>
        <v>4.6200000000000005E-2</v>
      </c>
    </row>
    <row r="897" spans="1:8" x14ac:dyDescent="0.2">
      <c r="A897" s="210" t="s">
        <v>769</v>
      </c>
      <c r="B897" s="298">
        <v>88306</v>
      </c>
      <c r="C897" s="281" t="s">
        <v>22</v>
      </c>
      <c r="D897" s="212" t="s">
        <v>1132</v>
      </c>
      <c r="E897" s="211" t="s">
        <v>771</v>
      </c>
      <c r="F897" s="213">
        <v>0.376</v>
      </c>
      <c r="G897" s="214">
        <v>16.170000000000002</v>
      </c>
      <c r="H897" s="215">
        <f>F897*G897</f>
        <v>6.0799200000000004</v>
      </c>
    </row>
    <row r="898" spans="1:8" x14ac:dyDescent="0.2">
      <c r="A898" s="210" t="s">
        <v>769</v>
      </c>
      <c r="B898" s="298">
        <v>88316</v>
      </c>
      <c r="C898" s="281" t="s">
        <v>22</v>
      </c>
      <c r="D898" s="212" t="s">
        <v>772</v>
      </c>
      <c r="E898" s="211" t="s">
        <v>771</v>
      </c>
      <c r="F898" s="213">
        <v>0.376</v>
      </c>
      <c r="G898" s="214">
        <v>14.11</v>
      </c>
      <c r="H898" s="215">
        <f>F898*G898</f>
        <v>5.3053599999999994</v>
      </c>
    </row>
    <row r="899" spans="1:8" hidden="1" x14ac:dyDescent="0.2">
      <c r="A899" s="234"/>
      <c r="B899" s="235"/>
      <c r="C899" s="235"/>
      <c r="D899" s="236"/>
      <c r="E899" s="236"/>
      <c r="F899" s="237"/>
      <c r="G899" s="222"/>
      <c r="H899" s="238">
        <f>SUM(H894:H896)</f>
        <v>7.5988699999999989</v>
      </c>
    </row>
    <row r="900" spans="1:8" hidden="1" x14ac:dyDescent="0.2">
      <c r="A900" s="234"/>
      <c r="B900" s="235"/>
      <c r="C900" s="235"/>
      <c r="D900" s="236"/>
      <c r="E900" s="236"/>
      <c r="F900" s="237"/>
      <c r="G900" s="222"/>
      <c r="H900" s="238">
        <f>SUM(H897:H898)</f>
        <v>11.38528</v>
      </c>
    </row>
    <row r="901" spans="1:8" x14ac:dyDescent="0.2">
      <c r="A901" s="239"/>
      <c r="B901" s="240"/>
      <c r="C901" s="240"/>
      <c r="D901" s="240"/>
      <c r="E901" s="240"/>
      <c r="F901" s="221" t="s">
        <v>107</v>
      </c>
      <c r="G901" s="222"/>
      <c r="H901" s="224">
        <f>SUM(H899:H900)</f>
        <v>18.98415</v>
      </c>
    </row>
    <row r="902" spans="1:8" x14ac:dyDescent="0.2">
      <c r="A902" s="225"/>
      <c r="B902" s="183"/>
      <c r="C902" s="183"/>
      <c r="D902" s="183"/>
      <c r="E902" s="183"/>
      <c r="F902" s="183"/>
      <c r="H902" s="226"/>
    </row>
    <row r="903" spans="1:8" ht="15.75" customHeight="1" x14ac:dyDescent="0.2">
      <c r="A903" s="814" t="s">
        <v>2729</v>
      </c>
      <c r="B903" s="814"/>
      <c r="C903" s="814"/>
      <c r="D903" s="815" t="s">
        <v>1133</v>
      </c>
      <c r="E903" s="815"/>
      <c r="F903" s="815"/>
      <c r="G903" s="816">
        <v>43070</v>
      </c>
      <c r="H903" s="817" t="s">
        <v>420</v>
      </c>
    </row>
    <row r="904" spans="1:8" ht="30.75" customHeight="1" x14ac:dyDescent="0.2">
      <c r="A904" s="814"/>
      <c r="B904" s="814"/>
      <c r="C904" s="814"/>
      <c r="D904" s="818" t="s">
        <v>1134</v>
      </c>
      <c r="E904" s="818"/>
      <c r="F904" s="818"/>
      <c r="G904" s="816"/>
      <c r="H904" s="817"/>
    </row>
    <row r="905" spans="1:8" x14ac:dyDescent="0.2">
      <c r="A905" s="228" t="s">
        <v>757</v>
      </c>
      <c r="B905" s="229"/>
      <c r="C905" s="229" t="s">
        <v>10</v>
      </c>
      <c r="D905" s="229" t="s">
        <v>758</v>
      </c>
      <c r="E905" s="229" t="s">
        <v>759</v>
      </c>
      <c r="F905" s="230" t="s">
        <v>760</v>
      </c>
      <c r="G905" s="231" t="s">
        <v>761</v>
      </c>
      <c r="H905" s="232" t="s">
        <v>107</v>
      </c>
    </row>
    <row r="906" spans="1:8" x14ac:dyDescent="0.2">
      <c r="A906" s="210" t="s">
        <v>769</v>
      </c>
      <c r="B906" s="298">
        <v>88316</v>
      </c>
      <c r="C906" s="281" t="s">
        <v>22</v>
      </c>
      <c r="D906" s="212" t="s">
        <v>772</v>
      </c>
      <c r="E906" s="211" t="s">
        <v>771</v>
      </c>
      <c r="F906" s="213">
        <v>0.5</v>
      </c>
      <c r="G906" s="214">
        <v>14.11</v>
      </c>
      <c r="H906" s="215">
        <f>F906*G906</f>
        <v>7.0549999999999997</v>
      </c>
    </row>
    <row r="907" spans="1:8" hidden="1" x14ac:dyDescent="0.2">
      <c r="A907" s="234"/>
      <c r="B907" s="235"/>
      <c r="C907" s="235"/>
      <c r="D907" s="236"/>
      <c r="E907" s="236"/>
      <c r="F907" s="237"/>
      <c r="G907" s="222"/>
      <c r="H907" s="238">
        <v>0</v>
      </c>
    </row>
    <row r="908" spans="1:8" hidden="1" x14ac:dyDescent="0.2">
      <c r="A908" s="234"/>
      <c r="B908" s="235"/>
      <c r="C908" s="235"/>
      <c r="D908" s="236"/>
      <c r="E908" s="236"/>
      <c r="F908" s="237"/>
      <c r="G908" s="222"/>
      <c r="H908" s="238">
        <f>SUM(H906:H906)</f>
        <v>7.0549999999999997</v>
      </c>
    </row>
    <row r="909" spans="1:8" x14ac:dyDescent="0.2">
      <c r="A909" s="239"/>
      <c r="B909" s="240"/>
      <c r="C909" s="240"/>
      <c r="D909" s="240"/>
      <c r="E909" s="240"/>
      <c r="F909" s="221" t="s">
        <v>107</v>
      </c>
      <c r="G909" s="222"/>
      <c r="H909" s="224">
        <f>SUM(H907:H908)</f>
        <v>7.0549999999999997</v>
      </c>
    </row>
    <row r="910" spans="1:8" x14ac:dyDescent="0.2">
      <c r="A910" s="225"/>
      <c r="B910" s="183"/>
      <c r="C910" s="183"/>
      <c r="D910" s="183"/>
      <c r="E910" s="183"/>
      <c r="F910" s="183"/>
      <c r="H910" s="226"/>
    </row>
    <row r="911" spans="1:8" ht="15.75" customHeight="1" x14ac:dyDescent="0.2">
      <c r="A911" s="814" t="s">
        <v>2730</v>
      </c>
      <c r="B911" s="814"/>
      <c r="C911" s="814"/>
      <c r="D911" s="815" t="s">
        <v>1135</v>
      </c>
      <c r="E911" s="815"/>
      <c r="F911" s="815"/>
      <c r="G911" s="816">
        <v>43070</v>
      </c>
      <c r="H911" s="817" t="s">
        <v>420</v>
      </c>
    </row>
    <row r="912" spans="1:8" ht="12.75" customHeight="1" x14ac:dyDescent="0.2">
      <c r="A912" s="814"/>
      <c r="B912" s="814"/>
      <c r="C912" s="814"/>
      <c r="D912" s="818" t="s">
        <v>1136</v>
      </c>
      <c r="E912" s="818"/>
      <c r="F912" s="818"/>
      <c r="G912" s="816"/>
      <c r="H912" s="817"/>
    </row>
    <row r="913" spans="1:9" x14ac:dyDescent="0.2">
      <c r="A913" s="228" t="s">
        <v>757</v>
      </c>
      <c r="B913" s="229"/>
      <c r="C913" s="229" t="s">
        <v>10</v>
      </c>
      <c r="D913" s="229" t="s">
        <v>758</v>
      </c>
      <c r="E913" s="229" t="s">
        <v>759</v>
      </c>
      <c r="F913" s="230" t="s">
        <v>760</v>
      </c>
      <c r="G913" s="231" t="s">
        <v>761</v>
      </c>
      <c r="H913" s="232" t="s">
        <v>107</v>
      </c>
    </row>
    <row r="914" spans="1:9" x14ac:dyDescent="0.2">
      <c r="A914" s="210" t="s">
        <v>769</v>
      </c>
      <c r="B914" s="298">
        <v>88316</v>
      </c>
      <c r="C914" s="281" t="s">
        <v>22</v>
      </c>
      <c r="D914" s="212" t="s">
        <v>772</v>
      </c>
      <c r="E914" s="211" t="s">
        <v>771</v>
      </c>
      <c r="F914" s="213">
        <v>1.5</v>
      </c>
      <c r="G914" s="214">
        <v>14.11</v>
      </c>
      <c r="H914" s="215">
        <f>F914*G914</f>
        <v>21.164999999999999</v>
      </c>
    </row>
    <row r="915" spans="1:9" ht="15" hidden="1" customHeight="1" x14ac:dyDescent="0.2">
      <c r="A915" s="234"/>
      <c r="B915" s="235"/>
      <c r="C915" s="235"/>
      <c r="D915" s="236"/>
      <c r="E915" s="236"/>
      <c r="F915" s="237"/>
      <c r="G915" s="222"/>
      <c r="H915" s="238">
        <v>0</v>
      </c>
    </row>
    <row r="916" spans="1:9" hidden="1" x14ac:dyDescent="0.2">
      <c r="A916" s="234"/>
      <c r="B916" s="235"/>
      <c r="C916" s="235"/>
      <c r="D916" s="236"/>
      <c r="E916" s="236"/>
      <c r="F916" s="237"/>
      <c r="G916" s="222"/>
      <c r="H916" s="238">
        <f>SUM(H914:H914)</f>
        <v>21.164999999999999</v>
      </c>
    </row>
    <row r="917" spans="1:9" x14ac:dyDescent="0.2">
      <c r="A917" s="239"/>
      <c r="B917" s="240"/>
      <c r="C917" s="240"/>
      <c r="D917" s="240"/>
      <c r="E917" s="240"/>
      <c r="F917" s="221" t="s">
        <v>107</v>
      </c>
      <c r="G917" s="222"/>
      <c r="H917" s="224">
        <f>SUM(H915:H916)</f>
        <v>21.164999999999999</v>
      </c>
    </row>
    <row r="918" spans="1:9" x14ac:dyDescent="0.2">
      <c r="A918" s="225"/>
      <c r="B918" s="183"/>
      <c r="C918" s="183"/>
      <c r="D918" s="183"/>
      <c r="E918" s="183"/>
      <c r="F918" s="183"/>
      <c r="H918" s="226"/>
    </row>
    <row r="919" spans="1:9" ht="15.75" customHeight="1" x14ac:dyDescent="0.2">
      <c r="A919" s="814" t="s">
        <v>2731</v>
      </c>
      <c r="B919" s="814"/>
      <c r="C919" s="814"/>
      <c r="D919" s="815" t="s">
        <v>1137</v>
      </c>
      <c r="E919" s="815"/>
      <c r="F919" s="815"/>
      <c r="G919" s="816">
        <v>43070</v>
      </c>
      <c r="H919" s="817" t="s">
        <v>764</v>
      </c>
    </row>
    <row r="920" spans="1:9" ht="12.75" customHeight="1" x14ac:dyDescent="0.2">
      <c r="A920" s="814"/>
      <c r="B920" s="814"/>
      <c r="C920" s="814"/>
      <c r="D920" s="818" t="s">
        <v>1138</v>
      </c>
      <c r="E920" s="818"/>
      <c r="F920" s="818"/>
      <c r="G920" s="816"/>
      <c r="H920" s="817"/>
    </row>
    <row r="921" spans="1:9" x14ac:dyDescent="0.2">
      <c r="A921" s="228" t="s">
        <v>757</v>
      </c>
      <c r="B921" s="229"/>
      <c r="C921" s="229" t="s">
        <v>10</v>
      </c>
      <c r="D921" s="229" t="s">
        <v>758</v>
      </c>
      <c r="E921" s="229" t="s">
        <v>759</v>
      </c>
      <c r="F921" s="230" t="s">
        <v>760</v>
      </c>
      <c r="G921" s="231" t="s">
        <v>761</v>
      </c>
      <c r="H921" s="232" t="s">
        <v>107</v>
      </c>
    </row>
    <row r="922" spans="1:9" x14ac:dyDescent="0.2">
      <c r="A922" s="210" t="s">
        <v>769</v>
      </c>
      <c r="B922" s="211">
        <v>88309</v>
      </c>
      <c r="C922" s="281" t="s">
        <v>22</v>
      </c>
      <c r="D922" s="212" t="s">
        <v>812</v>
      </c>
      <c r="E922" s="211" t="s">
        <v>771</v>
      </c>
      <c r="F922" s="213">
        <v>0.3</v>
      </c>
      <c r="G922" s="214">
        <v>17.28</v>
      </c>
      <c r="H922" s="215">
        <f>F922*G922</f>
        <v>5.1840000000000002</v>
      </c>
    </row>
    <row r="923" spans="1:9" x14ac:dyDescent="0.2">
      <c r="A923" s="210" t="s">
        <v>769</v>
      </c>
      <c r="B923" s="211">
        <v>88316</v>
      </c>
      <c r="C923" s="281" t="s">
        <v>22</v>
      </c>
      <c r="D923" s="212" t="s">
        <v>772</v>
      </c>
      <c r="E923" s="211" t="s">
        <v>771</v>
      </c>
      <c r="F923" s="213">
        <v>0.2</v>
      </c>
      <c r="G923" s="214">
        <v>14.11</v>
      </c>
      <c r="H923" s="215">
        <f>F923*G923</f>
        <v>2.8220000000000001</v>
      </c>
    </row>
    <row r="924" spans="1:9" x14ac:dyDescent="0.2">
      <c r="A924" s="210" t="s">
        <v>762</v>
      </c>
      <c r="B924" s="211">
        <v>134</v>
      </c>
      <c r="C924" s="281" t="s">
        <v>22</v>
      </c>
      <c r="D924" s="212" t="s">
        <v>1034</v>
      </c>
      <c r="E924" s="211" t="s">
        <v>768</v>
      </c>
      <c r="F924" s="213">
        <v>0.15</v>
      </c>
      <c r="G924" s="214">
        <v>1.77</v>
      </c>
      <c r="H924" s="215">
        <f>F924*G924</f>
        <v>0.26550000000000001</v>
      </c>
    </row>
    <row r="925" spans="1:9" x14ac:dyDescent="0.2">
      <c r="A925" s="210" t="s">
        <v>762</v>
      </c>
      <c r="B925" s="298">
        <v>1379</v>
      </c>
      <c r="C925" s="281" t="s">
        <v>22</v>
      </c>
      <c r="D925" s="212" t="s">
        <v>877</v>
      </c>
      <c r="E925" s="211" t="s">
        <v>768</v>
      </c>
      <c r="F925" s="213">
        <v>0.15</v>
      </c>
      <c r="G925" s="214">
        <v>0.4</v>
      </c>
      <c r="H925" s="215">
        <f>F925*G925</f>
        <v>0.06</v>
      </c>
    </row>
    <row r="926" spans="1:9" hidden="1" x14ac:dyDescent="0.2">
      <c r="A926" s="234"/>
      <c r="B926" s="235"/>
      <c r="C926" s="235"/>
      <c r="D926" s="236"/>
      <c r="E926" s="236"/>
      <c r="F926" s="237"/>
      <c r="G926" s="222"/>
      <c r="H926" s="238">
        <f>SUM(H922:H923)</f>
        <v>8.0060000000000002</v>
      </c>
    </row>
    <row r="927" spans="1:9" hidden="1" x14ac:dyDescent="0.2">
      <c r="A927" s="234"/>
      <c r="B927" s="235"/>
      <c r="C927" s="235"/>
      <c r="D927" s="236"/>
      <c r="E927" s="236"/>
      <c r="F927" s="237"/>
      <c r="G927" s="222"/>
      <c r="H927" s="238">
        <f>SUM(H924:H925)</f>
        <v>0.32550000000000001</v>
      </c>
    </row>
    <row r="928" spans="1:9" x14ac:dyDescent="0.2">
      <c r="A928" s="239"/>
      <c r="B928" s="240"/>
      <c r="C928" s="240"/>
      <c r="D928" s="240"/>
      <c r="E928" s="240"/>
      <c r="F928" s="221" t="s">
        <v>107</v>
      </c>
      <c r="G928" s="222"/>
      <c r="H928" s="224">
        <f>SUM(H926:H927)</f>
        <v>8.3315000000000001</v>
      </c>
      <c r="I928" s="256"/>
    </row>
    <row r="929" spans="1:8" ht="18" customHeight="1" x14ac:dyDescent="0.2">
      <c r="A929" s="225"/>
      <c r="B929" s="183"/>
      <c r="C929" s="183"/>
      <c r="D929" s="183"/>
      <c r="E929" s="183"/>
      <c r="F929" s="183"/>
      <c r="H929" s="226"/>
    </row>
    <row r="930" spans="1:8" ht="42" customHeight="1" x14ac:dyDescent="0.2">
      <c r="A930" s="814" t="s">
        <v>2732</v>
      </c>
      <c r="B930" s="814"/>
      <c r="C930" s="814"/>
      <c r="D930" s="815" t="s">
        <v>478</v>
      </c>
      <c r="E930" s="815"/>
      <c r="F930" s="815"/>
      <c r="G930" s="816">
        <v>43070</v>
      </c>
      <c r="H930" s="817" t="s">
        <v>420</v>
      </c>
    </row>
    <row r="931" spans="1:8" ht="30" customHeight="1" x14ac:dyDescent="0.2">
      <c r="A931" s="814"/>
      <c r="B931" s="814"/>
      <c r="C931" s="814"/>
      <c r="D931" s="818" t="s">
        <v>1145</v>
      </c>
      <c r="E931" s="818"/>
      <c r="F931" s="818"/>
      <c r="G931" s="816"/>
      <c r="H931" s="817"/>
    </row>
    <row r="932" spans="1:8" x14ac:dyDescent="0.2">
      <c r="A932" s="228" t="s">
        <v>757</v>
      </c>
      <c r="B932" s="229"/>
      <c r="C932" s="229" t="s">
        <v>10</v>
      </c>
      <c r="D932" s="229" t="s">
        <v>758</v>
      </c>
      <c r="E932" s="229" t="s">
        <v>759</v>
      </c>
      <c r="F932" s="230" t="s">
        <v>760</v>
      </c>
      <c r="G932" s="231" t="s">
        <v>761</v>
      </c>
      <c r="H932" s="232" t="s">
        <v>107</v>
      </c>
    </row>
    <row r="933" spans="1:8" x14ac:dyDescent="0.2">
      <c r="A933" s="210" t="s">
        <v>762</v>
      </c>
      <c r="B933" s="211">
        <v>37596</v>
      </c>
      <c r="C933" s="281" t="s">
        <v>22</v>
      </c>
      <c r="D933" s="212" t="s">
        <v>1146</v>
      </c>
      <c r="E933" s="211" t="s">
        <v>768</v>
      </c>
      <c r="F933" s="213">
        <v>5.36</v>
      </c>
      <c r="G933" s="214">
        <v>2.72</v>
      </c>
      <c r="H933" s="215">
        <f>F933*G933</f>
        <v>14.579200000000002</v>
      </c>
    </row>
    <row r="934" spans="1:8" x14ac:dyDescent="0.2">
      <c r="A934" s="210" t="s">
        <v>762</v>
      </c>
      <c r="B934" s="211">
        <v>10731</v>
      </c>
      <c r="C934" s="281" t="s">
        <v>22</v>
      </c>
      <c r="D934" s="212" t="s">
        <v>1147</v>
      </c>
      <c r="E934" s="211" t="s">
        <v>420</v>
      </c>
      <c r="F934" s="213">
        <v>0.7</v>
      </c>
      <c r="G934" s="214">
        <v>10.199999999999999</v>
      </c>
      <c r="H934" s="215">
        <f>F934*G934</f>
        <v>7.1399999999999988</v>
      </c>
    </row>
    <row r="935" spans="1:8" x14ac:dyDescent="0.2">
      <c r="A935" s="210" t="s">
        <v>769</v>
      </c>
      <c r="B935" s="211">
        <v>88309</v>
      </c>
      <c r="C935" s="281" t="s">
        <v>22</v>
      </c>
      <c r="D935" s="212" t="s">
        <v>812</v>
      </c>
      <c r="E935" s="211" t="s">
        <v>771</v>
      </c>
      <c r="F935" s="213">
        <v>0.3</v>
      </c>
      <c r="G935" s="214">
        <v>17.28</v>
      </c>
      <c r="H935" s="215">
        <f>F935*G935</f>
        <v>5.1840000000000002</v>
      </c>
    </row>
    <row r="936" spans="1:8" x14ac:dyDescent="0.2">
      <c r="A936" s="210" t="s">
        <v>769</v>
      </c>
      <c r="B936" s="211">
        <v>88316</v>
      </c>
      <c r="C936" s="281" t="s">
        <v>22</v>
      </c>
      <c r="D936" s="212" t="s">
        <v>772</v>
      </c>
      <c r="E936" s="211" t="s">
        <v>771</v>
      </c>
      <c r="F936" s="213">
        <v>0.2</v>
      </c>
      <c r="G936" s="214">
        <v>14.11</v>
      </c>
      <c r="H936" s="215">
        <f>F936*G936</f>
        <v>2.8220000000000001</v>
      </c>
    </row>
    <row r="937" spans="1:8" ht="15.75" hidden="1" customHeight="1" x14ac:dyDescent="0.2">
      <c r="A937" s="234"/>
      <c r="B937" s="235"/>
      <c r="C937" s="235"/>
      <c r="D937" s="236"/>
      <c r="E937" s="236"/>
      <c r="F937" s="237"/>
      <c r="G937" s="222"/>
      <c r="H937" s="238">
        <f>SUM(H933:H934)</f>
        <v>21.719200000000001</v>
      </c>
    </row>
    <row r="938" spans="1:8" hidden="1" x14ac:dyDescent="0.2">
      <c r="A938" s="234"/>
      <c r="B938" s="235"/>
      <c r="C938" s="235"/>
      <c r="D938" s="236"/>
      <c r="E938" s="236"/>
      <c r="F938" s="237"/>
      <c r="G938" s="222"/>
      <c r="H938" s="238">
        <f>SUM(H935:H936)</f>
        <v>8.0060000000000002</v>
      </c>
    </row>
    <row r="939" spans="1:8" x14ac:dyDescent="0.2">
      <c r="A939" s="239"/>
      <c r="B939" s="240"/>
      <c r="C939" s="240"/>
      <c r="D939" s="240"/>
      <c r="E939" s="240"/>
      <c r="F939" s="221" t="s">
        <v>107</v>
      </c>
      <c r="G939" s="222"/>
      <c r="H939" s="224">
        <f>SUM(H937:H938)</f>
        <v>29.725200000000001</v>
      </c>
    </row>
    <row r="940" spans="1:8" x14ac:dyDescent="0.2">
      <c r="A940" s="225"/>
      <c r="B940" s="183"/>
      <c r="C940" s="183"/>
      <c r="D940" s="183"/>
      <c r="E940" s="183"/>
      <c r="F940" s="183"/>
      <c r="H940" s="226"/>
    </row>
    <row r="941" spans="1:8" ht="15.75" customHeight="1" x14ac:dyDescent="0.2">
      <c r="A941" s="814" t="s">
        <v>2733</v>
      </c>
      <c r="B941" s="814"/>
      <c r="C941" s="814"/>
      <c r="D941" s="815" t="s">
        <v>480</v>
      </c>
      <c r="E941" s="815"/>
      <c r="F941" s="815"/>
      <c r="G941" s="816">
        <v>43070</v>
      </c>
      <c r="H941" s="817" t="s">
        <v>420</v>
      </c>
    </row>
    <row r="942" spans="1:8" ht="12.75" customHeight="1" x14ac:dyDescent="0.2">
      <c r="A942" s="814"/>
      <c r="B942" s="814"/>
      <c r="C942" s="814"/>
      <c r="D942" s="818" t="s">
        <v>1148</v>
      </c>
      <c r="E942" s="818"/>
      <c r="F942" s="818"/>
      <c r="G942" s="816"/>
      <c r="H942" s="817"/>
    </row>
    <row r="943" spans="1:8" x14ac:dyDescent="0.2">
      <c r="A943" s="228" t="s">
        <v>757</v>
      </c>
      <c r="B943" s="229"/>
      <c r="C943" s="229" t="s">
        <v>10</v>
      </c>
      <c r="D943" s="229" t="s">
        <v>758</v>
      </c>
      <c r="E943" s="229" t="s">
        <v>759</v>
      </c>
      <c r="F943" s="230" t="s">
        <v>760</v>
      </c>
      <c r="G943" s="231" t="s">
        <v>761</v>
      </c>
      <c r="H943" s="232" t="s">
        <v>107</v>
      </c>
    </row>
    <row r="944" spans="1:8" ht="22.5" x14ac:dyDescent="0.2">
      <c r="A944" s="210" t="s">
        <v>762</v>
      </c>
      <c r="B944" s="211">
        <v>142</v>
      </c>
      <c r="C944" s="281" t="s">
        <v>22</v>
      </c>
      <c r="D944" s="212" t="s">
        <v>1149</v>
      </c>
      <c r="E944" s="211" t="s">
        <v>1150</v>
      </c>
      <c r="F944" s="213">
        <v>0.3226</v>
      </c>
      <c r="G944" s="214">
        <v>34.880000000000003</v>
      </c>
      <c r="H944" s="215">
        <f>F944*G944</f>
        <v>11.252288</v>
      </c>
    </row>
    <row r="945" spans="1:8" x14ac:dyDescent="0.2">
      <c r="A945" s="210" t="s">
        <v>769</v>
      </c>
      <c r="B945" s="211">
        <v>88309</v>
      </c>
      <c r="C945" s="281" t="s">
        <v>22</v>
      </c>
      <c r="D945" s="212" t="s">
        <v>812</v>
      </c>
      <c r="E945" s="211" t="s">
        <v>771</v>
      </c>
      <c r="F945" s="213">
        <v>0.68</v>
      </c>
      <c r="G945" s="214">
        <v>17.28</v>
      </c>
      <c r="H945" s="215">
        <f>F945*G945</f>
        <v>11.750400000000001</v>
      </c>
    </row>
    <row r="946" spans="1:8" x14ac:dyDescent="0.2">
      <c r="A946" s="210" t="s">
        <v>769</v>
      </c>
      <c r="B946" s="211">
        <v>88316</v>
      </c>
      <c r="C946" s="281" t="s">
        <v>22</v>
      </c>
      <c r="D946" s="212" t="s">
        <v>772</v>
      </c>
      <c r="E946" s="211" t="s">
        <v>771</v>
      </c>
      <c r="F946" s="213">
        <v>0.67</v>
      </c>
      <c r="G946" s="214">
        <v>14.11</v>
      </c>
      <c r="H946" s="215">
        <f>F946*G946</f>
        <v>9.4536999999999995</v>
      </c>
    </row>
    <row r="947" spans="1:8" hidden="1" x14ac:dyDescent="0.2">
      <c r="A947" s="234"/>
      <c r="B947" s="235"/>
      <c r="C947" s="235"/>
      <c r="D947" s="236"/>
      <c r="E947" s="236"/>
      <c r="F947" s="237"/>
      <c r="G947" s="222"/>
      <c r="H947" s="238">
        <f>SUM(H944:H944)</f>
        <v>11.252288</v>
      </c>
    </row>
    <row r="948" spans="1:8" ht="12" hidden="1" customHeight="1" x14ac:dyDescent="0.2">
      <c r="A948" s="234"/>
      <c r="B948" s="235"/>
      <c r="C948" s="235"/>
      <c r="D948" s="236"/>
      <c r="E948" s="236"/>
      <c r="F948" s="237"/>
      <c r="G948" s="222"/>
      <c r="H948" s="238">
        <f>SUM(H945:H946)</f>
        <v>21.2041</v>
      </c>
    </row>
    <row r="949" spans="1:8" x14ac:dyDescent="0.2">
      <c r="A949" s="239"/>
      <c r="B949" s="240"/>
      <c r="C949" s="240"/>
      <c r="D949" s="240"/>
      <c r="E949" s="240"/>
      <c r="F949" s="221" t="s">
        <v>107</v>
      </c>
      <c r="G949" s="222"/>
      <c r="H949" s="224">
        <f>SUM(H947:H948)</f>
        <v>32.456388000000004</v>
      </c>
    </row>
    <row r="950" spans="1:8" x14ac:dyDescent="0.2">
      <c r="A950" s="225"/>
      <c r="B950" s="183"/>
      <c r="C950" s="183"/>
      <c r="D950" s="183"/>
      <c r="E950" s="183"/>
      <c r="F950" s="183"/>
      <c r="H950" s="226"/>
    </row>
    <row r="951" spans="1:8" ht="15.75" customHeight="1" x14ac:dyDescent="0.2">
      <c r="A951" s="814" t="s">
        <v>2734</v>
      </c>
      <c r="B951" s="814"/>
      <c r="C951" s="814"/>
      <c r="D951" s="815" t="s">
        <v>482</v>
      </c>
      <c r="E951" s="815"/>
      <c r="F951" s="815"/>
      <c r="G951" s="816">
        <v>43070</v>
      </c>
      <c r="H951" s="817" t="s">
        <v>420</v>
      </c>
    </row>
    <row r="952" spans="1:8" ht="27.75" customHeight="1" x14ac:dyDescent="0.2">
      <c r="A952" s="814"/>
      <c r="B952" s="814"/>
      <c r="C952" s="814"/>
      <c r="D952" s="818" t="s">
        <v>1151</v>
      </c>
      <c r="E952" s="818"/>
      <c r="F952" s="818"/>
      <c r="G952" s="816"/>
      <c r="H952" s="817"/>
    </row>
    <row r="953" spans="1:8" x14ac:dyDescent="0.2">
      <c r="A953" s="228" t="s">
        <v>757</v>
      </c>
      <c r="B953" s="229"/>
      <c r="C953" s="229" t="s">
        <v>10</v>
      </c>
      <c r="D953" s="229" t="s">
        <v>758</v>
      </c>
      <c r="E953" s="229" t="s">
        <v>759</v>
      </c>
      <c r="F953" s="230" t="s">
        <v>760</v>
      </c>
      <c r="G953" s="231" t="s">
        <v>761</v>
      </c>
      <c r="H953" s="232" t="s">
        <v>107</v>
      </c>
    </row>
    <row r="954" spans="1:8" x14ac:dyDescent="0.2">
      <c r="A954" s="210" t="s">
        <v>762</v>
      </c>
      <c r="B954" s="211">
        <v>1107</v>
      </c>
      <c r="C954" s="281" t="s">
        <v>22</v>
      </c>
      <c r="D954" s="212" t="s">
        <v>1152</v>
      </c>
      <c r="E954" s="211" t="s">
        <v>768</v>
      </c>
      <c r="F954" s="213">
        <v>0.44</v>
      </c>
      <c r="G954" s="214">
        <v>0.92</v>
      </c>
      <c r="H954" s="215">
        <f>F954*G954</f>
        <v>0.40479999999999999</v>
      </c>
    </row>
    <row r="955" spans="1:8" x14ac:dyDescent="0.2">
      <c r="A955" s="210" t="s">
        <v>762</v>
      </c>
      <c r="B955" s="211">
        <v>11162</v>
      </c>
      <c r="C955" s="281" t="s">
        <v>22</v>
      </c>
      <c r="D955" s="212" t="s">
        <v>1153</v>
      </c>
      <c r="E955" s="211" t="s">
        <v>823</v>
      </c>
      <c r="F955" s="213">
        <v>1.4999999999999999E-2</v>
      </c>
      <c r="G955" s="214">
        <v>1.7</v>
      </c>
      <c r="H955" s="215">
        <f>F955*G955</f>
        <v>2.5499999999999998E-2</v>
      </c>
    </row>
    <row r="956" spans="1:8" x14ac:dyDescent="0.2">
      <c r="A956" s="210" t="s">
        <v>769</v>
      </c>
      <c r="B956" s="211">
        <v>88310</v>
      </c>
      <c r="C956" s="281" t="s">
        <v>22</v>
      </c>
      <c r="D956" s="212" t="s">
        <v>1074</v>
      </c>
      <c r="E956" s="211" t="s">
        <v>771</v>
      </c>
      <c r="F956" s="213">
        <v>0.315</v>
      </c>
      <c r="G956" s="214">
        <v>17.21</v>
      </c>
      <c r="H956" s="215">
        <f>F956*G956</f>
        <v>5.4211499999999999</v>
      </c>
    </row>
    <row r="957" spans="1:8" x14ac:dyDescent="0.2">
      <c r="A957" s="210" t="s">
        <v>769</v>
      </c>
      <c r="B957" s="211">
        <v>88316</v>
      </c>
      <c r="C957" s="281" t="s">
        <v>22</v>
      </c>
      <c r="D957" s="212" t="s">
        <v>772</v>
      </c>
      <c r="E957" s="211" t="s">
        <v>771</v>
      </c>
      <c r="F957" s="213">
        <v>0.105</v>
      </c>
      <c r="G957" s="214">
        <v>14.11</v>
      </c>
      <c r="H957" s="215">
        <f>F957*G957</f>
        <v>1.4815499999999999</v>
      </c>
    </row>
    <row r="958" spans="1:8" hidden="1" x14ac:dyDescent="0.2">
      <c r="A958" s="234"/>
      <c r="B958" s="235"/>
      <c r="C958" s="235"/>
      <c r="D958" s="236"/>
      <c r="E958" s="236"/>
      <c r="F958" s="237"/>
      <c r="G958" s="222"/>
      <c r="H958" s="238">
        <f>SUM(H954:H955)</f>
        <v>0.43030000000000002</v>
      </c>
    </row>
    <row r="959" spans="1:8" hidden="1" x14ac:dyDescent="0.2">
      <c r="A959" s="234"/>
      <c r="B959" s="235"/>
      <c r="C959" s="235"/>
      <c r="D959" s="236"/>
      <c r="E959" s="236"/>
      <c r="F959" s="237"/>
      <c r="G959" s="222"/>
      <c r="H959" s="238">
        <f>SUM(H956:H957)-0.01</f>
        <v>6.8926999999999996</v>
      </c>
    </row>
    <row r="960" spans="1:8" x14ac:dyDescent="0.2">
      <c r="A960" s="239"/>
      <c r="B960" s="240"/>
      <c r="C960" s="240"/>
      <c r="D960" s="240"/>
      <c r="E960" s="240"/>
      <c r="F960" s="221" t="s">
        <v>107</v>
      </c>
      <c r="G960" s="222"/>
      <c r="H960" s="224">
        <f>SUM(H958:H959)</f>
        <v>7.3229999999999995</v>
      </c>
    </row>
    <row r="961" spans="1:8" x14ac:dyDescent="0.2">
      <c r="A961" s="225"/>
      <c r="B961" s="183"/>
      <c r="C961" s="183"/>
      <c r="D961" s="183"/>
      <c r="E961" s="183"/>
      <c r="F961" s="183"/>
      <c r="H961" s="226"/>
    </row>
    <row r="962" spans="1:8" ht="15.75" customHeight="1" x14ac:dyDescent="0.2">
      <c r="A962" s="814" t="s">
        <v>2735</v>
      </c>
      <c r="B962" s="814"/>
      <c r="C962" s="814"/>
      <c r="D962" s="815" t="s">
        <v>484</v>
      </c>
      <c r="E962" s="815"/>
      <c r="F962" s="815"/>
      <c r="G962" s="816">
        <v>43070</v>
      </c>
      <c r="H962" s="817" t="s">
        <v>32</v>
      </c>
    </row>
    <row r="963" spans="1:8" ht="12.75" customHeight="1" x14ac:dyDescent="0.2">
      <c r="A963" s="814"/>
      <c r="B963" s="814"/>
      <c r="C963" s="814"/>
      <c r="D963" s="818" t="s">
        <v>861</v>
      </c>
      <c r="E963" s="818"/>
      <c r="F963" s="818"/>
      <c r="G963" s="816"/>
      <c r="H963" s="817"/>
    </row>
    <row r="964" spans="1:8" x14ac:dyDescent="0.2">
      <c r="A964" s="228" t="s">
        <v>757</v>
      </c>
      <c r="B964" s="229"/>
      <c r="C964" s="229" t="s">
        <v>10</v>
      </c>
      <c r="D964" s="229" t="s">
        <v>758</v>
      </c>
      <c r="E964" s="229" t="s">
        <v>759</v>
      </c>
      <c r="F964" s="230" t="s">
        <v>760</v>
      </c>
      <c r="G964" s="231" t="s">
        <v>761</v>
      </c>
      <c r="H964" s="232" t="s">
        <v>107</v>
      </c>
    </row>
    <row r="965" spans="1:8" x14ac:dyDescent="0.2">
      <c r="A965" s="210" t="s">
        <v>769</v>
      </c>
      <c r="B965" s="211">
        <v>88316</v>
      </c>
      <c r="C965" s="281" t="s">
        <v>22</v>
      </c>
      <c r="D965" s="212" t="s">
        <v>772</v>
      </c>
      <c r="E965" s="211" t="s">
        <v>771</v>
      </c>
      <c r="F965" s="213">
        <f>1600*1/34</f>
        <v>47.058823529411768</v>
      </c>
      <c r="G965" s="214">
        <v>14.11</v>
      </c>
      <c r="H965" s="215">
        <f t="shared" ref="H965:H980" si="30">F965*G965</f>
        <v>664</v>
      </c>
    </row>
    <row r="966" spans="1:8" x14ac:dyDescent="0.2">
      <c r="A966" s="210" t="s">
        <v>769</v>
      </c>
      <c r="B966" s="211">
        <v>88315</v>
      </c>
      <c r="C966" s="281" t="s">
        <v>22</v>
      </c>
      <c r="D966" s="212" t="s">
        <v>1139</v>
      </c>
      <c r="E966" s="211" t="s">
        <v>771</v>
      </c>
      <c r="F966" s="213">
        <f>1600*1/34</f>
        <v>47.058823529411768</v>
      </c>
      <c r="G966" s="214">
        <v>16.489999999999998</v>
      </c>
      <c r="H966" s="215">
        <f t="shared" si="30"/>
        <v>776</v>
      </c>
    </row>
    <row r="967" spans="1:8" x14ac:dyDescent="0.2">
      <c r="A967" s="210" t="s">
        <v>769</v>
      </c>
      <c r="B967" s="211">
        <v>88317</v>
      </c>
      <c r="C967" s="281" t="s">
        <v>22</v>
      </c>
      <c r="D967" s="212" t="s">
        <v>1140</v>
      </c>
      <c r="E967" s="211" t="s">
        <v>771</v>
      </c>
      <c r="F967" s="213">
        <v>5</v>
      </c>
      <c r="G967" s="214">
        <v>17.18</v>
      </c>
      <c r="H967" s="215">
        <f t="shared" si="30"/>
        <v>85.9</v>
      </c>
    </row>
    <row r="968" spans="1:8" x14ac:dyDescent="0.2">
      <c r="A968" s="210" t="s">
        <v>769</v>
      </c>
      <c r="B968" s="211">
        <v>3978</v>
      </c>
      <c r="C968" s="281" t="s">
        <v>881</v>
      </c>
      <c r="D968" s="212" t="s">
        <v>1154</v>
      </c>
      <c r="E968" s="211" t="s">
        <v>771</v>
      </c>
      <c r="F968" s="213">
        <v>5</v>
      </c>
      <c r="G968" s="214">
        <v>53.78</v>
      </c>
      <c r="H968" s="215">
        <f t="shared" si="30"/>
        <v>268.89999999999998</v>
      </c>
    </row>
    <row r="969" spans="1:8" x14ac:dyDescent="0.2">
      <c r="A969" s="210" t="s">
        <v>769</v>
      </c>
      <c r="B969" s="211">
        <v>88316</v>
      </c>
      <c r="C969" s="281" t="s">
        <v>22</v>
      </c>
      <c r="D969" s="212" t="s">
        <v>1030</v>
      </c>
      <c r="E969" s="211" t="s">
        <v>771</v>
      </c>
      <c r="F969" s="213">
        <v>5</v>
      </c>
      <c r="G969" s="214">
        <v>14.11</v>
      </c>
      <c r="H969" s="215">
        <f t="shared" si="30"/>
        <v>70.55</v>
      </c>
    </row>
    <row r="970" spans="1:8" x14ac:dyDescent="0.2">
      <c r="A970" s="210" t="s">
        <v>769</v>
      </c>
      <c r="B970" s="211">
        <v>88312</v>
      </c>
      <c r="C970" s="281" t="s">
        <v>22</v>
      </c>
      <c r="D970" s="212" t="s">
        <v>1155</v>
      </c>
      <c r="E970" s="211" t="s">
        <v>771</v>
      </c>
      <c r="F970" s="213">
        <f>(193/2)/34</f>
        <v>2.8382352941176472</v>
      </c>
      <c r="G970" s="214">
        <v>19.63</v>
      </c>
      <c r="H970" s="215">
        <f t="shared" si="30"/>
        <v>55.714558823529408</v>
      </c>
    </row>
    <row r="971" spans="1:8" ht="12" customHeight="1" x14ac:dyDescent="0.2">
      <c r="A971" s="210" t="s">
        <v>762</v>
      </c>
      <c r="B971" s="211">
        <v>10997</v>
      </c>
      <c r="C971" s="281" t="s">
        <v>22</v>
      </c>
      <c r="D971" s="212" t="s">
        <v>1141</v>
      </c>
      <c r="E971" s="211" t="s">
        <v>768</v>
      </c>
      <c r="F971" s="213">
        <f>50/34</f>
        <v>1.4705882352941178</v>
      </c>
      <c r="G971" s="214">
        <v>26.6</v>
      </c>
      <c r="H971" s="215">
        <f t="shared" si="30"/>
        <v>39.117647058823536</v>
      </c>
    </row>
    <row r="972" spans="1:8" x14ac:dyDescent="0.2">
      <c r="A972" s="210" t="s">
        <v>762</v>
      </c>
      <c r="B972" s="211">
        <v>587</v>
      </c>
      <c r="C972" s="281" t="s">
        <v>22</v>
      </c>
      <c r="D972" s="212" t="s">
        <v>1142</v>
      </c>
      <c r="E972" s="211" t="s">
        <v>768</v>
      </c>
      <c r="F972" s="213">
        <f>450/34</f>
        <v>13.235294117647058</v>
      </c>
      <c r="G972" s="214">
        <v>17.899999999999999</v>
      </c>
      <c r="H972" s="215">
        <f t="shared" si="30"/>
        <v>236.91176470588232</v>
      </c>
    </row>
    <row r="973" spans="1:8" x14ac:dyDescent="0.2">
      <c r="A973" s="210" t="s">
        <v>762</v>
      </c>
      <c r="B973" s="211">
        <v>11027</v>
      </c>
      <c r="C973" s="281" t="s">
        <v>22</v>
      </c>
      <c r="D973" s="212" t="s">
        <v>1143</v>
      </c>
      <c r="E973" s="211" t="s">
        <v>768</v>
      </c>
      <c r="F973" s="213">
        <f>(2493/2)/34</f>
        <v>36.661764705882355</v>
      </c>
      <c r="G973" s="214">
        <v>7.16</v>
      </c>
      <c r="H973" s="215">
        <f t="shared" si="30"/>
        <v>262.49823529411765</v>
      </c>
    </row>
    <row r="974" spans="1:8" x14ac:dyDescent="0.2">
      <c r="A974" s="210" t="s">
        <v>762</v>
      </c>
      <c r="B974" s="211">
        <v>3768</v>
      </c>
      <c r="C974" s="281" t="s">
        <v>22</v>
      </c>
      <c r="D974" s="212" t="s">
        <v>1023</v>
      </c>
      <c r="E974" s="211" t="s">
        <v>32</v>
      </c>
      <c r="F974" s="213">
        <f>(55.611/2)/34</f>
        <v>0.81780882352941175</v>
      </c>
      <c r="G974" s="214">
        <v>1.65</v>
      </c>
      <c r="H974" s="215">
        <f t="shared" si="30"/>
        <v>1.3493845588235294</v>
      </c>
    </row>
    <row r="975" spans="1:8" x14ac:dyDescent="0.2">
      <c r="A975" s="210" t="s">
        <v>762</v>
      </c>
      <c r="B975" s="298">
        <v>12329</v>
      </c>
      <c r="C975" s="281" t="s">
        <v>22</v>
      </c>
      <c r="D975" s="212" t="s">
        <v>1144</v>
      </c>
      <c r="E975" s="211" t="s">
        <v>768</v>
      </c>
      <c r="F975" s="213">
        <f>50/34</f>
        <v>1.4705882352941178</v>
      </c>
      <c r="G975" s="214">
        <v>57.32</v>
      </c>
      <c r="H975" s="215">
        <f t="shared" si="30"/>
        <v>84.294117647058826</v>
      </c>
    </row>
    <row r="976" spans="1:8" x14ac:dyDescent="0.2">
      <c r="A976" s="210" t="s">
        <v>762</v>
      </c>
      <c r="B976" s="211">
        <v>5318</v>
      </c>
      <c r="C976" s="281" t="s">
        <v>22</v>
      </c>
      <c r="D976" s="212" t="s">
        <v>1024</v>
      </c>
      <c r="E976" s="211" t="s">
        <v>931</v>
      </c>
      <c r="F976" s="213">
        <f>5/34</f>
        <v>0.14705882352941177</v>
      </c>
      <c r="G976" s="214">
        <v>13.69</v>
      </c>
      <c r="H976" s="215">
        <f t="shared" si="30"/>
        <v>2.013235294117647</v>
      </c>
    </row>
    <row r="977" spans="1:8" x14ac:dyDescent="0.2">
      <c r="A977" s="210" t="s">
        <v>762</v>
      </c>
      <c r="B977" s="211">
        <v>154</v>
      </c>
      <c r="C977" s="281" t="s">
        <v>22</v>
      </c>
      <c r="D977" s="212" t="s">
        <v>1025</v>
      </c>
      <c r="E977" s="211" t="s">
        <v>931</v>
      </c>
      <c r="F977" s="213">
        <f>40/34</f>
        <v>1.1764705882352942</v>
      </c>
      <c r="G977" s="214">
        <v>46.98</v>
      </c>
      <c r="H977" s="215">
        <f t="shared" si="30"/>
        <v>55.270588235294113</v>
      </c>
    </row>
    <row r="978" spans="1:8" x14ac:dyDescent="0.2">
      <c r="A978" s="210" t="s">
        <v>762</v>
      </c>
      <c r="B978" s="211">
        <v>11149</v>
      </c>
      <c r="C978" s="281" t="s">
        <v>22</v>
      </c>
      <c r="D978" s="212" t="s">
        <v>1026</v>
      </c>
      <c r="E978" s="211" t="s">
        <v>931</v>
      </c>
      <c r="F978" s="213">
        <f>40/34</f>
        <v>1.1764705882352942</v>
      </c>
      <c r="G978" s="214">
        <v>193.67</v>
      </c>
      <c r="H978" s="215">
        <f t="shared" si="30"/>
        <v>227.84705882352941</v>
      </c>
    </row>
    <row r="979" spans="1:8" x14ac:dyDescent="0.2">
      <c r="A979" s="210" t="s">
        <v>762</v>
      </c>
      <c r="B979" s="211">
        <v>5330</v>
      </c>
      <c r="C979" s="281" t="s">
        <v>22</v>
      </c>
      <c r="D979" s="212" t="s">
        <v>1027</v>
      </c>
      <c r="E979" s="211" t="s">
        <v>931</v>
      </c>
      <c r="F979" s="213">
        <f>2.5/34</f>
        <v>7.3529411764705885E-2</v>
      </c>
      <c r="G979" s="214">
        <v>40.49</v>
      </c>
      <c r="H979" s="215">
        <f t="shared" si="30"/>
        <v>2.9772058823529415</v>
      </c>
    </row>
    <row r="980" spans="1:8" ht="12" customHeight="1" x14ac:dyDescent="0.2">
      <c r="A980" s="210" t="s">
        <v>762</v>
      </c>
      <c r="B980" s="211">
        <v>40514</v>
      </c>
      <c r="C980" s="281" t="s">
        <v>22</v>
      </c>
      <c r="D980" s="212" t="s">
        <v>1028</v>
      </c>
      <c r="E980" s="211" t="s">
        <v>931</v>
      </c>
      <c r="F980" s="213">
        <f>26.5/34</f>
        <v>0.77941176470588236</v>
      </c>
      <c r="G980" s="214">
        <v>21.11</v>
      </c>
      <c r="H980" s="215">
        <f t="shared" si="30"/>
        <v>16.453382352941176</v>
      </c>
    </row>
    <row r="981" spans="1:8" hidden="1" x14ac:dyDescent="0.2">
      <c r="A981" s="234"/>
      <c r="B981" s="235"/>
      <c r="C981" s="235"/>
      <c r="D981" s="236"/>
      <c r="E981" s="236"/>
      <c r="F981" s="237"/>
      <c r="G981" s="222"/>
      <c r="H981" s="238">
        <f>SUM(H971:H980)</f>
        <v>928.73261985294107</v>
      </c>
    </row>
    <row r="982" spans="1:8" hidden="1" x14ac:dyDescent="0.2">
      <c r="A982" s="234"/>
      <c r="B982" s="235"/>
      <c r="C982" s="235"/>
      <c r="D982" s="236"/>
      <c r="E982" s="236"/>
      <c r="F982" s="237"/>
      <c r="G982" s="222"/>
      <c r="H982" s="238">
        <f>SUM(H965:H970)</f>
        <v>1921.0645588235295</v>
      </c>
    </row>
    <row r="983" spans="1:8" x14ac:dyDescent="0.2">
      <c r="A983" s="239"/>
      <c r="B983" s="240"/>
      <c r="C983" s="240"/>
      <c r="D983" s="240"/>
      <c r="E983" s="240"/>
      <c r="F983" s="221" t="s">
        <v>107</v>
      </c>
      <c r="G983" s="222"/>
      <c r="H983" s="691">
        <f>SUM(H981:H982)</f>
        <v>2849.7971786764706</v>
      </c>
    </row>
    <row r="984" spans="1:8" x14ac:dyDescent="0.2">
      <c r="A984" s="225"/>
      <c r="B984" s="183"/>
      <c r="C984" s="183"/>
      <c r="D984" s="183"/>
      <c r="E984" s="183"/>
      <c r="F984" s="183"/>
      <c r="H984" s="226"/>
    </row>
    <row r="985" spans="1:8" ht="12" customHeight="1" x14ac:dyDescent="0.2">
      <c r="A985" s="814" t="s">
        <v>2736</v>
      </c>
      <c r="B985" s="814"/>
      <c r="C985" s="814"/>
      <c r="D985" s="815" t="s">
        <v>1156</v>
      </c>
      <c r="E985" s="815"/>
      <c r="F985" s="815"/>
      <c r="G985" s="816">
        <v>43070</v>
      </c>
      <c r="H985" s="817" t="s">
        <v>32</v>
      </c>
    </row>
    <row r="986" spans="1:8" ht="12.75" customHeight="1" x14ac:dyDescent="0.2">
      <c r="A986" s="814"/>
      <c r="B986" s="814"/>
      <c r="C986" s="814"/>
      <c r="D986" s="818" t="s">
        <v>1083</v>
      </c>
      <c r="E986" s="818"/>
      <c r="F986" s="818"/>
      <c r="G986" s="816"/>
      <c r="H986" s="817"/>
    </row>
    <row r="987" spans="1:8" x14ac:dyDescent="0.2">
      <c r="A987" s="228" t="s">
        <v>757</v>
      </c>
      <c r="B987" s="229"/>
      <c r="C987" s="229" t="s">
        <v>10</v>
      </c>
      <c r="D987" s="229" t="s">
        <v>758</v>
      </c>
      <c r="E987" s="229" t="s">
        <v>759</v>
      </c>
      <c r="F987" s="230" t="s">
        <v>760</v>
      </c>
      <c r="G987" s="231" t="s">
        <v>761</v>
      </c>
      <c r="H987" s="232" t="s">
        <v>107</v>
      </c>
    </row>
    <row r="988" spans="1:8" x14ac:dyDescent="0.2">
      <c r="A988" s="210" t="s">
        <v>769</v>
      </c>
      <c r="B988" s="211">
        <v>88239</v>
      </c>
      <c r="C988" s="281" t="s">
        <v>22</v>
      </c>
      <c r="D988" s="212" t="s">
        <v>995</v>
      </c>
      <c r="E988" s="257" t="s">
        <v>1129</v>
      </c>
      <c r="F988" s="213">
        <v>5.9</v>
      </c>
      <c r="G988" s="214">
        <v>14.05</v>
      </c>
      <c r="H988" s="215">
        <f t="shared" ref="H988:H994" si="31">F988*G988</f>
        <v>82.89500000000001</v>
      </c>
    </row>
    <row r="989" spans="1:8" x14ac:dyDescent="0.2">
      <c r="A989" s="210" t="s">
        <v>769</v>
      </c>
      <c r="B989" s="211">
        <v>88262</v>
      </c>
      <c r="C989" s="281" t="s">
        <v>22</v>
      </c>
      <c r="D989" s="212" t="s">
        <v>770</v>
      </c>
      <c r="E989" s="257" t="s">
        <v>764</v>
      </c>
      <c r="F989" s="213">
        <v>5.9</v>
      </c>
      <c r="G989" s="214">
        <v>17.18</v>
      </c>
      <c r="H989" s="215">
        <f t="shared" si="31"/>
        <v>101.36200000000001</v>
      </c>
    </row>
    <row r="990" spans="1:8" x14ac:dyDescent="0.2">
      <c r="A990" s="210" t="s">
        <v>769</v>
      </c>
      <c r="B990" s="211">
        <v>88315</v>
      </c>
      <c r="C990" s="281" t="s">
        <v>22</v>
      </c>
      <c r="D990" s="212" t="s">
        <v>1139</v>
      </c>
      <c r="E990" s="257" t="s">
        <v>823</v>
      </c>
      <c r="F990" s="213">
        <v>2</v>
      </c>
      <c r="G990" s="214">
        <v>16.489999999999998</v>
      </c>
      <c r="H990" s="215">
        <f t="shared" si="31"/>
        <v>32.979999999999997</v>
      </c>
    </row>
    <row r="991" spans="1:8" x14ac:dyDescent="0.2">
      <c r="A991" s="210" t="s">
        <v>762</v>
      </c>
      <c r="B991" s="211">
        <v>1347</v>
      </c>
      <c r="C991" s="281" t="s">
        <v>22</v>
      </c>
      <c r="D991" s="212" t="s">
        <v>1157</v>
      </c>
      <c r="E991" s="257" t="s">
        <v>771</v>
      </c>
      <c r="F991" s="213">
        <v>1</v>
      </c>
      <c r="G991" s="214">
        <v>25.95</v>
      </c>
      <c r="H991" s="215">
        <f t="shared" si="31"/>
        <v>25.95</v>
      </c>
    </row>
    <row r="992" spans="1:8" x14ac:dyDescent="0.2">
      <c r="A992" s="210" t="s">
        <v>762</v>
      </c>
      <c r="B992" s="211">
        <v>11051</v>
      </c>
      <c r="C992" s="281" t="s">
        <v>22</v>
      </c>
      <c r="D992" s="212" t="s">
        <v>1158</v>
      </c>
      <c r="E992" s="257" t="s">
        <v>771</v>
      </c>
      <c r="F992" s="213">
        <v>0.6</v>
      </c>
      <c r="G992" s="214">
        <v>6.96</v>
      </c>
      <c r="H992" s="215">
        <f t="shared" si="31"/>
        <v>4.1760000000000002</v>
      </c>
    </row>
    <row r="993" spans="1:8" ht="12" customHeight="1" x14ac:dyDescent="0.2">
      <c r="A993" s="210" t="s">
        <v>762</v>
      </c>
      <c r="B993" s="211">
        <v>4517</v>
      </c>
      <c r="C993" s="281" t="s">
        <v>22</v>
      </c>
      <c r="D993" s="212" t="s">
        <v>968</v>
      </c>
      <c r="E993" s="211" t="s">
        <v>764</v>
      </c>
      <c r="F993" s="213">
        <v>8</v>
      </c>
      <c r="G993" s="214">
        <v>0.98</v>
      </c>
      <c r="H993" s="215">
        <f t="shared" si="31"/>
        <v>7.84</v>
      </c>
    </row>
    <row r="994" spans="1:8" x14ac:dyDescent="0.2">
      <c r="A994" s="210" t="s">
        <v>762</v>
      </c>
      <c r="B994" s="211">
        <v>5074</v>
      </c>
      <c r="C994" s="281" t="s">
        <v>22</v>
      </c>
      <c r="D994" s="212" t="s">
        <v>1159</v>
      </c>
      <c r="E994" s="211" t="s">
        <v>768</v>
      </c>
      <c r="F994" s="213">
        <v>0.155</v>
      </c>
      <c r="G994" s="214">
        <v>10.6</v>
      </c>
      <c r="H994" s="215">
        <f t="shared" si="31"/>
        <v>1.643</v>
      </c>
    </row>
    <row r="995" spans="1:8" x14ac:dyDescent="0.2">
      <c r="A995" s="234"/>
      <c r="B995" s="235"/>
      <c r="C995" s="235"/>
      <c r="D995" s="236"/>
      <c r="E995" s="236"/>
      <c r="F995" s="237"/>
      <c r="G995" s="222"/>
      <c r="H995" s="238">
        <f>SUM(H991:H994)</f>
        <v>39.608999999999995</v>
      </c>
    </row>
    <row r="996" spans="1:8" x14ac:dyDescent="0.2">
      <c r="A996" s="234"/>
      <c r="B996" s="235"/>
      <c r="C996" s="235"/>
      <c r="D996" s="236"/>
      <c r="E996" s="236"/>
      <c r="F996" s="237"/>
      <c r="G996" s="222"/>
      <c r="H996" s="238">
        <f>SUM(H988:H990)</f>
        <v>217.23699999999999</v>
      </c>
    </row>
    <row r="997" spans="1:8" x14ac:dyDescent="0.2">
      <c r="A997" s="239"/>
      <c r="B997" s="240"/>
      <c r="C997" s="240"/>
      <c r="D997" s="240"/>
      <c r="E997" s="240"/>
      <c r="F997" s="221" t="s">
        <v>107</v>
      </c>
      <c r="G997" s="222"/>
      <c r="H997" s="691">
        <f>SUM(H995:H996)</f>
        <v>256.846</v>
      </c>
    </row>
    <row r="998" spans="1:8" x14ac:dyDescent="0.2">
      <c r="A998" s="225"/>
      <c r="B998" s="183"/>
      <c r="C998" s="183"/>
      <c r="D998" s="183"/>
      <c r="E998" s="183"/>
      <c r="F998" s="183"/>
      <c r="H998" s="226"/>
    </row>
    <row r="999" spans="1:8" ht="33.75" customHeight="1" x14ac:dyDescent="0.2">
      <c r="A999" s="814" t="s">
        <v>2737</v>
      </c>
      <c r="B999" s="814"/>
      <c r="C999" s="814"/>
      <c r="D999" s="815" t="s">
        <v>1160</v>
      </c>
      <c r="E999" s="815"/>
      <c r="F999" s="815"/>
      <c r="G999" s="816">
        <v>43070</v>
      </c>
      <c r="H999" s="817" t="s">
        <v>420</v>
      </c>
    </row>
    <row r="1000" spans="1:8" ht="12.75" customHeight="1" x14ac:dyDescent="0.2">
      <c r="A1000" s="814"/>
      <c r="B1000" s="814"/>
      <c r="C1000" s="814"/>
      <c r="D1000" s="818" t="s">
        <v>1083</v>
      </c>
      <c r="E1000" s="818"/>
      <c r="F1000" s="818"/>
      <c r="G1000" s="816"/>
      <c r="H1000" s="817"/>
    </row>
    <row r="1001" spans="1:8" x14ac:dyDescent="0.2">
      <c r="A1001" s="228" t="s">
        <v>757</v>
      </c>
      <c r="B1001" s="229"/>
      <c r="C1001" s="229" t="s">
        <v>10</v>
      </c>
      <c r="D1001" s="229" t="s">
        <v>758</v>
      </c>
      <c r="E1001" s="229" t="s">
        <v>759</v>
      </c>
      <c r="F1001" s="230" t="s">
        <v>760</v>
      </c>
      <c r="G1001" s="231" t="s">
        <v>761</v>
      </c>
      <c r="H1001" s="232" t="s">
        <v>107</v>
      </c>
    </row>
    <row r="1002" spans="1:8" ht="12" customHeight="1" x14ac:dyDescent="0.2">
      <c r="A1002" s="210" t="s">
        <v>769</v>
      </c>
      <c r="B1002" s="211">
        <v>88316</v>
      </c>
      <c r="C1002" s="281" t="s">
        <v>22</v>
      </c>
      <c r="D1002" s="212" t="s">
        <v>995</v>
      </c>
      <c r="E1002" s="211" t="s">
        <v>771</v>
      </c>
      <c r="F1002" s="213">
        <v>0.4</v>
      </c>
      <c r="G1002" s="214">
        <v>14.11</v>
      </c>
      <c r="H1002" s="215">
        <f>F1002*G1002</f>
        <v>5.6440000000000001</v>
      </c>
    </row>
    <row r="1003" spans="1:8" hidden="1" x14ac:dyDescent="0.2">
      <c r="A1003" s="234"/>
      <c r="B1003" s="235"/>
      <c r="C1003" s="235"/>
      <c r="D1003" s="236"/>
      <c r="E1003" s="236"/>
      <c r="F1003" s="237"/>
      <c r="G1003" s="222"/>
      <c r="H1003" s="238">
        <v>0</v>
      </c>
    </row>
    <row r="1004" spans="1:8" hidden="1" x14ac:dyDescent="0.2">
      <c r="A1004" s="234"/>
      <c r="B1004" s="235"/>
      <c r="C1004" s="235"/>
      <c r="D1004" s="236"/>
      <c r="E1004" s="236"/>
      <c r="F1004" s="237"/>
      <c r="G1004" s="222"/>
      <c r="H1004" s="238">
        <f>SUM(H1002:H1002)</f>
        <v>5.6440000000000001</v>
      </c>
    </row>
    <row r="1005" spans="1:8" x14ac:dyDescent="0.2">
      <c r="A1005" s="239"/>
      <c r="B1005" s="240"/>
      <c r="C1005" s="240"/>
      <c r="D1005" s="240"/>
      <c r="E1005" s="240"/>
      <c r="F1005" s="221" t="s">
        <v>107</v>
      </c>
      <c r="G1005" s="222"/>
      <c r="H1005" s="691">
        <f>SUM(H1003:H1004)</f>
        <v>5.6440000000000001</v>
      </c>
    </row>
    <row r="1006" spans="1:8" x14ac:dyDescent="0.2">
      <c r="A1006" s="225"/>
      <c r="B1006" s="183"/>
      <c r="C1006" s="183"/>
      <c r="D1006" s="183"/>
      <c r="E1006" s="183"/>
      <c r="F1006" s="183"/>
      <c r="H1006" s="226"/>
    </row>
    <row r="1007" spans="1:8" ht="15.75" customHeight="1" x14ac:dyDescent="0.2">
      <c r="A1007" s="814" t="s">
        <v>2738</v>
      </c>
      <c r="B1007" s="814"/>
      <c r="C1007" s="814"/>
      <c r="D1007" s="815" t="s">
        <v>1161</v>
      </c>
      <c r="E1007" s="815"/>
      <c r="F1007" s="815"/>
      <c r="G1007" s="816">
        <v>43070</v>
      </c>
      <c r="H1007" s="817" t="s">
        <v>420</v>
      </c>
    </row>
    <row r="1008" spans="1:8" ht="12.75" customHeight="1" x14ac:dyDescent="0.2">
      <c r="A1008" s="814"/>
      <c r="B1008" s="814"/>
      <c r="C1008" s="814"/>
      <c r="D1008" s="818" t="s">
        <v>1083</v>
      </c>
      <c r="E1008" s="818"/>
      <c r="F1008" s="818"/>
      <c r="G1008" s="816"/>
      <c r="H1008" s="817"/>
    </row>
    <row r="1009" spans="1:8" x14ac:dyDescent="0.2">
      <c r="A1009" s="228" t="s">
        <v>757</v>
      </c>
      <c r="B1009" s="229"/>
      <c r="C1009" s="229" t="s">
        <v>10</v>
      </c>
      <c r="D1009" s="229" t="s">
        <v>758</v>
      </c>
      <c r="E1009" s="229" t="s">
        <v>759</v>
      </c>
      <c r="F1009" s="230" t="s">
        <v>760</v>
      </c>
      <c r="G1009" s="231" t="s">
        <v>761</v>
      </c>
      <c r="H1009" s="232" t="s">
        <v>107</v>
      </c>
    </row>
    <row r="1010" spans="1:8" x14ac:dyDescent="0.2">
      <c r="A1010" s="210" t="s">
        <v>769</v>
      </c>
      <c r="B1010" s="211">
        <v>88316</v>
      </c>
      <c r="C1010" s="281" t="s">
        <v>22</v>
      </c>
      <c r="D1010" s="212" t="s">
        <v>772</v>
      </c>
      <c r="E1010" s="211" t="s">
        <v>771</v>
      </c>
      <c r="F1010" s="213">
        <v>1</v>
      </c>
      <c r="G1010" s="214">
        <v>14.11</v>
      </c>
      <c r="H1010" s="215">
        <f>F1010*G1010</f>
        <v>14.11</v>
      </c>
    </row>
    <row r="1011" spans="1:8" x14ac:dyDescent="0.2">
      <c r="A1011" s="210" t="s">
        <v>762</v>
      </c>
      <c r="B1011" s="211">
        <v>8216</v>
      </c>
      <c r="C1011" s="281" t="s">
        <v>881</v>
      </c>
      <c r="D1011" s="212" t="s">
        <v>1162</v>
      </c>
      <c r="E1011" s="211" t="s">
        <v>771</v>
      </c>
      <c r="F1011" s="213">
        <v>0.32</v>
      </c>
      <c r="G1011" s="214">
        <v>5.5</v>
      </c>
      <c r="H1011" s="215">
        <f>F1011*G1011</f>
        <v>1.76</v>
      </c>
    </row>
    <row r="1012" spans="1:8" hidden="1" x14ac:dyDescent="0.2">
      <c r="A1012" s="234"/>
      <c r="B1012" s="235"/>
      <c r="C1012" s="235"/>
      <c r="D1012" s="236"/>
      <c r="E1012" s="236"/>
      <c r="F1012" s="237"/>
      <c r="G1012" s="222"/>
      <c r="H1012" s="238">
        <f>SUM(H1011)</f>
        <v>1.76</v>
      </c>
    </row>
    <row r="1013" spans="1:8" hidden="1" x14ac:dyDescent="0.2">
      <c r="A1013" s="234"/>
      <c r="B1013" s="235"/>
      <c r="C1013" s="235"/>
      <c r="D1013" s="236"/>
      <c r="E1013" s="236"/>
      <c r="F1013" s="237"/>
      <c r="G1013" s="222"/>
      <c r="H1013" s="238">
        <f>SUM(H1010:H1010)</f>
        <v>14.11</v>
      </c>
    </row>
    <row r="1014" spans="1:8" x14ac:dyDescent="0.2">
      <c r="A1014" s="239"/>
      <c r="B1014" s="240"/>
      <c r="C1014" s="240"/>
      <c r="D1014" s="240"/>
      <c r="E1014" s="240"/>
      <c r="F1014" s="221" t="s">
        <v>107</v>
      </c>
      <c r="G1014" s="222"/>
      <c r="H1014" s="691">
        <f>SUM(H1012:H1013)</f>
        <v>15.87</v>
      </c>
    </row>
    <row r="1015" spans="1:8" x14ac:dyDescent="0.2">
      <c r="A1015" s="225"/>
      <c r="B1015" s="183"/>
      <c r="C1015" s="183"/>
      <c r="D1015" s="183"/>
      <c r="E1015" s="183"/>
      <c r="F1015" s="183"/>
      <c r="H1015" s="226"/>
    </row>
    <row r="1016" spans="1:8" ht="15.75" customHeight="1" x14ac:dyDescent="0.2">
      <c r="A1016" s="814" t="s">
        <v>2739</v>
      </c>
      <c r="B1016" s="814"/>
      <c r="C1016" s="814"/>
      <c r="D1016" s="815" t="s">
        <v>1163</v>
      </c>
      <c r="E1016" s="815"/>
      <c r="F1016" s="815"/>
      <c r="G1016" s="816">
        <v>43070</v>
      </c>
      <c r="H1016" s="817" t="s">
        <v>420</v>
      </c>
    </row>
    <row r="1017" spans="1:8" ht="12" customHeight="1" x14ac:dyDescent="0.2">
      <c r="A1017" s="814"/>
      <c r="B1017" s="814"/>
      <c r="C1017" s="814"/>
      <c r="D1017" s="818" t="s">
        <v>891</v>
      </c>
      <c r="E1017" s="818"/>
      <c r="F1017" s="818"/>
      <c r="G1017" s="816"/>
      <c r="H1017" s="817"/>
    </row>
    <row r="1018" spans="1:8" x14ac:dyDescent="0.2">
      <c r="A1018" s="228" t="s">
        <v>757</v>
      </c>
      <c r="B1018" s="229"/>
      <c r="C1018" s="229" t="s">
        <v>10</v>
      </c>
      <c r="D1018" s="229" t="s">
        <v>758</v>
      </c>
      <c r="E1018" s="229" t="s">
        <v>759</v>
      </c>
      <c r="F1018" s="230" t="s">
        <v>760</v>
      </c>
      <c r="G1018" s="231" t="s">
        <v>761</v>
      </c>
      <c r="H1018" s="232" t="s">
        <v>107</v>
      </c>
    </row>
    <row r="1019" spans="1:8" x14ac:dyDescent="0.2">
      <c r="A1019" s="210" t="s">
        <v>769</v>
      </c>
      <c r="B1019" s="211">
        <v>88316</v>
      </c>
      <c r="C1019" s="281" t="s">
        <v>22</v>
      </c>
      <c r="D1019" s="212" t="s">
        <v>772</v>
      </c>
      <c r="E1019" s="211" t="s">
        <v>771</v>
      </c>
      <c r="F1019" s="213">
        <v>4</v>
      </c>
      <c r="G1019" s="214">
        <v>14.11</v>
      </c>
      <c r="H1019" s="215">
        <f t="shared" ref="H1019:H1026" si="32">F1019*G1019</f>
        <v>56.44</v>
      </c>
    </row>
    <row r="1020" spans="1:8" x14ac:dyDescent="0.2">
      <c r="A1020" s="210" t="s">
        <v>769</v>
      </c>
      <c r="B1020" s="211">
        <v>88309</v>
      </c>
      <c r="C1020" s="281" t="s">
        <v>22</v>
      </c>
      <c r="D1020" s="212" t="s">
        <v>812</v>
      </c>
      <c r="E1020" s="211" t="s">
        <v>771</v>
      </c>
      <c r="F1020" s="213">
        <v>4</v>
      </c>
      <c r="G1020" s="214">
        <v>17.28</v>
      </c>
      <c r="H1020" s="215">
        <f t="shared" si="32"/>
        <v>69.12</v>
      </c>
    </row>
    <row r="1021" spans="1:8" x14ac:dyDescent="0.2">
      <c r="A1021" s="210" t="s">
        <v>769</v>
      </c>
      <c r="B1021" s="211">
        <v>88241</v>
      </c>
      <c r="C1021" s="281" t="s">
        <v>22</v>
      </c>
      <c r="D1021" s="212" t="s">
        <v>1046</v>
      </c>
      <c r="E1021" s="211" t="s">
        <v>771</v>
      </c>
      <c r="F1021" s="213">
        <v>5</v>
      </c>
      <c r="G1021" s="214">
        <v>14.87</v>
      </c>
      <c r="H1021" s="215">
        <f t="shared" si="32"/>
        <v>74.349999999999994</v>
      </c>
    </row>
    <row r="1022" spans="1:8" x14ac:dyDescent="0.2">
      <c r="A1022" s="210" t="s">
        <v>769</v>
      </c>
      <c r="B1022" s="211">
        <v>88268</v>
      </c>
      <c r="C1022" s="281" t="s">
        <v>22</v>
      </c>
      <c r="D1022" s="212" t="s">
        <v>1047</v>
      </c>
      <c r="E1022" s="211" t="s">
        <v>771</v>
      </c>
      <c r="F1022" s="213">
        <v>5</v>
      </c>
      <c r="G1022" s="214">
        <v>15.69</v>
      </c>
      <c r="H1022" s="215">
        <f t="shared" si="32"/>
        <v>78.45</v>
      </c>
    </row>
    <row r="1023" spans="1:8" x14ac:dyDescent="0.2">
      <c r="A1023" s="210" t="s">
        <v>762</v>
      </c>
      <c r="B1023" s="211">
        <v>1379</v>
      </c>
      <c r="C1023" s="281" t="s">
        <v>22</v>
      </c>
      <c r="D1023" s="212" t="s">
        <v>1048</v>
      </c>
      <c r="E1023" s="211" t="s">
        <v>768</v>
      </c>
      <c r="F1023" s="213">
        <v>17.89</v>
      </c>
      <c r="G1023" s="214">
        <v>0.4</v>
      </c>
      <c r="H1023" s="215">
        <f t="shared" si="32"/>
        <v>7.1560000000000006</v>
      </c>
    </row>
    <row r="1024" spans="1:8" x14ac:dyDescent="0.2">
      <c r="A1024" s="262" t="s">
        <v>762</v>
      </c>
      <c r="B1024" s="280">
        <v>366</v>
      </c>
      <c r="C1024" s="281" t="s">
        <v>22</v>
      </c>
      <c r="D1024" s="264" t="s">
        <v>1049</v>
      </c>
      <c r="E1024" s="265" t="s">
        <v>774</v>
      </c>
      <c r="F1024" s="213">
        <v>2.4E-2</v>
      </c>
      <c r="G1024" s="214">
        <v>70</v>
      </c>
      <c r="H1024" s="215">
        <f t="shared" si="32"/>
        <v>1.68</v>
      </c>
    </row>
    <row r="1025" spans="1:8" x14ac:dyDescent="0.2">
      <c r="A1025" s="262" t="s">
        <v>762</v>
      </c>
      <c r="B1025" s="211">
        <v>1106</v>
      </c>
      <c r="C1025" s="281" t="s">
        <v>22</v>
      </c>
      <c r="D1025" s="212" t="s">
        <v>887</v>
      </c>
      <c r="E1025" s="211" t="s">
        <v>1164</v>
      </c>
      <c r="F1025" s="213">
        <v>17.89</v>
      </c>
      <c r="G1025" s="214">
        <v>0.8</v>
      </c>
      <c r="H1025" s="215">
        <f t="shared" si="32"/>
        <v>14.312000000000001</v>
      </c>
    </row>
    <row r="1026" spans="1:8" x14ac:dyDescent="0.2">
      <c r="A1026" s="262" t="s">
        <v>762</v>
      </c>
      <c r="B1026" s="211">
        <v>7334</v>
      </c>
      <c r="C1026" s="281" t="s">
        <v>22</v>
      </c>
      <c r="D1026" s="212" t="s">
        <v>1165</v>
      </c>
      <c r="E1026" s="211" t="s">
        <v>768</v>
      </c>
      <c r="F1026" s="213">
        <v>0.51</v>
      </c>
      <c r="G1026" s="214">
        <v>10.88</v>
      </c>
      <c r="H1026" s="215">
        <f t="shared" si="32"/>
        <v>5.5488000000000008</v>
      </c>
    </row>
    <row r="1027" spans="1:8" hidden="1" x14ac:dyDescent="0.2">
      <c r="A1027" s="234"/>
      <c r="B1027" s="235"/>
      <c r="C1027" s="235"/>
      <c r="D1027" s="236"/>
      <c r="E1027" s="236"/>
      <c r="F1027" s="237"/>
      <c r="G1027" s="222"/>
      <c r="H1027" s="238">
        <f>SUM(H1023:H1026)</f>
        <v>28.696800000000003</v>
      </c>
    </row>
    <row r="1028" spans="1:8" hidden="1" x14ac:dyDescent="0.2">
      <c r="A1028" s="234"/>
      <c r="B1028" s="235"/>
      <c r="C1028" s="235"/>
      <c r="D1028" s="236"/>
      <c r="E1028" s="236"/>
      <c r="F1028" s="237"/>
      <c r="G1028" s="222"/>
      <c r="H1028" s="238">
        <f>SUM(H1019:H1022)</f>
        <v>278.36</v>
      </c>
    </row>
    <row r="1029" spans="1:8" x14ac:dyDescent="0.2">
      <c r="A1029" s="239"/>
      <c r="B1029" s="240"/>
      <c r="C1029" s="240"/>
      <c r="D1029" s="240"/>
      <c r="E1029" s="240"/>
      <c r="F1029" s="221" t="s">
        <v>107</v>
      </c>
      <c r="G1029" s="222"/>
      <c r="H1029" s="691">
        <f>SUM(H1027:H1028)</f>
        <v>307.05680000000001</v>
      </c>
    </row>
    <row r="1030" spans="1:8" x14ac:dyDescent="0.2">
      <c r="A1030" s="225"/>
      <c r="B1030" s="183"/>
      <c r="C1030" s="183"/>
      <c r="D1030" s="183"/>
      <c r="E1030" s="183"/>
      <c r="F1030" s="183"/>
      <c r="H1030" s="226"/>
    </row>
    <row r="1031" spans="1:8" ht="12" customHeight="1" x14ac:dyDescent="0.2">
      <c r="A1031" s="814" t="s">
        <v>2740</v>
      </c>
      <c r="B1031" s="814"/>
      <c r="C1031" s="814"/>
      <c r="D1031" s="815" t="s">
        <v>1166</v>
      </c>
      <c r="E1031" s="815"/>
      <c r="F1031" s="815"/>
      <c r="G1031" s="816">
        <v>43070</v>
      </c>
      <c r="H1031" s="817" t="s">
        <v>420</v>
      </c>
    </row>
    <row r="1032" spans="1:8" ht="12.75" customHeight="1" x14ac:dyDescent="0.2">
      <c r="A1032" s="814"/>
      <c r="B1032" s="814"/>
      <c r="C1032" s="814"/>
      <c r="D1032" s="818" t="s">
        <v>975</v>
      </c>
      <c r="E1032" s="818"/>
      <c r="F1032" s="818"/>
      <c r="G1032" s="816"/>
      <c r="H1032" s="817"/>
    </row>
    <row r="1033" spans="1:8" x14ac:dyDescent="0.2">
      <c r="A1033" s="228" t="s">
        <v>757</v>
      </c>
      <c r="B1033" s="229"/>
      <c r="C1033" s="229" t="s">
        <v>10</v>
      </c>
      <c r="D1033" s="229" t="s">
        <v>758</v>
      </c>
      <c r="E1033" s="229" t="s">
        <v>759</v>
      </c>
      <c r="F1033" s="230" t="s">
        <v>760</v>
      </c>
      <c r="G1033" s="231" t="s">
        <v>761</v>
      </c>
      <c r="H1033" s="232" t="s">
        <v>107</v>
      </c>
    </row>
    <row r="1034" spans="1:8" x14ac:dyDescent="0.2">
      <c r="A1034" s="210" t="s">
        <v>769</v>
      </c>
      <c r="B1034" s="211">
        <v>88316</v>
      </c>
      <c r="C1034" s="281" t="s">
        <v>22</v>
      </c>
      <c r="D1034" s="212" t="s">
        <v>772</v>
      </c>
      <c r="E1034" s="211" t="s">
        <v>771</v>
      </c>
      <c r="F1034" s="213">
        <v>4</v>
      </c>
      <c r="G1034" s="214">
        <v>14.11</v>
      </c>
      <c r="H1034" s="215">
        <f t="shared" ref="H1034:H1040" si="33">F1034*G1034</f>
        <v>56.44</v>
      </c>
    </row>
    <row r="1035" spans="1:8" x14ac:dyDescent="0.2">
      <c r="A1035" s="210" t="s">
        <v>769</v>
      </c>
      <c r="B1035" s="211">
        <v>88309</v>
      </c>
      <c r="C1035" s="281" t="s">
        <v>22</v>
      </c>
      <c r="D1035" s="212" t="s">
        <v>812</v>
      </c>
      <c r="E1035" s="211" t="s">
        <v>771</v>
      </c>
      <c r="F1035" s="213">
        <v>4</v>
      </c>
      <c r="G1035" s="214">
        <v>17.28</v>
      </c>
      <c r="H1035" s="215">
        <f t="shared" si="33"/>
        <v>69.12</v>
      </c>
    </row>
    <row r="1036" spans="1:8" x14ac:dyDescent="0.2">
      <c r="A1036" s="210" t="s">
        <v>769</v>
      </c>
      <c r="B1036" s="211">
        <v>88241</v>
      </c>
      <c r="C1036" s="281" t="s">
        <v>22</v>
      </c>
      <c r="D1036" s="212" t="s">
        <v>1046</v>
      </c>
      <c r="E1036" s="211" t="s">
        <v>771</v>
      </c>
      <c r="F1036" s="213">
        <v>5</v>
      </c>
      <c r="G1036" s="214">
        <v>14.87</v>
      </c>
      <c r="H1036" s="215">
        <f t="shared" si="33"/>
        <v>74.349999999999994</v>
      </c>
    </row>
    <row r="1037" spans="1:8" x14ac:dyDescent="0.2">
      <c r="A1037" s="210" t="s">
        <v>769</v>
      </c>
      <c r="B1037" s="211">
        <v>88268</v>
      </c>
      <c r="C1037" s="281" t="s">
        <v>22</v>
      </c>
      <c r="D1037" s="212" t="s">
        <v>1047</v>
      </c>
      <c r="E1037" s="211" t="s">
        <v>771</v>
      </c>
      <c r="F1037" s="213">
        <v>5</v>
      </c>
      <c r="G1037" s="214">
        <v>15.69</v>
      </c>
      <c r="H1037" s="215">
        <f t="shared" si="33"/>
        <v>78.45</v>
      </c>
    </row>
    <row r="1038" spans="1:8" x14ac:dyDescent="0.2">
      <c r="A1038" s="210" t="s">
        <v>762</v>
      </c>
      <c r="B1038" s="211">
        <v>1379</v>
      </c>
      <c r="C1038" s="281" t="s">
        <v>22</v>
      </c>
      <c r="D1038" s="212" t="s">
        <v>1048</v>
      </c>
      <c r="E1038" s="211" t="s">
        <v>768</v>
      </c>
      <c r="F1038" s="213">
        <v>17.89</v>
      </c>
      <c r="G1038" s="214">
        <v>0.4</v>
      </c>
      <c r="H1038" s="215">
        <f t="shared" si="33"/>
        <v>7.1560000000000006</v>
      </c>
    </row>
    <row r="1039" spans="1:8" x14ac:dyDescent="0.2">
      <c r="A1039" s="210" t="s">
        <v>762</v>
      </c>
      <c r="B1039" s="211">
        <v>366</v>
      </c>
      <c r="C1039" s="281" t="s">
        <v>22</v>
      </c>
      <c r="D1039" s="212" t="s">
        <v>1049</v>
      </c>
      <c r="E1039" s="211" t="s">
        <v>774</v>
      </c>
      <c r="F1039" s="213">
        <v>2.4E-2</v>
      </c>
      <c r="G1039" s="214">
        <v>70</v>
      </c>
      <c r="H1039" s="215">
        <f t="shared" si="33"/>
        <v>1.68</v>
      </c>
    </row>
    <row r="1040" spans="1:8" x14ac:dyDescent="0.2">
      <c r="A1040" s="210" t="s">
        <v>762</v>
      </c>
      <c r="B1040" s="211">
        <v>7334</v>
      </c>
      <c r="C1040" s="281" t="s">
        <v>22</v>
      </c>
      <c r="D1040" s="212" t="s">
        <v>1165</v>
      </c>
      <c r="E1040" s="211" t="s">
        <v>768</v>
      </c>
      <c r="F1040" s="213">
        <v>0.51</v>
      </c>
      <c r="G1040" s="214">
        <v>10.88</v>
      </c>
      <c r="H1040" s="215">
        <f t="shared" si="33"/>
        <v>5.5488000000000008</v>
      </c>
    </row>
    <row r="1041" spans="1:8" hidden="1" x14ac:dyDescent="0.2">
      <c r="A1041" s="234"/>
      <c r="B1041" s="235"/>
      <c r="C1041" s="235"/>
      <c r="D1041" s="236"/>
      <c r="E1041" s="236"/>
      <c r="F1041" s="237"/>
      <c r="G1041" s="222"/>
      <c r="H1041" s="238">
        <f>SUM(H1038:H1040)</f>
        <v>14.384800000000002</v>
      </c>
    </row>
    <row r="1042" spans="1:8" ht="12" hidden="1" customHeight="1" x14ac:dyDescent="0.2">
      <c r="A1042" s="234"/>
      <c r="B1042" s="235"/>
      <c r="C1042" s="235"/>
      <c r="D1042" s="236"/>
      <c r="E1042" s="236"/>
      <c r="F1042" s="237"/>
      <c r="G1042" s="222"/>
      <c r="H1042" s="238">
        <f>SUM(H1034:H1037)</f>
        <v>278.36</v>
      </c>
    </row>
    <row r="1043" spans="1:8" x14ac:dyDescent="0.2">
      <c r="A1043" s="239"/>
      <c r="B1043" s="240"/>
      <c r="C1043" s="240"/>
      <c r="D1043" s="240"/>
      <c r="E1043" s="240"/>
      <c r="F1043" s="221" t="s">
        <v>107</v>
      </c>
      <c r="G1043" s="222"/>
      <c r="H1043" s="691">
        <f>SUM(H1041:H1042)</f>
        <v>292.7448</v>
      </c>
    </row>
    <row r="1044" spans="1:8" x14ac:dyDescent="0.2">
      <c r="A1044" s="225"/>
      <c r="B1044" s="183"/>
      <c r="C1044" s="183"/>
      <c r="D1044" s="183"/>
      <c r="E1044" s="183"/>
      <c r="F1044" s="183"/>
      <c r="H1044" s="226"/>
    </row>
    <row r="1045" spans="1:8" ht="15.75" customHeight="1" x14ac:dyDescent="0.2">
      <c r="A1045" s="814" t="s">
        <v>2741</v>
      </c>
      <c r="B1045" s="814"/>
      <c r="C1045" s="814"/>
      <c r="D1045" s="815" t="s">
        <v>1167</v>
      </c>
      <c r="E1045" s="815"/>
      <c r="F1045" s="815"/>
      <c r="G1045" s="816">
        <v>43070</v>
      </c>
      <c r="H1045" s="817" t="s">
        <v>56</v>
      </c>
    </row>
    <row r="1046" spans="1:8" ht="12.75" customHeight="1" x14ac:dyDescent="0.2">
      <c r="A1046" s="814"/>
      <c r="B1046" s="814"/>
      <c r="C1046" s="814"/>
      <c r="D1046" s="818" t="s">
        <v>891</v>
      </c>
      <c r="E1046" s="818"/>
      <c r="F1046" s="818"/>
      <c r="G1046" s="816"/>
      <c r="H1046" s="817"/>
    </row>
    <row r="1047" spans="1:8" x14ac:dyDescent="0.2">
      <c r="A1047" s="228" t="s">
        <v>757</v>
      </c>
      <c r="B1047" s="229"/>
      <c r="C1047" s="229" t="s">
        <v>10</v>
      </c>
      <c r="D1047" s="229" t="s">
        <v>758</v>
      </c>
      <c r="E1047" s="229" t="s">
        <v>759</v>
      </c>
      <c r="F1047" s="230" t="s">
        <v>760</v>
      </c>
      <c r="G1047" s="231" t="s">
        <v>761</v>
      </c>
      <c r="H1047" s="232" t="s">
        <v>107</v>
      </c>
    </row>
    <row r="1048" spans="1:8" x14ac:dyDescent="0.2">
      <c r="A1048" s="210" t="s">
        <v>769</v>
      </c>
      <c r="B1048" s="211">
        <v>88316</v>
      </c>
      <c r="C1048" s="281" t="s">
        <v>22</v>
      </c>
      <c r="D1048" s="212" t="s">
        <v>772</v>
      </c>
      <c r="E1048" s="211" t="s">
        <v>771</v>
      </c>
      <c r="F1048" s="213">
        <v>6</v>
      </c>
      <c r="G1048" s="214">
        <v>14.11</v>
      </c>
      <c r="H1048" s="215">
        <f>F1048*G1048</f>
        <v>84.66</v>
      </c>
    </row>
    <row r="1049" spans="1:8" x14ac:dyDescent="0.2">
      <c r="A1049" s="210" t="s">
        <v>769</v>
      </c>
      <c r="B1049" s="211">
        <v>88309</v>
      </c>
      <c r="C1049" s="281" t="s">
        <v>22</v>
      </c>
      <c r="D1049" s="212" t="s">
        <v>812</v>
      </c>
      <c r="E1049" s="211" t="s">
        <v>771</v>
      </c>
      <c r="F1049" s="213">
        <v>6</v>
      </c>
      <c r="G1049" s="214">
        <v>17.28</v>
      </c>
      <c r="H1049" s="215">
        <f>F1049*G1049</f>
        <v>103.68</v>
      </c>
    </row>
    <row r="1050" spans="1:8" x14ac:dyDescent="0.2">
      <c r="A1050" s="210" t="s">
        <v>762</v>
      </c>
      <c r="B1050" s="211">
        <v>157</v>
      </c>
      <c r="C1050" s="281" t="s">
        <v>22</v>
      </c>
      <c r="D1050" s="212" t="s">
        <v>1168</v>
      </c>
      <c r="E1050" s="211" t="s">
        <v>768</v>
      </c>
      <c r="F1050" s="213">
        <v>4.28</v>
      </c>
      <c r="G1050" s="214">
        <v>111.59</v>
      </c>
      <c r="H1050" s="215">
        <f>F1050*G1050</f>
        <v>477.60520000000002</v>
      </c>
    </row>
    <row r="1051" spans="1:8" x14ac:dyDescent="0.2">
      <c r="A1051" s="210" t="s">
        <v>762</v>
      </c>
      <c r="B1051" s="211">
        <v>11559</v>
      </c>
      <c r="C1051" s="281" t="s">
        <v>22</v>
      </c>
      <c r="D1051" s="212" t="s">
        <v>1169</v>
      </c>
      <c r="E1051" s="211" t="s">
        <v>759</v>
      </c>
      <c r="F1051" s="213">
        <v>0.4</v>
      </c>
      <c r="G1051" s="214">
        <v>3.19</v>
      </c>
      <c r="H1051" s="215">
        <f>F1051*G1051</f>
        <v>1.276</v>
      </c>
    </row>
    <row r="1052" spans="1:8" hidden="1" x14ac:dyDescent="0.2">
      <c r="A1052" s="234"/>
      <c r="B1052" s="235"/>
      <c r="C1052" s="235"/>
      <c r="D1052" s="236"/>
      <c r="E1052" s="236"/>
      <c r="F1052" s="237"/>
      <c r="G1052" s="222"/>
      <c r="H1052" s="238">
        <f>SUM(H1050:H1051)</f>
        <v>478.88120000000004</v>
      </c>
    </row>
    <row r="1053" spans="1:8" hidden="1" x14ac:dyDescent="0.2">
      <c r="A1053" s="234"/>
      <c r="B1053" s="235"/>
      <c r="C1053" s="235"/>
      <c r="D1053" s="236"/>
      <c r="E1053" s="236"/>
      <c r="F1053" s="237"/>
      <c r="G1053" s="222"/>
      <c r="H1053" s="238">
        <f>SUM(H1048:H1049)</f>
        <v>188.34</v>
      </c>
    </row>
    <row r="1054" spans="1:8" x14ac:dyDescent="0.2">
      <c r="A1054" s="239"/>
      <c r="B1054" s="240"/>
      <c r="C1054" s="240"/>
      <c r="D1054" s="240"/>
      <c r="E1054" s="240"/>
      <c r="F1054" s="221" t="s">
        <v>107</v>
      </c>
      <c r="G1054" s="222"/>
      <c r="H1054" s="691">
        <f>SUM(H1052:H1053)</f>
        <v>667.22120000000007</v>
      </c>
    </row>
    <row r="1055" spans="1:8" ht="12" customHeight="1" x14ac:dyDescent="0.2">
      <c r="A1055" s="225"/>
      <c r="B1055" s="183"/>
      <c r="C1055" s="183"/>
      <c r="D1055" s="183"/>
      <c r="E1055" s="183"/>
      <c r="F1055" s="183"/>
      <c r="H1055" s="226"/>
    </row>
    <row r="1056" spans="1:8" ht="15.75" customHeight="1" x14ac:dyDescent="0.2">
      <c r="A1056" s="814" t="s">
        <v>2742</v>
      </c>
      <c r="B1056" s="814"/>
      <c r="C1056" s="814"/>
      <c r="D1056" s="815" t="s">
        <v>1170</v>
      </c>
      <c r="E1056" s="815"/>
      <c r="F1056" s="815"/>
      <c r="G1056" s="816">
        <v>43070</v>
      </c>
      <c r="H1056" s="817" t="s">
        <v>420</v>
      </c>
    </row>
    <row r="1057" spans="1:8" ht="12.75" customHeight="1" x14ac:dyDescent="0.2">
      <c r="A1057" s="814"/>
      <c r="B1057" s="814"/>
      <c r="C1057" s="814"/>
      <c r="D1057" s="818" t="s">
        <v>891</v>
      </c>
      <c r="E1057" s="818"/>
      <c r="F1057" s="818"/>
      <c r="G1057" s="816"/>
      <c r="H1057" s="817"/>
    </row>
    <row r="1058" spans="1:8" x14ac:dyDescent="0.2">
      <c r="A1058" s="228" t="s">
        <v>757</v>
      </c>
      <c r="B1058" s="229"/>
      <c r="C1058" s="229" t="s">
        <v>10</v>
      </c>
      <c r="D1058" s="229" t="s">
        <v>758</v>
      </c>
      <c r="E1058" s="229" t="s">
        <v>759</v>
      </c>
      <c r="F1058" s="230" t="s">
        <v>760</v>
      </c>
      <c r="G1058" s="231" t="s">
        <v>761</v>
      </c>
      <c r="H1058" s="232" t="s">
        <v>107</v>
      </c>
    </row>
    <row r="1059" spans="1:8" x14ac:dyDescent="0.2">
      <c r="A1059" s="210" t="s">
        <v>769</v>
      </c>
      <c r="B1059" s="211">
        <v>88316</v>
      </c>
      <c r="C1059" s="281" t="s">
        <v>22</v>
      </c>
      <c r="D1059" s="212" t="s">
        <v>772</v>
      </c>
      <c r="E1059" s="211" t="s">
        <v>771</v>
      </c>
      <c r="F1059" s="213">
        <v>0.43</v>
      </c>
      <c r="G1059" s="214">
        <v>14.11</v>
      </c>
      <c r="H1059" s="215">
        <f t="shared" ref="H1059:H1064" si="34">F1059*G1059</f>
        <v>6.0672999999999995</v>
      </c>
    </row>
    <row r="1060" spans="1:8" x14ac:dyDescent="0.2">
      <c r="A1060" s="210" t="s">
        <v>769</v>
      </c>
      <c r="B1060" s="211">
        <v>88309</v>
      </c>
      <c r="C1060" s="281" t="s">
        <v>22</v>
      </c>
      <c r="D1060" s="212" t="s">
        <v>812</v>
      </c>
      <c r="E1060" s="211" t="s">
        <v>771</v>
      </c>
      <c r="F1060" s="213">
        <v>0.43</v>
      </c>
      <c r="G1060" s="214">
        <v>17.28</v>
      </c>
      <c r="H1060" s="215">
        <f t="shared" si="34"/>
        <v>7.4304000000000006</v>
      </c>
    </row>
    <row r="1061" spans="1:8" x14ac:dyDescent="0.2">
      <c r="A1061" s="210" t="s">
        <v>762</v>
      </c>
      <c r="B1061" s="211">
        <v>3768</v>
      </c>
      <c r="C1061" s="281" t="s">
        <v>22</v>
      </c>
      <c r="D1061" s="299" t="s">
        <v>1171</v>
      </c>
      <c r="E1061" s="211" t="s">
        <v>32</v>
      </c>
      <c r="F1061" s="213">
        <v>1.1000000000000001</v>
      </c>
      <c r="G1061" s="214">
        <v>1.65</v>
      </c>
      <c r="H1061" s="215">
        <f t="shared" si="34"/>
        <v>1.8149999999999999</v>
      </c>
    </row>
    <row r="1062" spans="1:8" x14ac:dyDescent="0.2">
      <c r="A1062" s="210" t="s">
        <v>762</v>
      </c>
      <c r="B1062" s="211">
        <v>11149</v>
      </c>
      <c r="C1062" s="281" t="s">
        <v>22</v>
      </c>
      <c r="D1062" s="299" t="s">
        <v>1172</v>
      </c>
      <c r="E1062" s="211" t="s">
        <v>1173</v>
      </c>
      <c r="F1062" s="213">
        <f>0.1/3.6</f>
        <v>2.777777777777778E-2</v>
      </c>
      <c r="G1062" s="214">
        <v>193.67</v>
      </c>
      <c r="H1062" s="215">
        <f t="shared" si="34"/>
        <v>5.3797222222222221</v>
      </c>
    </row>
    <row r="1063" spans="1:8" x14ac:dyDescent="0.2">
      <c r="A1063" s="210" t="s">
        <v>762</v>
      </c>
      <c r="B1063" s="211">
        <v>34439</v>
      </c>
      <c r="C1063" s="281" t="s">
        <v>22</v>
      </c>
      <c r="D1063" s="299" t="s">
        <v>1174</v>
      </c>
      <c r="E1063" s="211" t="s">
        <v>768</v>
      </c>
      <c r="F1063" s="213">
        <v>4</v>
      </c>
      <c r="G1063" s="214">
        <v>4.5599999999999996</v>
      </c>
      <c r="H1063" s="215">
        <f t="shared" si="34"/>
        <v>18.239999999999998</v>
      </c>
    </row>
    <row r="1064" spans="1:8" ht="12" customHeight="1" x14ac:dyDescent="0.2">
      <c r="A1064" s="210" t="s">
        <v>762</v>
      </c>
      <c r="B1064" s="235">
        <v>337</v>
      </c>
      <c r="C1064" s="281" t="s">
        <v>22</v>
      </c>
      <c r="D1064" s="300" t="s">
        <v>1175</v>
      </c>
      <c r="E1064" s="211" t="s">
        <v>768</v>
      </c>
      <c r="F1064" s="213">
        <v>0.1</v>
      </c>
      <c r="G1064" s="214">
        <v>8.6</v>
      </c>
      <c r="H1064" s="215">
        <f t="shared" si="34"/>
        <v>0.86</v>
      </c>
    </row>
    <row r="1065" spans="1:8" ht="12" hidden="1" customHeight="1" x14ac:dyDescent="0.2">
      <c r="A1065" s="210"/>
      <c r="B1065" s="235"/>
      <c r="C1065" s="281"/>
      <c r="D1065" s="300"/>
      <c r="E1065" s="236"/>
      <c r="F1065" s="237"/>
      <c r="G1065" s="222"/>
      <c r="H1065" s="238">
        <f>SUM(H1061:H1064)</f>
        <v>26.294722222222219</v>
      </c>
    </row>
    <row r="1066" spans="1:8" hidden="1" x14ac:dyDescent="0.2">
      <c r="A1066" s="234"/>
      <c r="B1066" s="235"/>
      <c r="C1066" s="235"/>
      <c r="D1066" s="236"/>
      <c r="E1066" s="236"/>
      <c r="F1066" s="237"/>
      <c r="G1066" s="222"/>
      <c r="H1066" s="238">
        <f>SUM(H1059:H1060)</f>
        <v>13.4977</v>
      </c>
    </row>
    <row r="1067" spans="1:8" x14ac:dyDescent="0.2">
      <c r="A1067" s="239"/>
      <c r="B1067" s="240"/>
      <c r="C1067" s="240"/>
      <c r="D1067" s="240"/>
      <c r="E1067" s="240"/>
      <c r="F1067" s="221" t="s">
        <v>107</v>
      </c>
      <c r="G1067" s="222"/>
      <c r="H1067" s="691">
        <f>SUM(H1065:H1066)</f>
        <v>39.792422222222221</v>
      </c>
    </row>
    <row r="1068" spans="1:8" x14ac:dyDescent="0.2">
      <c r="A1068" s="225"/>
      <c r="B1068" s="183"/>
      <c r="C1068" s="183"/>
      <c r="D1068" s="183"/>
      <c r="E1068" s="183"/>
      <c r="F1068" s="183"/>
      <c r="H1068" s="226"/>
    </row>
    <row r="1069" spans="1:8" ht="15.75" customHeight="1" x14ac:dyDescent="0.2">
      <c r="A1069" s="814" t="s">
        <v>2743</v>
      </c>
      <c r="B1069" s="814"/>
      <c r="C1069" s="814"/>
      <c r="D1069" s="815" t="s">
        <v>1176</v>
      </c>
      <c r="E1069" s="815"/>
      <c r="F1069" s="815"/>
      <c r="G1069" s="816">
        <v>43070</v>
      </c>
      <c r="H1069" s="817" t="s">
        <v>420</v>
      </c>
    </row>
    <row r="1070" spans="1:8" ht="12.75" customHeight="1" x14ac:dyDescent="0.2">
      <c r="A1070" s="814"/>
      <c r="B1070" s="814"/>
      <c r="C1070" s="814"/>
      <c r="D1070" s="818" t="s">
        <v>1083</v>
      </c>
      <c r="E1070" s="818"/>
      <c r="F1070" s="818"/>
      <c r="G1070" s="816"/>
      <c r="H1070" s="817"/>
    </row>
    <row r="1071" spans="1:8" x14ac:dyDescent="0.2">
      <c r="A1071" s="228" t="s">
        <v>757</v>
      </c>
      <c r="B1071" s="229"/>
      <c r="C1071" s="229" t="s">
        <v>10</v>
      </c>
      <c r="D1071" s="229" t="s">
        <v>758</v>
      </c>
      <c r="E1071" s="229" t="s">
        <v>759</v>
      </c>
      <c r="F1071" s="230" t="s">
        <v>760</v>
      </c>
      <c r="G1071" s="231" t="s">
        <v>761</v>
      </c>
      <c r="H1071" s="232" t="s">
        <v>107</v>
      </c>
    </row>
    <row r="1072" spans="1:8" x14ac:dyDescent="0.2">
      <c r="A1072" s="210" t="s">
        <v>769</v>
      </c>
      <c r="B1072" s="211">
        <v>88316</v>
      </c>
      <c r="C1072" s="281" t="s">
        <v>22</v>
      </c>
      <c r="D1072" s="212" t="s">
        <v>772</v>
      </c>
      <c r="E1072" s="211" t="s">
        <v>771</v>
      </c>
      <c r="F1072" s="213">
        <v>5.3</v>
      </c>
      <c r="G1072" s="214">
        <v>14.11</v>
      </c>
      <c r="H1072" s="215">
        <f>F1072*G1072</f>
        <v>74.783000000000001</v>
      </c>
    </row>
    <row r="1073" spans="1:8" x14ac:dyDescent="0.2">
      <c r="A1073" s="210" t="s">
        <v>769</v>
      </c>
      <c r="B1073" s="211">
        <v>88309</v>
      </c>
      <c r="C1073" s="281" t="s">
        <v>22</v>
      </c>
      <c r="D1073" s="212" t="s">
        <v>812</v>
      </c>
      <c r="E1073" s="211" t="s">
        <v>771</v>
      </c>
      <c r="F1073" s="213">
        <v>5.3</v>
      </c>
      <c r="G1073" s="214">
        <v>17.28</v>
      </c>
      <c r="H1073" s="215">
        <f>F1073*G1073</f>
        <v>91.584000000000003</v>
      </c>
    </row>
    <row r="1074" spans="1:8" x14ac:dyDescent="0.2">
      <c r="A1074" s="210" t="s">
        <v>762</v>
      </c>
      <c r="B1074" s="211">
        <v>130</v>
      </c>
      <c r="C1074" s="281" t="s">
        <v>22</v>
      </c>
      <c r="D1074" s="212" t="s">
        <v>1177</v>
      </c>
      <c r="E1074" s="211" t="s">
        <v>771</v>
      </c>
      <c r="F1074" s="213">
        <v>20.02</v>
      </c>
      <c r="G1074" s="214">
        <v>4.46</v>
      </c>
      <c r="H1074" s="215">
        <f>F1074*G1074</f>
        <v>89.289199999999994</v>
      </c>
    </row>
    <row r="1075" spans="1:8" hidden="1" x14ac:dyDescent="0.2">
      <c r="A1075" s="210"/>
      <c r="B1075" s="235"/>
      <c r="C1075" s="281"/>
      <c r="D1075" s="300"/>
      <c r="E1075" s="236"/>
      <c r="F1075" s="237"/>
      <c r="G1075" s="222"/>
      <c r="H1075" s="238">
        <f>SUM(H1074)</f>
        <v>89.289199999999994</v>
      </c>
    </row>
    <row r="1076" spans="1:8" hidden="1" x14ac:dyDescent="0.2">
      <c r="A1076" s="234"/>
      <c r="B1076" s="235"/>
      <c r="C1076" s="235"/>
      <c r="D1076" s="236"/>
      <c r="E1076" s="236"/>
      <c r="F1076" s="237"/>
      <c r="G1076" s="222"/>
      <c r="H1076" s="238">
        <f>SUM(H1072:H1073)</f>
        <v>166.36700000000002</v>
      </c>
    </row>
    <row r="1077" spans="1:8" x14ac:dyDescent="0.2">
      <c r="A1077" s="239"/>
      <c r="B1077" s="240"/>
      <c r="C1077" s="240"/>
      <c r="D1077" s="240"/>
      <c r="E1077" s="240"/>
      <c r="F1077" s="221" t="s">
        <v>107</v>
      </c>
      <c r="G1077" s="222"/>
      <c r="H1077" s="691">
        <f>SUM(H1075:H1076)</f>
        <v>255.65620000000001</v>
      </c>
    </row>
    <row r="1078" spans="1:8" x14ac:dyDescent="0.2">
      <c r="A1078" s="225"/>
      <c r="B1078" s="183"/>
      <c r="C1078" s="183"/>
      <c r="D1078" s="183"/>
      <c r="E1078" s="183"/>
      <c r="F1078" s="183"/>
      <c r="H1078" s="226"/>
    </row>
    <row r="1079" spans="1:8" ht="55.5" customHeight="1" x14ac:dyDescent="0.2">
      <c r="A1079" s="814" t="s">
        <v>2744</v>
      </c>
      <c r="B1079" s="814"/>
      <c r="C1079" s="814"/>
      <c r="D1079" s="815" t="s">
        <v>1178</v>
      </c>
      <c r="E1079" s="815"/>
      <c r="F1079" s="815"/>
      <c r="G1079" s="816">
        <v>43070</v>
      </c>
      <c r="H1079" s="817" t="s">
        <v>420</v>
      </c>
    </row>
    <row r="1080" spans="1:8" ht="12" customHeight="1" x14ac:dyDescent="0.2">
      <c r="A1080" s="814"/>
      <c r="B1080" s="814"/>
      <c r="C1080" s="814"/>
      <c r="D1080" s="818" t="s">
        <v>1179</v>
      </c>
      <c r="E1080" s="818"/>
      <c r="F1080" s="818"/>
      <c r="G1080" s="816"/>
      <c r="H1080" s="817"/>
    </row>
    <row r="1081" spans="1:8" x14ac:dyDescent="0.2">
      <c r="A1081" s="228" t="s">
        <v>757</v>
      </c>
      <c r="B1081" s="229"/>
      <c r="C1081" s="229" t="s">
        <v>10</v>
      </c>
      <c r="D1081" s="229" t="s">
        <v>758</v>
      </c>
      <c r="E1081" s="229" t="s">
        <v>759</v>
      </c>
      <c r="F1081" s="230" t="s">
        <v>760</v>
      </c>
      <c r="G1081" s="231" t="s">
        <v>761</v>
      </c>
      <c r="H1081" s="232" t="s">
        <v>107</v>
      </c>
    </row>
    <row r="1082" spans="1:8" x14ac:dyDescent="0.2">
      <c r="A1082" s="210" t="s">
        <v>762</v>
      </c>
      <c r="B1082" s="211">
        <v>1379</v>
      </c>
      <c r="C1082" s="281" t="s">
        <v>22</v>
      </c>
      <c r="D1082" s="212" t="s">
        <v>877</v>
      </c>
      <c r="E1082" s="211" t="s">
        <v>768</v>
      </c>
      <c r="F1082" s="213">
        <v>0.15</v>
      </c>
      <c r="G1082" s="214">
        <v>0.4</v>
      </c>
      <c r="H1082" s="215">
        <f t="shared" ref="H1082:H1089" si="35">F1082*G1082</f>
        <v>0.06</v>
      </c>
    </row>
    <row r="1083" spans="1:8" x14ac:dyDescent="0.2">
      <c r="A1083" s="210" t="s">
        <v>762</v>
      </c>
      <c r="B1083" s="211">
        <v>1380</v>
      </c>
      <c r="C1083" s="281" t="s">
        <v>22</v>
      </c>
      <c r="D1083" s="212" t="s">
        <v>1180</v>
      </c>
      <c r="E1083" s="211" t="s">
        <v>768</v>
      </c>
      <c r="F1083" s="213">
        <v>0.15</v>
      </c>
      <c r="G1083" s="214">
        <v>2.34</v>
      </c>
      <c r="H1083" s="215">
        <f t="shared" si="35"/>
        <v>0.35099999999999998</v>
      </c>
    </row>
    <row r="1084" spans="1:8" x14ac:dyDescent="0.2">
      <c r="A1084" s="210" t="s">
        <v>762</v>
      </c>
      <c r="B1084" s="211">
        <v>3768</v>
      </c>
      <c r="C1084" s="281" t="s">
        <v>22</v>
      </c>
      <c r="D1084" s="212" t="s">
        <v>1181</v>
      </c>
      <c r="E1084" s="211" t="s">
        <v>823</v>
      </c>
      <c r="F1084" s="213">
        <v>0.17</v>
      </c>
      <c r="G1084" s="214">
        <v>1.65</v>
      </c>
      <c r="H1084" s="215">
        <f t="shared" si="35"/>
        <v>0.28050000000000003</v>
      </c>
    </row>
    <row r="1085" spans="1:8" x14ac:dyDescent="0.2">
      <c r="A1085" s="210" t="s">
        <v>762</v>
      </c>
      <c r="B1085" s="211">
        <v>11849</v>
      </c>
      <c r="C1085" s="281" t="s">
        <v>22</v>
      </c>
      <c r="D1085" s="212" t="s">
        <v>1182</v>
      </c>
      <c r="E1085" s="211" t="s">
        <v>931</v>
      </c>
      <c r="F1085" s="213">
        <v>0.1</v>
      </c>
      <c r="G1085" s="214">
        <v>13.53</v>
      </c>
      <c r="H1085" s="215">
        <f t="shared" si="35"/>
        <v>1.353</v>
      </c>
    </row>
    <row r="1086" spans="1:8" ht="22.5" x14ac:dyDescent="0.2">
      <c r="A1086" s="210" t="s">
        <v>762</v>
      </c>
      <c r="B1086" s="211">
        <v>26019</v>
      </c>
      <c r="C1086" s="281" t="s">
        <v>22</v>
      </c>
      <c r="D1086" s="212" t="s">
        <v>1183</v>
      </c>
      <c r="E1086" s="211" t="s">
        <v>823</v>
      </c>
      <c r="F1086" s="213">
        <v>0.04</v>
      </c>
      <c r="G1086" s="214">
        <v>21.88</v>
      </c>
      <c r="H1086" s="215">
        <f t="shared" si="35"/>
        <v>0.87519999999999998</v>
      </c>
    </row>
    <row r="1087" spans="1:8" x14ac:dyDescent="0.2">
      <c r="A1087" s="248" t="s">
        <v>762</v>
      </c>
      <c r="B1087" s="216">
        <v>10</v>
      </c>
      <c r="C1087" s="281" t="s">
        <v>74</v>
      </c>
      <c r="D1087" s="217" t="s">
        <v>1184</v>
      </c>
      <c r="E1087" s="216" t="s">
        <v>931</v>
      </c>
      <c r="F1087" s="218">
        <v>0.3</v>
      </c>
      <c r="G1087" s="214">
        <f>COTAÇÕES!I56</f>
        <v>144.33333333333334</v>
      </c>
      <c r="H1087" s="215">
        <f t="shared" si="35"/>
        <v>43.300000000000004</v>
      </c>
    </row>
    <row r="1088" spans="1:8" x14ac:dyDescent="0.2">
      <c r="A1088" s="210" t="s">
        <v>769</v>
      </c>
      <c r="B1088" s="211">
        <v>88309</v>
      </c>
      <c r="C1088" s="281" t="s">
        <v>22</v>
      </c>
      <c r="D1088" s="212" t="s">
        <v>812</v>
      </c>
      <c r="E1088" s="211" t="s">
        <v>771</v>
      </c>
      <c r="F1088" s="213">
        <v>1</v>
      </c>
      <c r="G1088" s="214">
        <v>17.28</v>
      </c>
      <c r="H1088" s="215">
        <f t="shared" si="35"/>
        <v>17.28</v>
      </c>
    </row>
    <row r="1089" spans="1:8" x14ac:dyDescent="0.2">
      <c r="A1089" s="210" t="s">
        <v>769</v>
      </c>
      <c r="B1089" s="211">
        <v>88316</v>
      </c>
      <c r="C1089" s="281" t="s">
        <v>22</v>
      </c>
      <c r="D1089" s="212" t="s">
        <v>772</v>
      </c>
      <c r="E1089" s="211" t="s">
        <v>771</v>
      </c>
      <c r="F1089" s="213">
        <v>0.5</v>
      </c>
      <c r="G1089" s="214">
        <v>14.11</v>
      </c>
      <c r="H1089" s="215">
        <f t="shared" si="35"/>
        <v>7.0549999999999997</v>
      </c>
    </row>
    <row r="1090" spans="1:8" hidden="1" x14ac:dyDescent="0.2">
      <c r="A1090" s="210"/>
      <c r="B1090" s="235"/>
      <c r="C1090" s="281"/>
      <c r="D1090" s="300"/>
      <c r="E1090" s="236"/>
      <c r="F1090" s="237"/>
      <c r="G1090" s="222"/>
      <c r="H1090" s="238">
        <f>SUM(H1082:H1087)</f>
        <v>46.219700000000003</v>
      </c>
    </row>
    <row r="1091" spans="1:8" hidden="1" x14ac:dyDescent="0.2">
      <c r="A1091" s="234"/>
      <c r="B1091" s="235"/>
      <c r="C1091" s="235"/>
      <c r="D1091" s="236"/>
      <c r="E1091" s="236"/>
      <c r="F1091" s="237"/>
      <c r="G1091" s="222"/>
      <c r="H1091" s="238">
        <f>SUM(H1088:H1089)</f>
        <v>24.335000000000001</v>
      </c>
    </row>
    <row r="1092" spans="1:8" x14ac:dyDescent="0.2">
      <c r="A1092" s="239"/>
      <c r="B1092" s="240"/>
      <c r="C1092" s="240"/>
      <c r="D1092" s="240"/>
      <c r="E1092" s="240"/>
      <c r="F1092" s="221" t="s">
        <v>107</v>
      </c>
      <c r="G1092" s="222"/>
      <c r="H1092" s="691">
        <f>SUM(H1090:H1091)</f>
        <v>70.554699999999997</v>
      </c>
    </row>
    <row r="1093" spans="1:8" x14ac:dyDescent="0.2">
      <c r="A1093" s="225"/>
      <c r="B1093" s="183"/>
      <c r="C1093" s="183"/>
      <c r="D1093" s="183"/>
      <c r="E1093" s="183"/>
      <c r="F1093" s="183"/>
      <c r="H1093" s="226"/>
    </row>
    <row r="1094" spans="1:8" ht="63.75" customHeight="1" x14ac:dyDescent="0.2">
      <c r="A1094" s="814" t="s">
        <v>2745</v>
      </c>
      <c r="B1094" s="814"/>
      <c r="C1094" s="814"/>
      <c r="D1094" s="815" t="s">
        <v>1185</v>
      </c>
      <c r="E1094" s="815"/>
      <c r="F1094" s="815"/>
      <c r="G1094" s="816">
        <v>43070</v>
      </c>
      <c r="H1094" s="817" t="s">
        <v>764</v>
      </c>
    </row>
    <row r="1095" spans="1:8" ht="12" customHeight="1" x14ac:dyDescent="0.2">
      <c r="A1095" s="814"/>
      <c r="B1095" s="814"/>
      <c r="C1095" s="814"/>
      <c r="D1095" s="818" t="s">
        <v>891</v>
      </c>
      <c r="E1095" s="818"/>
      <c r="F1095" s="818"/>
      <c r="G1095" s="816"/>
      <c r="H1095" s="817"/>
    </row>
    <row r="1096" spans="1:8" x14ac:dyDescent="0.2">
      <c r="A1096" s="228" t="s">
        <v>757</v>
      </c>
      <c r="B1096" s="229"/>
      <c r="C1096" s="229" t="s">
        <v>10</v>
      </c>
      <c r="D1096" s="229" t="s">
        <v>758</v>
      </c>
      <c r="E1096" s="229" t="s">
        <v>759</v>
      </c>
      <c r="F1096" s="230" t="s">
        <v>760</v>
      </c>
      <c r="G1096" s="231" t="s">
        <v>761</v>
      </c>
      <c r="H1096" s="232" t="s">
        <v>107</v>
      </c>
    </row>
    <row r="1097" spans="1:8" x14ac:dyDescent="0.2">
      <c r="A1097" s="210" t="s">
        <v>762</v>
      </c>
      <c r="B1097" s="211">
        <v>9868</v>
      </c>
      <c r="C1097" s="281" t="s">
        <v>22</v>
      </c>
      <c r="D1097" s="212" t="s">
        <v>1186</v>
      </c>
      <c r="E1097" s="211" t="s">
        <v>764</v>
      </c>
      <c r="F1097" s="213">
        <v>1.05</v>
      </c>
      <c r="G1097" s="214">
        <v>2.74</v>
      </c>
      <c r="H1097" s="215">
        <f t="shared" ref="H1097:H1103" si="36">F1097*G1097</f>
        <v>2.8770000000000002</v>
      </c>
    </row>
    <row r="1098" spans="1:8" x14ac:dyDescent="0.2">
      <c r="A1098" s="210" t="s">
        <v>762</v>
      </c>
      <c r="B1098" s="211">
        <v>38383</v>
      </c>
      <c r="C1098" s="281" t="s">
        <v>22</v>
      </c>
      <c r="D1098" s="212" t="s">
        <v>897</v>
      </c>
      <c r="E1098" s="211" t="s">
        <v>823</v>
      </c>
      <c r="F1098" s="213">
        <v>6.3E-2</v>
      </c>
      <c r="G1098" s="214">
        <v>1.94</v>
      </c>
      <c r="H1098" s="215">
        <f t="shared" si="36"/>
        <v>0.12222</v>
      </c>
    </row>
    <row r="1099" spans="1:8" ht="22.5" x14ac:dyDescent="0.2">
      <c r="A1099" s="210" t="s">
        <v>769</v>
      </c>
      <c r="B1099" s="211">
        <v>88248</v>
      </c>
      <c r="C1099" s="281" t="s">
        <v>22</v>
      </c>
      <c r="D1099" s="212" t="s">
        <v>863</v>
      </c>
      <c r="E1099" s="211" t="s">
        <v>771</v>
      </c>
      <c r="F1099" s="213">
        <v>0.19</v>
      </c>
      <c r="G1099" s="214">
        <v>14.07</v>
      </c>
      <c r="H1099" s="215">
        <f t="shared" si="36"/>
        <v>2.6733000000000002</v>
      </c>
    </row>
    <row r="1100" spans="1:8" x14ac:dyDescent="0.2">
      <c r="A1100" s="210" t="s">
        <v>769</v>
      </c>
      <c r="B1100" s="211">
        <v>88267</v>
      </c>
      <c r="C1100" s="281" t="s">
        <v>22</v>
      </c>
      <c r="D1100" s="212" t="s">
        <v>1187</v>
      </c>
      <c r="E1100" s="211" t="s">
        <v>771</v>
      </c>
      <c r="F1100" s="213">
        <v>0.19</v>
      </c>
      <c r="G1100" s="214">
        <v>17.25</v>
      </c>
      <c r="H1100" s="215">
        <f t="shared" si="36"/>
        <v>3.2774999999999999</v>
      </c>
    </row>
    <row r="1101" spans="1:8" ht="22.5" x14ac:dyDescent="0.2">
      <c r="A1101" s="210" t="s">
        <v>769</v>
      </c>
      <c r="B1101" s="211">
        <v>90443</v>
      </c>
      <c r="C1101" s="281" t="s">
        <v>22</v>
      </c>
      <c r="D1101" s="212" t="s">
        <v>1188</v>
      </c>
      <c r="E1101" s="211" t="s">
        <v>764</v>
      </c>
      <c r="F1101" s="213">
        <v>1</v>
      </c>
      <c r="G1101" s="214">
        <v>8.7200000000000006</v>
      </c>
      <c r="H1101" s="215">
        <f t="shared" si="36"/>
        <v>8.7200000000000006</v>
      </c>
    </row>
    <row r="1102" spans="1:8" ht="22.5" x14ac:dyDescent="0.2">
      <c r="A1102" s="210" t="s">
        <v>769</v>
      </c>
      <c r="B1102" s="211">
        <v>90466</v>
      </c>
      <c r="C1102" s="281" t="s">
        <v>22</v>
      </c>
      <c r="D1102" s="212" t="s">
        <v>1086</v>
      </c>
      <c r="E1102" s="211" t="s">
        <v>764</v>
      </c>
      <c r="F1102" s="213">
        <v>1</v>
      </c>
      <c r="G1102" s="214">
        <v>8.57</v>
      </c>
      <c r="H1102" s="215">
        <f t="shared" si="36"/>
        <v>8.57</v>
      </c>
    </row>
    <row r="1103" spans="1:8" x14ac:dyDescent="0.2">
      <c r="A1103" s="210" t="s">
        <v>769</v>
      </c>
      <c r="B1103" s="211">
        <v>83448</v>
      </c>
      <c r="C1103" s="281" t="s">
        <v>22</v>
      </c>
      <c r="D1103" s="212" t="s">
        <v>1189</v>
      </c>
      <c r="E1103" s="211" t="s">
        <v>32</v>
      </c>
      <c r="F1103" s="213">
        <v>9.3023255813953504E-3</v>
      </c>
      <c r="G1103" s="214">
        <v>218.42</v>
      </c>
      <c r="H1103" s="215">
        <f t="shared" si="36"/>
        <v>2.0318139534883723</v>
      </c>
    </row>
    <row r="1104" spans="1:8" ht="20.25" hidden="1" customHeight="1" x14ac:dyDescent="0.2">
      <c r="A1104" s="210"/>
      <c r="B1104" s="235"/>
      <c r="C1104" s="281"/>
      <c r="D1104" s="300"/>
      <c r="E1104" s="236"/>
      <c r="F1104" s="237"/>
      <c r="G1104" s="222"/>
      <c r="H1104" s="238">
        <f>SUM(H1097:H1098)+SUM(H1101:H1103)</f>
        <v>22.321033953488374</v>
      </c>
    </row>
    <row r="1105" spans="1:8" ht="15.75" hidden="1" customHeight="1" x14ac:dyDescent="0.2">
      <c r="A1105" s="234"/>
      <c r="B1105" s="235"/>
      <c r="C1105" s="235"/>
      <c r="D1105" s="236"/>
      <c r="E1105" s="236"/>
      <c r="F1105" s="237"/>
      <c r="G1105" s="222"/>
      <c r="H1105" s="238">
        <f>SUM(H1099:H1100)</f>
        <v>5.9508000000000001</v>
      </c>
    </row>
    <row r="1106" spans="1:8" x14ac:dyDescent="0.2">
      <c r="A1106" s="239"/>
      <c r="B1106" s="240"/>
      <c r="C1106" s="240"/>
      <c r="D1106" s="240"/>
      <c r="E1106" s="240"/>
      <c r="F1106" s="221" t="s">
        <v>107</v>
      </c>
      <c r="G1106" s="222"/>
      <c r="H1106" s="691">
        <f>SUM(H1104:H1105)</f>
        <v>28.271833953488375</v>
      </c>
    </row>
    <row r="1107" spans="1:8" x14ac:dyDescent="0.2">
      <c r="A1107" s="225"/>
      <c r="B1107" s="183"/>
      <c r="C1107" s="183"/>
      <c r="D1107" s="183"/>
      <c r="E1107" s="183"/>
      <c r="F1107" s="183"/>
      <c r="H1107" s="226"/>
    </row>
    <row r="1108" spans="1:8" ht="15.75" customHeight="1" x14ac:dyDescent="0.2">
      <c r="A1108" s="814" t="s">
        <v>2746</v>
      </c>
      <c r="B1108" s="814"/>
      <c r="C1108" s="814"/>
      <c r="D1108" s="815" t="s">
        <v>1190</v>
      </c>
      <c r="E1108" s="815"/>
      <c r="F1108" s="815"/>
      <c r="G1108" s="816">
        <v>43070</v>
      </c>
      <c r="H1108" s="817" t="s">
        <v>420</v>
      </c>
    </row>
    <row r="1109" spans="1:8" ht="39" customHeight="1" x14ac:dyDescent="0.2">
      <c r="A1109" s="814"/>
      <c r="B1109" s="814"/>
      <c r="C1109" s="814"/>
      <c r="D1109" s="818" t="s">
        <v>2857</v>
      </c>
      <c r="E1109" s="818"/>
      <c r="F1109" s="818"/>
      <c r="G1109" s="816"/>
      <c r="H1109" s="817"/>
    </row>
    <row r="1110" spans="1:8" x14ac:dyDescent="0.2">
      <c r="A1110" s="228" t="s">
        <v>757</v>
      </c>
      <c r="B1110" s="229"/>
      <c r="C1110" s="229" t="s">
        <v>10</v>
      </c>
      <c r="D1110" s="229" t="s">
        <v>758</v>
      </c>
      <c r="E1110" s="229" t="s">
        <v>759</v>
      </c>
      <c r="F1110" s="230" t="s">
        <v>760</v>
      </c>
      <c r="G1110" s="231" t="s">
        <v>761</v>
      </c>
      <c r="H1110" s="232" t="s">
        <v>107</v>
      </c>
    </row>
    <row r="1111" spans="1:8" ht="22.5" x14ac:dyDescent="0.2">
      <c r="A1111" s="210" t="s">
        <v>769</v>
      </c>
      <c r="B1111" s="211">
        <v>87402</v>
      </c>
      <c r="C1111" s="281" t="s">
        <v>22</v>
      </c>
      <c r="D1111" s="212" t="s">
        <v>1191</v>
      </c>
      <c r="E1111" s="211" t="s">
        <v>774</v>
      </c>
      <c r="F1111" s="213">
        <v>3.2000000000000002E-3</v>
      </c>
      <c r="G1111" s="214">
        <v>4303.68</v>
      </c>
      <c r="H1111" s="215">
        <f>F1111*G1111</f>
        <v>13.771776000000001</v>
      </c>
    </row>
    <row r="1112" spans="1:8" x14ac:dyDescent="0.2">
      <c r="A1112" s="210" t="s">
        <v>769</v>
      </c>
      <c r="B1112" s="211">
        <v>88309</v>
      </c>
      <c r="C1112" s="281" t="s">
        <v>22</v>
      </c>
      <c r="D1112" s="212" t="s">
        <v>812</v>
      </c>
      <c r="E1112" s="211" t="s">
        <v>771</v>
      </c>
      <c r="F1112" s="293">
        <v>0.14099999999999999</v>
      </c>
      <c r="G1112" s="214">
        <v>17.28</v>
      </c>
      <c r="H1112" s="215">
        <v>2.4300000000000002</v>
      </c>
    </row>
    <row r="1113" spans="1:8" x14ac:dyDescent="0.2">
      <c r="A1113" s="210" t="s">
        <v>769</v>
      </c>
      <c r="B1113" s="211">
        <v>88316</v>
      </c>
      <c r="C1113" s="281" t="s">
        <v>22</v>
      </c>
      <c r="D1113" s="212" t="s">
        <v>772</v>
      </c>
      <c r="E1113" s="211" t="s">
        <v>771</v>
      </c>
      <c r="F1113" s="293">
        <v>1.41E-2</v>
      </c>
      <c r="G1113" s="214">
        <v>14.11</v>
      </c>
      <c r="H1113" s="215">
        <v>0.19</v>
      </c>
    </row>
    <row r="1114" spans="1:8" ht="27.95" hidden="1" customHeight="1" x14ac:dyDescent="0.2">
      <c r="A1114" s="210"/>
      <c r="B1114" s="235"/>
      <c r="C1114" s="281"/>
      <c r="D1114" s="300"/>
      <c r="E1114" s="236"/>
      <c r="F1114" s="237"/>
      <c r="G1114" s="222"/>
      <c r="H1114" s="238">
        <f>H1111</f>
        <v>13.771776000000001</v>
      </c>
    </row>
    <row r="1115" spans="1:8" hidden="1" x14ac:dyDescent="0.2">
      <c r="A1115" s="234"/>
      <c r="B1115" s="235"/>
      <c r="C1115" s="235"/>
      <c r="D1115" s="236"/>
      <c r="E1115" s="236"/>
      <c r="F1115" s="237"/>
      <c r="G1115" s="222"/>
      <c r="H1115" s="238">
        <f>SUM(H1112:H1113)</f>
        <v>2.62</v>
      </c>
    </row>
    <row r="1116" spans="1:8" x14ac:dyDescent="0.2">
      <c r="A1116" s="239"/>
      <c r="B1116" s="240"/>
      <c r="C1116" s="240"/>
      <c r="D1116" s="240"/>
      <c r="E1116" s="240"/>
      <c r="F1116" s="221" t="s">
        <v>107</v>
      </c>
      <c r="G1116" s="222"/>
      <c r="H1116" s="691">
        <f>SUM(H1114:H1115)</f>
        <v>16.391776</v>
      </c>
    </row>
    <row r="1117" spans="1:8" x14ac:dyDescent="0.2">
      <c r="A1117" s="225"/>
      <c r="B1117" s="183"/>
      <c r="C1117" s="183"/>
      <c r="D1117" s="183"/>
      <c r="E1117" s="183"/>
      <c r="F1117" s="183"/>
      <c r="H1117" s="226"/>
    </row>
    <row r="1118" spans="1:8" ht="15.75" customHeight="1" x14ac:dyDescent="0.2">
      <c r="A1118" s="814" t="s">
        <v>2747</v>
      </c>
      <c r="B1118" s="814"/>
      <c r="C1118" s="814"/>
      <c r="D1118" s="815" t="s">
        <v>1192</v>
      </c>
      <c r="E1118" s="815"/>
      <c r="F1118" s="815"/>
      <c r="G1118" s="816">
        <v>43070</v>
      </c>
      <c r="H1118" s="817" t="s">
        <v>420</v>
      </c>
    </row>
    <row r="1119" spans="1:8" ht="39" customHeight="1" x14ac:dyDescent="0.2">
      <c r="A1119" s="814"/>
      <c r="B1119" s="814"/>
      <c r="C1119" s="814"/>
      <c r="D1119" s="818" t="s">
        <v>1193</v>
      </c>
      <c r="E1119" s="818"/>
      <c r="F1119" s="818"/>
      <c r="G1119" s="816"/>
      <c r="H1119" s="817"/>
    </row>
    <row r="1120" spans="1:8" x14ac:dyDescent="0.2">
      <c r="A1120" s="228" t="s">
        <v>757</v>
      </c>
      <c r="B1120" s="229"/>
      <c r="C1120" s="229" t="s">
        <v>10</v>
      </c>
      <c r="D1120" s="229" t="s">
        <v>758</v>
      </c>
      <c r="E1120" s="229" t="s">
        <v>759</v>
      </c>
      <c r="F1120" s="230" t="s">
        <v>760</v>
      </c>
      <c r="G1120" s="231" t="s">
        <v>761</v>
      </c>
      <c r="H1120" s="232" t="s">
        <v>107</v>
      </c>
    </row>
    <row r="1121" spans="1:9" ht="22.5" x14ac:dyDescent="0.2">
      <c r="A1121" s="210" t="s">
        <v>769</v>
      </c>
      <c r="B1121" s="211">
        <v>87369</v>
      </c>
      <c r="C1121" s="281" t="s">
        <v>22</v>
      </c>
      <c r="D1121" s="212" t="s">
        <v>1194</v>
      </c>
      <c r="E1121" s="211" t="s">
        <v>774</v>
      </c>
      <c r="F1121" s="213">
        <v>3.7600000000000001E-2</v>
      </c>
      <c r="G1121" s="214">
        <v>447</v>
      </c>
      <c r="H1121" s="215">
        <f>F1121*G1121</f>
        <v>16.807200000000002</v>
      </c>
    </row>
    <row r="1122" spans="1:9" x14ac:dyDescent="0.2">
      <c r="A1122" s="210" t="s">
        <v>769</v>
      </c>
      <c r="B1122" s="211">
        <v>88309</v>
      </c>
      <c r="C1122" s="281" t="s">
        <v>22</v>
      </c>
      <c r="D1122" s="212" t="s">
        <v>812</v>
      </c>
      <c r="E1122" s="211" t="s">
        <v>771</v>
      </c>
      <c r="F1122" s="213">
        <v>0.32</v>
      </c>
      <c r="G1122" s="214">
        <v>17.28</v>
      </c>
      <c r="H1122" s="215">
        <v>5.52</v>
      </c>
    </row>
    <row r="1123" spans="1:9" ht="17.25" customHeight="1" x14ac:dyDescent="0.2">
      <c r="A1123" s="210" t="s">
        <v>769</v>
      </c>
      <c r="B1123" s="211">
        <v>88316</v>
      </c>
      <c r="C1123" s="281" t="s">
        <v>22</v>
      </c>
      <c r="D1123" s="212" t="s">
        <v>772</v>
      </c>
      <c r="E1123" s="211" t="s">
        <v>771</v>
      </c>
      <c r="F1123" s="213">
        <v>0.11799999999999999</v>
      </c>
      <c r="G1123" s="214">
        <v>14.11</v>
      </c>
      <c r="H1123" s="215">
        <v>1.65</v>
      </c>
    </row>
    <row r="1124" spans="1:9" ht="14.25" hidden="1" customHeight="1" x14ac:dyDescent="0.2">
      <c r="A1124" s="210"/>
      <c r="B1124" s="235"/>
      <c r="C1124" s="281"/>
      <c r="D1124" s="300"/>
      <c r="E1124" s="236"/>
      <c r="F1124" s="237"/>
      <c r="G1124" s="222"/>
      <c r="H1124" s="238">
        <f>H1121</f>
        <v>16.807200000000002</v>
      </c>
    </row>
    <row r="1125" spans="1:9" hidden="1" x14ac:dyDescent="0.2">
      <c r="A1125" s="234"/>
      <c r="B1125" s="235"/>
      <c r="C1125" s="235"/>
      <c r="D1125" s="236"/>
      <c r="E1125" s="236"/>
      <c r="F1125" s="237"/>
      <c r="G1125" s="222"/>
      <c r="H1125" s="238">
        <f>SUM(H1122:H1123)</f>
        <v>7.17</v>
      </c>
    </row>
    <row r="1126" spans="1:9" x14ac:dyDescent="0.2">
      <c r="A1126" s="239"/>
      <c r="B1126" s="240"/>
      <c r="C1126" s="240"/>
      <c r="D1126" s="240"/>
      <c r="E1126" s="240"/>
      <c r="F1126" s="221" t="s">
        <v>107</v>
      </c>
      <c r="G1126" s="222"/>
      <c r="H1126" s="691">
        <f>SUM(H1124:H1125)</f>
        <v>23.977200000000003</v>
      </c>
      <c r="I1126" s="256"/>
    </row>
    <row r="1127" spans="1:9" x14ac:dyDescent="0.2">
      <c r="A1127" s="225"/>
      <c r="B1127" s="183"/>
      <c r="C1127" s="183"/>
      <c r="D1127" s="183"/>
      <c r="E1127" s="183"/>
      <c r="F1127" s="183"/>
      <c r="H1127" s="226"/>
    </row>
    <row r="1128" spans="1:9" ht="15.75" customHeight="1" x14ac:dyDescent="0.2">
      <c r="A1128" s="814" t="s">
        <v>2748</v>
      </c>
      <c r="B1128" s="814"/>
      <c r="C1128" s="814"/>
      <c r="D1128" s="815" t="s">
        <v>1192</v>
      </c>
      <c r="E1128" s="815"/>
      <c r="F1128" s="815"/>
      <c r="G1128" s="816">
        <v>43070</v>
      </c>
      <c r="H1128" s="817" t="s">
        <v>420</v>
      </c>
    </row>
    <row r="1129" spans="1:9" ht="33" customHeight="1" x14ac:dyDescent="0.2">
      <c r="A1129" s="814"/>
      <c r="B1129" s="814"/>
      <c r="C1129" s="814"/>
      <c r="D1129" s="818" t="s">
        <v>1195</v>
      </c>
      <c r="E1129" s="818"/>
      <c r="F1129" s="818"/>
      <c r="G1129" s="816"/>
      <c r="H1129" s="817"/>
    </row>
    <row r="1130" spans="1:9" x14ac:dyDescent="0.2">
      <c r="A1130" s="228" t="s">
        <v>757</v>
      </c>
      <c r="B1130" s="229"/>
      <c r="C1130" s="229" t="s">
        <v>10</v>
      </c>
      <c r="D1130" s="229" t="s">
        <v>758</v>
      </c>
      <c r="E1130" s="229" t="s">
        <v>759</v>
      </c>
      <c r="F1130" s="230" t="s">
        <v>760</v>
      </c>
      <c r="G1130" s="231" t="s">
        <v>761</v>
      </c>
      <c r="H1130" s="232" t="s">
        <v>107</v>
      </c>
    </row>
    <row r="1131" spans="1:9" ht="33.75" x14ac:dyDescent="0.2">
      <c r="A1131" s="210" t="s">
        <v>769</v>
      </c>
      <c r="B1131" s="211">
        <v>87292</v>
      </c>
      <c r="C1131" s="281" t="s">
        <v>22</v>
      </c>
      <c r="D1131" s="212" t="s">
        <v>1196</v>
      </c>
      <c r="E1131" s="211" t="s">
        <v>774</v>
      </c>
      <c r="F1131" s="213">
        <v>0.02</v>
      </c>
      <c r="G1131" s="214">
        <v>370.05</v>
      </c>
      <c r="H1131" s="215">
        <f>F1131*G1131</f>
        <v>7.4010000000000007</v>
      </c>
    </row>
    <row r="1132" spans="1:9" x14ac:dyDescent="0.2">
      <c r="A1132" s="210" t="s">
        <v>769</v>
      </c>
      <c r="B1132" s="211">
        <v>88309</v>
      </c>
      <c r="C1132" s="281" t="s">
        <v>22</v>
      </c>
      <c r="D1132" s="212" t="s">
        <v>812</v>
      </c>
      <c r="E1132" s="211" t="s">
        <v>771</v>
      </c>
      <c r="F1132" s="213">
        <v>0.6</v>
      </c>
      <c r="G1132" s="214">
        <v>17.28</v>
      </c>
      <c r="H1132" s="215">
        <f>F1132*G1132</f>
        <v>10.368</v>
      </c>
    </row>
    <row r="1133" spans="1:9" x14ac:dyDescent="0.2">
      <c r="A1133" s="210" t="s">
        <v>769</v>
      </c>
      <c r="B1133" s="211">
        <v>88316</v>
      </c>
      <c r="C1133" s="281" t="s">
        <v>22</v>
      </c>
      <c r="D1133" s="212" t="s">
        <v>772</v>
      </c>
      <c r="E1133" s="211" t="s">
        <v>771</v>
      </c>
      <c r="F1133" s="213">
        <v>0.6</v>
      </c>
      <c r="G1133" s="214">
        <v>14.11</v>
      </c>
      <c r="H1133" s="215">
        <f>F1133*G1133</f>
        <v>8.4659999999999993</v>
      </c>
    </row>
    <row r="1134" spans="1:9" hidden="1" x14ac:dyDescent="0.2">
      <c r="A1134" s="210"/>
      <c r="B1134" s="235"/>
      <c r="C1134" s="281"/>
      <c r="D1134" s="300"/>
      <c r="E1134" s="236"/>
      <c r="F1134" s="237"/>
      <c r="G1134" s="222"/>
      <c r="H1134" s="238">
        <f>SUM(H1131)</f>
        <v>7.4010000000000007</v>
      </c>
    </row>
    <row r="1135" spans="1:9" ht="12" hidden="1" customHeight="1" x14ac:dyDescent="0.2">
      <c r="A1135" s="234"/>
      <c r="B1135" s="235"/>
      <c r="C1135" s="235"/>
      <c r="D1135" s="236"/>
      <c r="E1135" s="236"/>
      <c r="F1135" s="237"/>
      <c r="G1135" s="222"/>
      <c r="H1135" s="238">
        <f>SUM(H1132:H1133)</f>
        <v>18.834</v>
      </c>
    </row>
    <row r="1136" spans="1:9" x14ac:dyDescent="0.2">
      <c r="A1136" s="239"/>
      <c r="B1136" s="240"/>
      <c r="C1136" s="240"/>
      <c r="D1136" s="240"/>
      <c r="E1136" s="240"/>
      <c r="F1136" s="221" t="s">
        <v>107</v>
      </c>
      <c r="G1136" s="222"/>
      <c r="H1136" s="691">
        <f>SUM(H1134:H1135)</f>
        <v>26.234999999999999</v>
      </c>
    </row>
    <row r="1137" spans="1:8" x14ac:dyDescent="0.2">
      <c r="A1137" s="225"/>
      <c r="B1137" s="183"/>
      <c r="C1137" s="183"/>
      <c r="D1137" s="183"/>
      <c r="E1137" s="183"/>
      <c r="F1137" s="183"/>
      <c r="H1137" s="226"/>
    </row>
    <row r="1138" spans="1:8" ht="32.25" customHeight="1" x14ac:dyDescent="0.2">
      <c r="A1138" s="814" t="s">
        <v>2749</v>
      </c>
      <c r="B1138" s="814"/>
      <c r="C1138" s="814"/>
      <c r="D1138" s="815" t="s">
        <v>1197</v>
      </c>
      <c r="E1138" s="815"/>
      <c r="F1138" s="815"/>
      <c r="G1138" s="816">
        <v>43070</v>
      </c>
      <c r="H1138" s="817" t="s">
        <v>420</v>
      </c>
    </row>
    <row r="1139" spans="1:8" ht="36.75" customHeight="1" x14ac:dyDescent="0.2">
      <c r="A1139" s="814"/>
      <c r="B1139" s="814"/>
      <c r="C1139" s="814"/>
      <c r="D1139" s="818" t="s">
        <v>1193</v>
      </c>
      <c r="E1139" s="818"/>
      <c r="F1139" s="818"/>
      <c r="G1139" s="816"/>
      <c r="H1139" s="817"/>
    </row>
    <row r="1140" spans="1:8" x14ac:dyDescent="0.2">
      <c r="A1140" s="228" t="s">
        <v>757</v>
      </c>
      <c r="B1140" s="229"/>
      <c r="C1140" s="229" t="s">
        <v>10</v>
      </c>
      <c r="D1140" s="229" t="s">
        <v>758</v>
      </c>
      <c r="E1140" s="229" t="s">
        <v>759</v>
      </c>
      <c r="F1140" s="230" t="s">
        <v>760</v>
      </c>
      <c r="G1140" s="231" t="s">
        <v>761</v>
      </c>
      <c r="H1140" s="232" t="s">
        <v>107</v>
      </c>
    </row>
    <row r="1141" spans="1:8" ht="33.75" x14ac:dyDescent="0.2">
      <c r="A1141" s="210" t="s">
        <v>769</v>
      </c>
      <c r="B1141" s="211">
        <v>87292</v>
      </c>
      <c r="C1141" s="281" t="s">
        <v>22</v>
      </c>
      <c r="D1141" s="212" t="s">
        <v>989</v>
      </c>
      <c r="E1141" s="211" t="s">
        <v>774</v>
      </c>
      <c r="F1141" s="213">
        <v>3.7600000000000001E-2</v>
      </c>
      <c r="G1141" s="214">
        <v>370.05</v>
      </c>
      <c r="H1141" s="215">
        <f>F1141*G1141</f>
        <v>13.913880000000001</v>
      </c>
    </row>
    <row r="1142" spans="1:8" x14ac:dyDescent="0.2">
      <c r="A1142" s="210" t="s">
        <v>769</v>
      </c>
      <c r="B1142" s="211">
        <v>7334</v>
      </c>
      <c r="C1142" s="281" t="s">
        <v>22</v>
      </c>
      <c r="D1142" s="212" t="s">
        <v>1198</v>
      </c>
      <c r="E1142" s="211" t="s">
        <v>931</v>
      </c>
      <c r="F1142" s="213">
        <v>1E-3</v>
      </c>
      <c r="G1142" s="214">
        <v>10.88</v>
      </c>
      <c r="H1142" s="215">
        <f>F1142*G1142</f>
        <v>1.0880000000000001E-2</v>
      </c>
    </row>
    <row r="1143" spans="1:8" x14ac:dyDescent="0.2">
      <c r="A1143" s="210" t="s">
        <v>769</v>
      </c>
      <c r="B1143" s="211">
        <v>88309</v>
      </c>
      <c r="C1143" s="281" t="s">
        <v>22</v>
      </c>
      <c r="D1143" s="212" t="s">
        <v>812</v>
      </c>
      <c r="E1143" s="211" t="s">
        <v>771</v>
      </c>
      <c r="F1143" s="213">
        <v>0.32</v>
      </c>
      <c r="G1143" s="214">
        <v>17.28</v>
      </c>
      <c r="H1143" s="215">
        <f>F1143*G1143</f>
        <v>5.5296000000000003</v>
      </c>
    </row>
    <row r="1144" spans="1:8" ht="30.75" customHeight="1" x14ac:dyDescent="0.2">
      <c r="A1144" s="210" t="s">
        <v>769</v>
      </c>
      <c r="B1144" s="211">
        <v>88316</v>
      </c>
      <c r="C1144" s="281" t="s">
        <v>22</v>
      </c>
      <c r="D1144" s="212" t="s">
        <v>772</v>
      </c>
      <c r="E1144" s="211" t="s">
        <v>771</v>
      </c>
      <c r="F1144" s="213">
        <v>0.11799999999999999</v>
      </c>
      <c r="G1144" s="214">
        <v>14.11</v>
      </c>
      <c r="H1144" s="215">
        <f>F1144*G1144</f>
        <v>1.6649799999999999</v>
      </c>
    </row>
    <row r="1145" spans="1:8" ht="30.75" hidden="1" customHeight="1" x14ac:dyDescent="0.2">
      <c r="A1145" s="210"/>
      <c r="B1145" s="235"/>
      <c r="C1145" s="281"/>
      <c r="D1145" s="300"/>
      <c r="E1145" s="236"/>
      <c r="F1145" s="237"/>
      <c r="G1145" s="222"/>
      <c r="H1145" s="238">
        <f>SUM(H1141:H1142)</f>
        <v>13.924760000000001</v>
      </c>
    </row>
    <row r="1146" spans="1:8" hidden="1" x14ac:dyDescent="0.2">
      <c r="A1146" s="234"/>
      <c r="B1146" s="235"/>
      <c r="C1146" s="235"/>
      <c r="D1146" s="236"/>
      <c r="E1146" s="236"/>
      <c r="F1146" s="237"/>
      <c r="G1146" s="222"/>
      <c r="H1146" s="238">
        <f>SUM(H1143:H1144)</f>
        <v>7.1945800000000002</v>
      </c>
    </row>
    <row r="1147" spans="1:8" x14ac:dyDescent="0.2">
      <c r="A1147" s="239"/>
      <c r="B1147" s="240"/>
      <c r="C1147" s="240"/>
      <c r="D1147" s="240"/>
      <c r="E1147" s="240"/>
      <c r="F1147" s="221" t="s">
        <v>107</v>
      </c>
      <c r="G1147" s="222"/>
      <c r="H1147" s="691">
        <f>SUM(H1145:H1146)</f>
        <v>21.119340000000001</v>
      </c>
    </row>
    <row r="1148" spans="1:8" x14ac:dyDescent="0.2">
      <c r="A1148" s="225"/>
      <c r="B1148" s="183"/>
      <c r="C1148" s="183"/>
      <c r="D1148" s="183"/>
      <c r="E1148" s="183"/>
      <c r="F1148" s="183"/>
      <c r="H1148" s="226"/>
    </row>
    <row r="1149" spans="1:8" ht="15.75" customHeight="1" x14ac:dyDescent="0.2">
      <c r="A1149" s="814" t="s">
        <v>2750</v>
      </c>
      <c r="B1149" s="814"/>
      <c r="C1149" s="814"/>
      <c r="D1149" s="815" t="s">
        <v>1199</v>
      </c>
      <c r="E1149" s="815"/>
      <c r="F1149" s="815"/>
      <c r="G1149" s="816">
        <v>43070</v>
      </c>
      <c r="H1149" s="817" t="s">
        <v>420</v>
      </c>
    </row>
    <row r="1150" spans="1:8" ht="12.75" customHeight="1" x14ac:dyDescent="0.2">
      <c r="A1150" s="814"/>
      <c r="B1150" s="814"/>
      <c r="C1150" s="814"/>
      <c r="D1150" s="818" t="s">
        <v>1083</v>
      </c>
      <c r="E1150" s="818"/>
      <c r="F1150" s="818"/>
      <c r="G1150" s="816"/>
      <c r="H1150" s="817"/>
    </row>
    <row r="1151" spans="1:8" x14ac:dyDescent="0.2">
      <c r="A1151" s="228" t="s">
        <v>757</v>
      </c>
      <c r="B1151" s="229"/>
      <c r="C1151" s="229" t="s">
        <v>10</v>
      </c>
      <c r="D1151" s="229" t="s">
        <v>758</v>
      </c>
      <c r="E1151" s="229" t="s">
        <v>759</v>
      </c>
      <c r="F1151" s="230" t="s">
        <v>760</v>
      </c>
      <c r="G1151" s="231" t="s">
        <v>761</v>
      </c>
      <c r="H1151" s="232" t="s">
        <v>107</v>
      </c>
    </row>
    <row r="1152" spans="1:8" ht="22.5" x14ac:dyDescent="0.2">
      <c r="A1152" s="210" t="s">
        <v>762</v>
      </c>
      <c r="B1152" s="211" t="s">
        <v>1200</v>
      </c>
      <c r="C1152" s="281" t="s">
        <v>1201</v>
      </c>
      <c r="D1152" s="212" t="s">
        <v>1202</v>
      </c>
      <c r="E1152" s="211" t="s">
        <v>768</v>
      </c>
      <c r="F1152" s="213">
        <v>0.5</v>
      </c>
      <c r="G1152" s="214">
        <f>297.9/18</f>
        <v>16.549999999999997</v>
      </c>
      <c r="H1152" s="215">
        <f>F1152*G1152</f>
        <v>8.2749999999999986</v>
      </c>
    </row>
    <row r="1153" spans="1:8" x14ac:dyDescent="0.2">
      <c r="A1153" s="210" t="s">
        <v>769</v>
      </c>
      <c r="B1153" s="211">
        <v>88310</v>
      </c>
      <c r="C1153" s="281" t="s">
        <v>22</v>
      </c>
      <c r="D1153" s="212" t="s">
        <v>1074</v>
      </c>
      <c r="E1153" s="211" t="s">
        <v>771</v>
      </c>
      <c r="F1153" s="213">
        <v>0.44</v>
      </c>
      <c r="G1153" s="214">
        <v>17.21</v>
      </c>
      <c r="H1153" s="215">
        <f>F1153*G1153</f>
        <v>7.5724</v>
      </c>
    </row>
    <row r="1154" spans="1:8" x14ac:dyDescent="0.2">
      <c r="A1154" s="210" t="s">
        <v>769</v>
      </c>
      <c r="B1154" s="211">
        <v>88316</v>
      </c>
      <c r="C1154" s="281" t="s">
        <v>22</v>
      </c>
      <c r="D1154" s="212" t="s">
        <v>772</v>
      </c>
      <c r="E1154" s="211" t="s">
        <v>771</v>
      </c>
      <c r="F1154" s="213">
        <v>0.44</v>
      </c>
      <c r="G1154" s="214">
        <v>14.11</v>
      </c>
      <c r="H1154" s="215">
        <f>F1154*G1154</f>
        <v>6.2084000000000001</v>
      </c>
    </row>
    <row r="1155" spans="1:8" ht="12" hidden="1" customHeight="1" x14ac:dyDescent="0.2">
      <c r="A1155" s="210"/>
      <c r="B1155" s="235"/>
      <c r="C1155" s="281"/>
      <c r="D1155" s="300"/>
      <c r="E1155" s="236"/>
      <c r="F1155" s="237"/>
      <c r="G1155" s="222"/>
      <c r="H1155" s="238">
        <f>SUM(H1152)</f>
        <v>8.2749999999999986</v>
      </c>
    </row>
    <row r="1156" spans="1:8" hidden="1" x14ac:dyDescent="0.2">
      <c r="A1156" s="234"/>
      <c r="B1156" s="235"/>
      <c r="C1156" s="235"/>
      <c r="D1156" s="236"/>
      <c r="E1156" s="236"/>
      <c r="F1156" s="237"/>
      <c r="G1156" s="222"/>
      <c r="H1156" s="238">
        <f>SUM(H1153:H1154)</f>
        <v>13.780799999999999</v>
      </c>
    </row>
    <row r="1157" spans="1:8" x14ac:dyDescent="0.2">
      <c r="A1157" s="239"/>
      <c r="B1157" s="240"/>
      <c r="C1157" s="240"/>
      <c r="D1157" s="240"/>
      <c r="E1157" s="240"/>
      <c r="F1157" s="221" t="s">
        <v>107</v>
      </c>
      <c r="G1157" s="222"/>
      <c r="H1157" s="691">
        <f>SUM(H1155:H1156)</f>
        <v>22.055799999999998</v>
      </c>
    </row>
    <row r="1158" spans="1:8" x14ac:dyDescent="0.2">
      <c r="A1158" s="225"/>
      <c r="B1158" s="183"/>
      <c r="C1158" s="183"/>
      <c r="D1158" s="183"/>
      <c r="E1158" s="183"/>
      <c r="F1158" s="183"/>
      <c r="H1158" s="226"/>
    </row>
    <row r="1159" spans="1:8" ht="37.5" customHeight="1" x14ac:dyDescent="0.2">
      <c r="A1159" s="814" t="s">
        <v>2751</v>
      </c>
      <c r="B1159" s="814"/>
      <c r="C1159" s="814"/>
      <c r="D1159" s="815" t="s">
        <v>1203</v>
      </c>
      <c r="E1159" s="815"/>
      <c r="F1159" s="815"/>
      <c r="G1159" s="816">
        <v>43070</v>
      </c>
      <c r="H1159" s="817" t="s">
        <v>420</v>
      </c>
    </row>
    <row r="1160" spans="1:8" ht="27" customHeight="1" x14ac:dyDescent="0.2">
      <c r="A1160" s="814"/>
      <c r="B1160" s="814"/>
      <c r="C1160" s="814"/>
      <c r="D1160" s="818" t="s">
        <v>1204</v>
      </c>
      <c r="E1160" s="818"/>
      <c r="F1160" s="818"/>
      <c r="G1160" s="816"/>
      <c r="H1160" s="817"/>
    </row>
    <row r="1161" spans="1:8" x14ac:dyDescent="0.2">
      <c r="A1161" s="228" t="s">
        <v>757</v>
      </c>
      <c r="B1161" s="229"/>
      <c r="C1161" s="229" t="s">
        <v>10</v>
      </c>
      <c r="D1161" s="229" t="s">
        <v>758</v>
      </c>
      <c r="E1161" s="229" t="s">
        <v>759</v>
      </c>
      <c r="F1161" s="230" t="s">
        <v>760</v>
      </c>
      <c r="G1161" s="231" t="s">
        <v>761</v>
      </c>
      <c r="H1161" s="232" t="s">
        <v>107</v>
      </c>
    </row>
    <row r="1162" spans="1:8" x14ac:dyDescent="0.2">
      <c r="A1162" s="210" t="s">
        <v>762</v>
      </c>
      <c r="B1162" s="211">
        <v>7356</v>
      </c>
      <c r="C1162" s="281" t="s">
        <v>22</v>
      </c>
      <c r="D1162" s="212" t="s">
        <v>1205</v>
      </c>
      <c r="E1162" s="211" t="s">
        <v>931</v>
      </c>
      <c r="F1162" s="213">
        <v>0.33</v>
      </c>
      <c r="G1162" s="214">
        <v>16</v>
      </c>
      <c r="H1162" s="215">
        <f>F1162*G1162</f>
        <v>5.28</v>
      </c>
    </row>
    <row r="1163" spans="1:8" x14ac:dyDescent="0.2">
      <c r="A1163" s="210" t="s">
        <v>769</v>
      </c>
      <c r="B1163" s="211">
        <v>88310</v>
      </c>
      <c r="C1163" s="281" t="s">
        <v>22</v>
      </c>
      <c r="D1163" s="212" t="s">
        <v>1074</v>
      </c>
      <c r="E1163" s="211" t="s">
        <v>771</v>
      </c>
      <c r="F1163" s="213">
        <v>0.187</v>
      </c>
      <c r="G1163" s="214">
        <v>17.21</v>
      </c>
      <c r="H1163" s="215">
        <v>3.21</v>
      </c>
    </row>
    <row r="1164" spans="1:8" ht="16.5" customHeight="1" x14ac:dyDescent="0.2">
      <c r="A1164" s="210" t="s">
        <v>769</v>
      </c>
      <c r="B1164" s="211">
        <v>88316</v>
      </c>
      <c r="C1164" s="281" t="s">
        <v>22</v>
      </c>
      <c r="D1164" s="212" t="s">
        <v>772</v>
      </c>
      <c r="E1164" s="211" t="s">
        <v>771</v>
      </c>
      <c r="F1164" s="213">
        <v>6.9000000000000006E-2</v>
      </c>
      <c r="G1164" s="214">
        <v>14.11</v>
      </c>
      <c r="H1164" s="215">
        <f>F1164*G1164</f>
        <v>0.97359000000000007</v>
      </c>
    </row>
    <row r="1165" spans="1:8" ht="24.6" hidden="1" customHeight="1" x14ac:dyDescent="0.2">
      <c r="A1165" s="210"/>
      <c r="B1165" s="235"/>
      <c r="C1165" s="281"/>
      <c r="D1165" s="300"/>
      <c r="E1165" s="236"/>
      <c r="F1165" s="237"/>
      <c r="G1165" s="222"/>
      <c r="H1165" s="238">
        <f>SUM(H1162)</f>
        <v>5.28</v>
      </c>
    </row>
    <row r="1166" spans="1:8" hidden="1" x14ac:dyDescent="0.2">
      <c r="A1166" s="234"/>
      <c r="B1166" s="235"/>
      <c r="C1166" s="235"/>
      <c r="D1166" s="236"/>
      <c r="E1166" s="236"/>
      <c r="F1166" s="237"/>
      <c r="G1166" s="222"/>
      <c r="H1166" s="238">
        <f>SUM(H1163:H1164)</f>
        <v>4.1835899999999997</v>
      </c>
    </row>
    <row r="1167" spans="1:8" x14ac:dyDescent="0.2">
      <c r="A1167" s="239"/>
      <c r="B1167" s="240"/>
      <c r="C1167" s="240"/>
      <c r="D1167" s="240"/>
      <c r="E1167" s="240"/>
      <c r="F1167" s="221" t="s">
        <v>107</v>
      </c>
      <c r="G1167" s="222"/>
      <c r="H1167" s="691">
        <f>SUM(H1165:H1166)</f>
        <v>9.4635899999999999</v>
      </c>
    </row>
    <row r="1168" spans="1:8" x14ac:dyDescent="0.2">
      <c r="A1168" s="225"/>
      <c r="B1168" s="183"/>
      <c r="C1168" s="183"/>
      <c r="D1168" s="183"/>
      <c r="E1168" s="183"/>
      <c r="F1168" s="183"/>
      <c r="H1168" s="226"/>
    </row>
    <row r="1169" spans="1:8" ht="15.75" customHeight="1" x14ac:dyDescent="0.2">
      <c r="A1169" s="814" t="s">
        <v>2752</v>
      </c>
      <c r="B1169" s="814"/>
      <c r="C1169" s="814"/>
      <c r="D1169" s="815" t="s">
        <v>2858</v>
      </c>
      <c r="E1169" s="815"/>
      <c r="F1169" s="815"/>
      <c r="G1169" s="816">
        <v>43070</v>
      </c>
      <c r="H1169" s="817" t="s">
        <v>420</v>
      </c>
    </row>
    <row r="1170" spans="1:8" ht="12.75" customHeight="1" x14ac:dyDescent="0.2">
      <c r="A1170" s="814"/>
      <c r="B1170" s="814"/>
      <c r="C1170" s="814"/>
      <c r="D1170" s="818" t="s">
        <v>1206</v>
      </c>
      <c r="E1170" s="818"/>
      <c r="F1170" s="818"/>
      <c r="G1170" s="816"/>
      <c r="H1170" s="817"/>
    </row>
    <row r="1171" spans="1:8" x14ac:dyDescent="0.2">
      <c r="A1171" s="301" t="s">
        <v>757</v>
      </c>
      <c r="B1171" s="302"/>
      <c r="C1171" s="302" t="s">
        <v>10</v>
      </c>
      <c r="D1171" s="302" t="s">
        <v>758</v>
      </c>
      <c r="E1171" s="302" t="s">
        <v>759</v>
      </c>
      <c r="F1171" s="303" t="s">
        <v>760</v>
      </c>
      <c r="G1171" s="231" t="s">
        <v>761</v>
      </c>
      <c r="H1171" s="232" t="s">
        <v>107</v>
      </c>
    </row>
    <row r="1172" spans="1:8" x14ac:dyDescent="0.2">
      <c r="A1172" s="248" t="s">
        <v>762</v>
      </c>
      <c r="B1172" s="216">
        <v>134</v>
      </c>
      <c r="C1172" s="269" t="s">
        <v>22</v>
      </c>
      <c r="D1172" s="304" t="s">
        <v>1034</v>
      </c>
      <c r="E1172" s="305" t="s">
        <v>768</v>
      </c>
      <c r="F1172" s="306">
        <f>362/10</f>
        <v>36.200000000000003</v>
      </c>
      <c r="G1172" s="307">
        <v>1.77</v>
      </c>
      <c r="H1172" s="308">
        <f t="shared" ref="H1172:H1186" si="37">F1172*G1172</f>
        <v>64.074000000000012</v>
      </c>
    </row>
    <row r="1173" spans="1:8" ht="21" x14ac:dyDescent="0.2">
      <c r="A1173" s="248" t="s">
        <v>762</v>
      </c>
      <c r="B1173" s="216">
        <v>367</v>
      </c>
      <c r="C1173" s="269" t="s">
        <v>22</v>
      </c>
      <c r="D1173" s="304" t="s">
        <v>1010</v>
      </c>
      <c r="E1173" s="305" t="s">
        <v>774</v>
      </c>
      <c r="F1173" s="309">
        <f>0.654/10</f>
        <v>6.54E-2</v>
      </c>
      <c r="G1173" s="307">
        <v>62.5</v>
      </c>
      <c r="H1173" s="308">
        <f t="shared" si="37"/>
        <v>4.0875000000000004</v>
      </c>
    </row>
    <row r="1174" spans="1:8" x14ac:dyDescent="0.2">
      <c r="A1174" s="248" t="s">
        <v>762</v>
      </c>
      <c r="B1174" s="216">
        <v>4718</v>
      </c>
      <c r="C1174" s="269" t="s">
        <v>22</v>
      </c>
      <c r="D1174" s="304" t="s">
        <v>1207</v>
      </c>
      <c r="E1174" s="305" t="s">
        <v>774</v>
      </c>
      <c r="F1174" s="309">
        <f>0.766/10</f>
        <v>7.6600000000000001E-2</v>
      </c>
      <c r="G1174" s="307">
        <v>55.38</v>
      </c>
      <c r="H1174" s="308">
        <f t="shared" si="37"/>
        <v>4.242108</v>
      </c>
    </row>
    <row r="1175" spans="1:8" x14ac:dyDescent="0.2">
      <c r="A1175" s="248" t="s">
        <v>762</v>
      </c>
      <c r="B1175" s="216">
        <v>34343</v>
      </c>
      <c r="C1175" s="269" t="s">
        <v>22</v>
      </c>
      <c r="D1175" s="304" t="s">
        <v>1208</v>
      </c>
      <c r="E1175" s="305" t="s">
        <v>768</v>
      </c>
      <c r="F1175" s="306">
        <f>25/10</f>
        <v>2.5</v>
      </c>
      <c r="G1175" s="307">
        <v>4.58</v>
      </c>
      <c r="H1175" s="308">
        <f t="shared" si="37"/>
        <v>11.45</v>
      </c>
    </row>
    <row r="1176" spans="1:8" x14ac:dyDescent="0.2">
      <c r="A1176" s="248" t="s">
        <v>762</v>
      </c>
      <c r="B1176" s="216">
        <v>28</v>
      </c>
      <c r="C1176" s="269" t="s">
        <v>22</v>
      </c>
      <c r="D1176" s="304" t="s">
        <v>1209</v>
      </c>
      <c r="E1176" s="305" t="s">
        <v>768</v>
      </c>
      <c r="F1176" s="306">
        <f>85/10</f>
        <v>8.5</v>
      </c>
      <c r="G1176" s="307">
        <v>4.17</v>
      </c>
      <c r="H1176" s="308">
        <f t="shared" si="37"/>
        <v>35.445</v>
      </c>
    </row>
    <row r="1177" spans="1:8" ht="25.5" customHeight="1" x14ac:dyDescent="0.2">
      <c r="A1177" s="248" t="s">
        <v>762</v>
      </c>
      <c r="B1177" s="216">
        <v>337</v>
      </c>
      <c r="C1177" s="269" t="s">
        <v>22</v>
      </c>
      <c r="D1177" s="304" t="s">
        <v>1210</v>
      </c>
      <c r="E1177" s="305" t="s">
        <v>768</v>
      </c>
      <c r="F1177" s="306">
        <f>22/10</f>
        <v>2.2000000000000002</v>
      </c>
      <c r="G1177" s="307">
        <v>8.6</v>
      </c>
      <c r="H1177" s="308">
        <f t="shared" si="37"/>
        <v>18.920000000000002</v>
      </c>
    </row>
    <row r="1178" spans="1:8" x14ac:dyDescent="0.2">
      <c r="A1178" s="248" t="s">
        <v>762</v>
      </c>
      <c r="B1178" s="216">
        <v>6189</v>
      </c>
      <c r="C1178" s="269" t="s">
        <v>22</v>
      </c>
      <c r="D1178" s="304" t="s">
        <v>1211</v>
      </c>
      <c r="E1178" s="305" t="s">
        <v>764</v>
      </c>
      <c r="F1178" s="306">
        <f>24/10</f>
        <v>2.4</v>
      </c>
      <c r="G1178" s="307">
        <v>7.39</v>
      </c>
      <c r="H1178" s="308">
        <f t="shared" si="37"/>
        <v>17.735999999999997</v>
      </c>
    </row>
    <row r="1179" spans="1:8" ht="21" x14ac:dyDescent="0.2">
      <c r="A1179" s="248" t="s">
        <v>762</v>
      </c>
      <c r="B1179" s="216">
        <v>4491</v>
      </c>
      <c r="C1179" s="269" t="s">
        <v>22</v>
      </c>
      <c r="D1179" s="304" t="s">
        <v>765</v>
      </c>
      <c r="E1179" s="305" t="s">
        <v>764</v>
      </c>
      <c r="F1179" s="306">
        <f>42/10</f>
        <v>4.2</v>
      </c>
      <c r="G1179" s="307">
        <v>6.86</v>
      </c>
      <c r="H1179" s="308">
        <f t="shared" si="37"/>
        <v>28.812000000000001</v>
      </c>
    </row>
    <row r="1180" spans="1:8" x14ac:dyDescent="0.2">
      <c r="A1180" s="248" t="s">
        <v>762</v>
      </c>
      <c r="B1180" s="216">
        <v>5073</v>
      </c>
      <c r="C1180" s="269" t="s">
        <v>22</v>
      </c>
      <c r="D1180" s="304" t="s">
        <v>1212</v>
      </c>
      <c r="E1180" s="305" t="s">
        <v>768</v>
      </c>
      <c r="F1180" s="306">
        <f>2.4/10</f>
        <v>0.24</v>
      </c>
      <c r="G1180" s="307">
        <v>9.64</v>
      </c>
      <c r="H1180" s="308">
        <f t="shared" si="37"/>
        <v>2.3136000000000001</v>
      </c>
    </row>
    <row r="1181" spans="1:8" x14ac:dyDescent="0.2">
      <c r="A1181" s="248" t="s">
        <v>811</v>
      </c>
      <c r="B1181" s="216">
        <v>88245</v>
      </c>
      <c r="C1181" s="269" t="s">
        <v>22</v>
      </c>
      <c r="D1181" s="304" t="s">
        <v>1213</v>
      </c>
      <c r="E1181" s="305" t="s">
        <v>771</v>
      </c>
      <c r="F1181" s="306">
        <f>11.833/10</f>
        <v>1.1833</v>
      </c>
      <c r="G1181" s="307">
        <v>17.18</v>
      </c>
      <c r="H1181" s="308">
        <f t="shared" si="37"/>
        <v>20.329094000000001</v>
      </c>
    </row>
    <row r="1182" spans="1:8" x14ac:dyDescent="0.2">
      <c r="A1182" s="248" t="s">
        <v>811</v>
      </c>
      <c r="B1182" s="216">
        <v>88309</v>
      </c>
      <c r="C1182" s="269" t="s">
        <v>22</v>
      </c>
      <c r="D1182" s="304" t="s">
        <v>1214</v>
      </c>
      <c r="E1182" s="305" t="s">
        <v>771</v>
      </c>
      <c r="F1182" s="306">
        <f>46.55/10</f>
        <v>4.6549999999999994</v>
      </c>
      <c r="G1182" s="307">
        <v>17.28</v>
      </c>
      <c r="H1182" s="308">
        <f t="shared" si="37"/>
        <v>80.438399999999987</v>
      </c>
    </row>
    <row r="1183" spans="1:8" x14ac:dyDescent="0.2">
      <c r="A1183" s="248" t="s">
        <v>811</v>
      </c>
      <c r="B1183" s="216">
        <v>88241</v>
      </c>
      <c r="C1183" s="269" t="s">
        <v>22</v>
      </c>
      <c r="D1183" s="304" t="s">
        <v>1215</v>
      </c>
      <c r="E1183" s="305" t="s">
        <v>771</v>
      </c>
      <c r="F1183" s="306">
        <f>18.621/10</f>
        <v>1.8620999999999999</v>
      </c>
      <c r="G1183" s="307">
        <v>14.87</v>
      </c>
      <c r="H1183" s="308">
        <f t="shared" si="37"/>
        <v>27.689426999999995</v>
      </c>
    </row>
    <row r="1184" spans="1:8" x14ac:dyDescent="0.2">
      <c r="A1184" s="248" t="s">
        <v>811</v>
      </c>
      <c r="B1184" s="216">
        <v>88262</v>
      </c>
      <c r="C1184" s="269" t="s">
        <v>22</v>
      </c>
      <c r="D1184" s="304" t="s">
        <v>770</v>
      </c>
      <c r="E1184" s="305" t="s">
        <v>771</v>
      </c>
      <c r="F1184" s="306">
        <f>16.478/10</f>
        <v>1.6478000000000002</v>
      </c>
      <c r="G1184" s="307">
        <v>17.18</v>
      </c>
      <c r="H1184" s="308">
        <f t="shared" si="37"/>
        <v>28.309204000000001</v>
      </c>
    </row>
    <row r="1185" spans="1:9" x14ac:dyDescent="0.2">
      <c r="A1185" s="248" t="s">
        <v>811</v>
      </c>
      <c r="B1185" s="216">
        <v>88239</v>
      </c>
      <c r="C1185" s="269" t="s">
        <v>22</v>
      </c>
      <c r="D1185" s="304" t="s">
        <v>995</v>
      </c>
      <c r="E1185" s="305" t="s">
        <v>771</v>
      </c>
      <c r="F1185" s="306">
        <f>23.125/10</f>
        <v>2.3125</v>
      </c>
      <c r="G1185" s="307">
        <v>14.05</v>
      </c>
      <c r="H1185" s="308">
        <f t="shared" si="37"/>
        <v>32.490625000000001</v>
      </c>
    </row>
    <row r="1186" spans="1:9" x14ac:dyDescent="0.2">
      <c r="A1186" s="248" t="s">
        <v>811</v>
      </c>
      <c r="B1186" s="216">
        <v>88238</v>
      </c>
      <c r="C1186" s="269" t="s">
        <v>22</v>
      </c>
      <c r="D1186" s="304" t="s">
        <v>1216</v>
      </c>
      <c r="E1186" s="305" t="s">
        <v>771</v>
      </c>
      <c r="F1186" s="306">
        <f>11.833/10</f>
        <v>1.1833</v>
      </c>
      <c r="G1186" s="307">
        <v>14.02</v>
      </c>
      <c r="H1186" s="308">
        <f t="shared" si="37"/>
        <v>16.589866000000001</v>
      </c>
    </row>
    <row r="1187" spans="1:9" hidden="1" x14ac:dyDescent="0.2">
      <c r="A1187" s="210"/>
      <c r="B1187" s="235"/>
      <c r="C1187" s="281"/>
      <c r="D1187" s="300"/>
      <c r="E1187" s="236"/>
      <c r="F1187" s="237"/>
      <c r="G1187" s="222"/>
      <c r="H1187" s="238">
        <f>SUM(H1172:H1180)</f>
        <v>187.08020800000003</v>
      </c>
    </row>
    <row r="1188" spans="1:9" ht="17.25" hidden="1" customHeight="1" x14ac:dyDescent="0.2">
      <c r="A1188" s="234"/>
      <c r="B1188" s="235"/>
      <c r="C1188" s="235"/>
      <c r="D1188" s="236"/>
      <c r="E1188" s="236"/>
      <c r="F1188" s="237"/>
      <c r="G1188" s="222"/>
      <c r="H1188" s="238">
        <f>SUM(H1181:H1186)</f>
        <v>205.84661599999995</v>
      </c>
    </row>
    <row r="1189" spans="1:9" x14ac:dyDescent="0.2">
      <c r="A1189" s="239"/>
      <c r="B1189" s="240"/>
      <c r="C1189" s="240"/>
      <c r="D1189" s="240"/>
      <c r="E1189" s="240"/>
      <c r="F1189" s="221" t="s">
        <v>107</v>
      </c>
      <c r="G1189" s="222"/>
      <c r="H1189" s="691">
        <f>SUM(H1187:H1188)</f>
        <v>392.92682400000001</v>
      </c>
    </row>
    <row r="1190" spans="1:9" x14ac:dyDescent="0.2">
      <c r="A1190" s="225"/>
      <c r="B1190" s="183"/>
      <c r="C1190" s="183"/>
      <c r="D1190" s="183"/>
      <c r="E1190" s="183"/>
      <c r="F1190" s="183"/>
      <c r="H1190" s="226"/>
    </row>
    <row r="1191" spans="1:9" ht="15.75" customHeight="1" x14ac:dyDescent="0.2">
      <c r="A1191" s="814" t="s">
        <v>2753</v>
      </c>
      <c r="B1191" s="814"/>
      <c r="C1191" s="814"/>
      <c r="D1191" s="815" t="s">
        <v>1217</v>
      </c>
      <c r="E1191" s="815"/>
      <c r="F1191" s="815"/>
      <c r="G1191" s="816">
        <v>43070</v>
      </c>
      <c r="H1191" s="817" t="s">
        <v>774</v>
      </c>
    </row>
    <row r="1192" spans="1:9" ht="25.5" customHeight="1" x14ac:dyDescent="0.2">
      <c r="A1192" s="814"/>
      <c r="B1192" s="814"/>
      <c r="C1192" s="814"/>
      <c r="D1192" s="818" t="s">
        <v>1218</v>
      </c>
      <c r="E1192" s="818"/>
      <c r="F1192" s="818"/>
      <c r="G1192" s="816"/>
      <c r="H1192" s="817"/>
    </row>
    <row r="1193" spans="1:9" x14ac:dyDescent="0.2">
      <c r="A1193" s="228" t="s">
        <v>757</v>
      </c>
      <c r="B1193" s="229"/>
      <c r="C1193" s="229" t="s">
        <v>10</v>
      </c>
      <c r="D1193" s="229" t="s">
        <v>758</v>
      </c>
      <c r="E1193" s="229" t="s">
        <v>759</v>
      </c>
      <c r="F1193" s="230" t="s">
        <v>760</v>
      </c>
      <c r="G1193" s="231" t="s">
        <v>761</v>
      </c>
      <c r="H1193" s="232" t="s">
        <v>107</v>
      </c>
    </row>
    <row r="1194" spans="1:9" x14ac:dyDescent="0.2">
      <c r="A1194" s="210" t="s">
        <v>762</v>
      </c>
      <c r="B1194" s="211">
        <v>7258</v>
      </c>
      <c r="C1194" s="281" t="s">
        <v>22</v>
      </c>
      <c r="D1194" s="212" t="s">
        <v>985</v>
      </c>
      <c r="E1194" s="211" t="s">
        <v>823</v>
      </c>
      <c r="F1194" s="213">
        <v>765</v>
      </c>
      <c r="G1194" s="214">
        <v>0.28000000000000003</v>
      </c>
      <c r="H1194" s="215">
        <f>F1194*G1194</f>
        <v>214.20000000000002</v>
      </c>
    </row>
    <row r="1195" spans="1:9" ht="33.75" x14ac:dyDescent="0.2">
      <c r="A1195" s="210" t="s">
        <v>769</v>
      </c>
      <c r="B1195" s="211">
        <v>87335</v>
      </c>
      <c r="C1195" s="281" t="s">
        <v>22</v>
      </c>
      <c r="D1195" s="212" t="s">
        <v>986</v>
      </c>
      <c r="E1195" s="211" t="s">
        <v>774</v>
      </c>
      <c r="F1195" s="213">
        <v>0.28499999999999998</v>
      </c>
      <c r="G1195" s="214">
        <v>366.37</v>
      </c>
      <c r="H1195" s="215">
        <f>F1195*G1195</f>
        <v>104.41544999999999</v>
      </c>
    </row>
    <row r="1196" spans="1:9" x14ac:dyDescent="0.2">
      <c r="A1196" s="210" t="s">
        <v>769</v>
      </c>
      <c r="B1196" s="211">
        <v>88309</v>
      </c>
      <c r="C1196" s="281" t="s">
        <v>22</v>
      </c>
      <c r="D1196" s="212" t="s">
        <v>812</v>
      </c>
      <c r="E1196" s="211" t="s">
        <v>771</v>
      </c>
      <c r="F1196" s="213">
        <v>7</v>
      </c>
      <c r="G1196" s="214">
        <v>17.28</v>
      </c>
      <c r="H1196" s="215">
        <f>F1196*G1196</f>
        <v>120.96000000000001</v>
      </c>
    </row>
    <row r="1197" spans="1:9" x14ac:dyDescent="0.2">
      <c r="A1197" s="210" t="s">
        <v>769</v>
      </c>
      <c r="B1197" s="211">
        <v>88316</v>
      </c>
      <c r="C1197" s="281" t="s">
        <v>22</v>
      </c>
      <c r="D1197" s="212" t="s">
        <v>772</v>
      </c>
      <c r="E1197" s="211" t="s">
        <v>771</v>
      </c>
      <c r="F1197" s="213">
        <v>7</v>
      </c>
      <c r="G1197" s="214">
        <v>14.11</v>
      </c>
      <c r="H1197" s="215">
        <f>F1197*G1197</f>
        <v>98.77</v>
      </c>
    </row>
    <row r="1198" spans="1:9" hidden="1" x14ac:dyDescent="0.2">
      <c r="A1198" s="210"/>
      <c r="B1198" s="235"/>
      <c r="C1198" s="281"/>
      <c r="D1198" s="300"/>
      <c r="E1198" s="236"/>
      <c r="F1198" s="237"/>
      <c r="G1198" s="222"/>
      <c r="H1198" s="238">
        <f>SUM(H1194:H1195)</f>
        <v>318.61545000000001</v>
      </c>
    </row>
    <row r="1199" spans="1:9" hidden="1" x14ac:dyDescent="0.2">
      <c r="A1199" s="234"/>
      <c r="B1199" s="235"/>
      <c r="C1199" s="235"/>
      <c r="D1199" s="236"/>
      <c r="E1199" s="236"/>
      <c r="F1199" s="237"/>
      <c r="G1199" s="222"/>
      <c r="H1199" s="238">
        <f>SUM(H1196:H1197)</f>
        <v>219.73000000000002</v>
      </c>
    </row>
    <row r="1200" spans="1:9" ht="15.75" customHeight="1" x14ac:dyDescent="0.2">
      <c r="A1200" s="239"/>
      <c r="B1200" s="240"/>
      <c r="C1200" s="240"/>
      <c r="D1200" s="240"/>
      <c r="E1200" s="240"/>
      <c r="F1200" s="221" t="s">
        <v>107</v>
      </c>
      <c r="G1200" s="222"/>
      <c r="H1200" s="691">
        <f>SUM(H1198:H1199)</f>
        <v>538.34545000000003</v>
      </c>
      <c r="I1200" s="256"/>
    </row>
    <row r="1201" spans="1:8" ht="12" customHeight="1" x14ac:dyDescent="0.2">
      <c r="A1201" s="225"/>
      <c r="B1201" s="183"/>
      <c r="C1201" s="183"/>
      <c r="D1201" s="183"/>
      <c r="E1201" s="183"/>
      <c r="F1201" s="183"/>
      <c r="H1201" s="226"/>
    </row>
    <row r="1202" spans="1:8" ht="21" customHeight="1" x14ac:dyDescent="0.2">
      <c r="A1202" s="814" t="s">
        <v>2754</v>
      </c>
      <c r="B1202" s="814"/>
      <c r="C1202" s="814"/>
      <c r="D1202" s="815" t="s">
        <v>1219</v>
      </c>
      <c r="E1202" s="815"/>
      <c r="F1202" s="815"/>
      <c r="G1202" s="816">
        <v>43070</v>
      </c>
      <c r="H1202" s="817" t="s">
        <v>420</v>
      </c>
    </row>
    <row r="1203" spans="1:8" ht="43.5" customHeight="1" x14ac:dyDescent="0.2">
      <c r="A1203" s="814"/>
      <c r="B1203" s="814"/>
      <c r="C1203" s="814"/>
      <c r="D1203" s="818" t="s">
        <v>1220</v>
      </c>
      <c r="E1203" s="818"/>
      <c r="F1203" s="818"/>
      <c r="G1203" s="816"/>
      <c r="H1203" s="817"/>
    </row>
    <row r="1204" spans="1:8" x14ac:dyDescent="0.2">
      <c r="A1204" s="228" t="s">
        <v>757</v>
      </c>
      <c r="B1204" s="229"/>
      <c r="C1204" s="229" t="s">
        <v>10</v>
      </c>
      <c r="D1204" s="229" t="s">
        <v>758</v>
      </c>
      <c r="E1204" s="229" t="s">
        <v>759</v>
      </c>
      <c r="F1204" s="230" t="s">
        <v>760</v>
      </c>
      <c r="G1204" s="231" t="s">
        <v>761</v>
      </c>
      <c r="H1204" s="232" t="s">
        <v>107</v>
      </c>
    </row>
    <row r="1205" spans="1:8" ht="22.5" x14ac:dyDescent="0.2">
      <c r="A1205" s="210" t="s">
        <v>762</v>
      </c>
      <c r="B1205" s="211">
        <v>34548</v>
      </c>
      <c r="C1205" s="281" t="s">
        <v>22</v>
      </c>
      <c r="D1205" s="212" t="s">
        <v>1221</v>
      </c>
      <c r="E1205" s="211" t="s">
        <v>764</v>
      </c>
      <c r="F1205" s="213">
        <v>0.78500000000000003</v>
      </c>
      <c r="G1205" s="214">
        <v>2.1</v>
      </c>
      <c r="H1205" s="215">
        <v>1.64</v>
      </c>
    </row>
    <row r="1206" spans="1:8" x14ac:dyDescent="0.2">
      <c r="A1206" s="210" t="s">
        <v>762</v>
      </c>
      <c r="B1206" s="211">
        <v>37395</v>
      </c>
      <c r="C1206" s="281" t="s">
        <v>22</v>
      </c>
      <c r="D1206" s="212" t="s">
        <v>1222</v>
      </c>
      <c r="E1206" s="211" t="s">
        <v>1223</v>
      </c>
      <c r="F1206" s="213">
        <v>1.89E-2</v>
      </c>
      <c r="G1206" s="214">
        <v>43.29</v>
      </c>
      <c r="H1206" s="215">
        <v>0.81</v>
      </c>
    </row>
    <row r="1207" spans="1:8" ht="22.5" x14ac:dyDescent="0.2">
      <c r="A1207" s="210" t="s">
        <v>762</v>
      </c>
      <c r="B1207" s="211">
        <v>37594</v>
      </c>
      <c r="C1207" s="281" t="s">
        <v>22</v>
      </c>
      <c r="D1207" s="212" t="s">
        <v>1224</v>
      </c>
      <c r="E1207" s="211" t="s">
        <v>823</v>
      </c>
      <c r="F1207" s="213">
        <v>13.35</v>
      </c>
      <c r="G1207" s="214">
        <v>1.8</v>
      </c>
      <c r="H1207" s="215">
        <f t="shared" ref="H1207:H1210" si="38">F1207*G1207</f>
        <v>24.03</v>
      </c>
    </row>
    <row r="1208" spans="1:8" ht="33.75" x14ac:dyDescent="0.2">
      <c r="A1208" s="210" t="s">
        <v>769</v>
      </c>
      <c r="B1208" s="211">
        <v>87292</v>
      </c>
      <c r="C1208" s="281" t="s">
        <v>22</v>
      </c>
      <c r="D1208" s="212" t="s">
        <v>989</v>
      </c>
      <c r="E1208" s="211" t="s">
        <v>774</v>
      </c>
      <c r="F1208" s="213">
        <v>1.38E-2</v>
      </c>
      <c r="G1208" s="214">
        <v>370.05</v>
      </c>
      <c r="H1208" s="215">
        <v>5.0999999999999996</v>
      </c>
    </row>
    <row r="1209" spans="1:8" x14ac:dyDescent="0.2">
      <c r="A1209" s="210" t="s">
        <v>769</v>
      </c>
      <c r="B1209" s="211">
        <v>88309</v>
      </c>
      <c r="C1209" s="281" t="s">
        <v>22</v>
      </c>
      <c r="D1209" s="212" t="s">
        <v>812</v>
      </c>
      <c r="E1209" s="211" t="s">
        <v>771</v>
      </c>
      <c r="F1209" s="213">
        <v>0.99</v>
      </c>
      <c r="G1209" s="214">
        <v>17.28</v>
      </c>
      <c r="H1209" s="215">
        <v>17.100000000000001</v>
      </c>
    </row>
    <row r="1210" spans="1:8" x14ac:dyDescent="0.2">
      <c r="A1210" s="210" t="s">
        <v>769</v>
      </c>
      <c r="B1210" s="211">
        <v>88316</v>
      </c>
      <c r="C1210" s="281" t="s">
        <v>22</v>
      </c>
      <c r="D1210" s="212" t="s">
        <v>772</v>
      </c>
      <c r="E1210" s="211" t="s">
        <v>771</v>
      </c>
      <c r="F1210" s="213">
        <v>0.495</v>
      </c>
      <c r="G1210" s="214">
        <v>14.11</v>
      </c>
      <c r="H1210" s="215">
        <f t="shared" si="38"/>
        <v>6.9844499999999998</v>
      </c>
    </row>
    <row r="1211" spans="1:8" hidden="1" x14ac:dyDescent="0.2">
      <c r="A1211" s="210"/>
      <c r="B1211" s="235"/>
      <c r="C1211" s="281"/>
      <c r="D1211" s="300"/>
      <c r="E1211" s="236"/>
      <c r="F1211" s="237"/>
      <c r="G1211" s="222"/>
      <c r="H1211" s="238">
        <f>SUM(H1205:H1208)</f>
        <v>31.58</v>
      </c>
    </row>
    <row r="1212" spans="1:8" hidden="1" x14ac:dyDescent="0.2">
      <c r="A1212" s="234"/>
      <c r="B1212" s="235"/>
      <c r="C1212" s="235"/>
      <c r="D1212" s="236"/>
      <c r="E1212" s="236"/>
      <c r="F1212" s="237"/>
      <c r="G1212" s="222"/>
      <c r="H1212" s="238">
        <f>SUM(H1209:H1210)</f>
        <v>24.08445</v>
      </c>
    </row>
    <row r="1213" spans="1:8" x14ac:dyDescent="0.2">
      <c r="A1213" s="239"/>
      <c r="B1213" s="240"/>
      <c r="C1213" s="240"/>
      <c r="D1213" s="240"/>
      <c r="E1213" s="240"/>
      <c r="F1213" s="221" t="s">
        <v>107</v>
      </c>
      <c r="G1213" s="222"/>
      <c r="H1213" s="691">
        <f>SUM(H1211:H1212)</f>
        <v>55.664450000000002</v>
      </c>
    </row>
    <row r="1214" spans="1:8" x14ac:dyDescent="0.2">
      <c r="A1214" s="225"/>
      <c r="B1214" s="183"/>
      <c r="C1214" s="183"/>
      <c r="D1214" s="183"/>
      <c r="E1214" s="183"/>
      <c r="F1214" s="183"/>
      <c r="H1214" s="226"/>
    </row>
    <row r="1215" spans="1:8" ht="15.75" customHeight="1" x14ac:dyDescent="0.2">
      <c r="A1215" s="814" t="s">
        <v>2755</v>
      </c>
      <c r="B1215" s="814"/>
      <c r="C1215" s="814"/>
      <c r="D1215" s="815" t="s">
        <v>2906</v>
      </c>
      <c r="E1215" s="815"/>
      <c r="F1215" s="815"/>
      <c r="G1215" s="816">
        <v>43070</v>
      </c>
      <c r="H1215" s="817" t="s">
        <v>1076</v>
      </c>
    </row>
    <row r="1216" spans="1:8" ht="21.75" customHeight="1" x14ac:dyDescent="0.2">
      <c r="A1216" s="814"/>
      <c r="B1216" s="814"/>
      <c r="C1216" s="814"/>
      <c r="D1216" s="818" t="s">
        <v>1225</v>
      </c>
      <c r="E1216" s="818"/>
      <c r="F1216" s="818"/>
      <c r="G1216" s="816"/>
      <c r="H1216" s="817"/>
    </row>
    <row r="1217" spans="1:8" ht="23.25" customHeight="1" x14ac:dyDescent="0.2">
      <c r="A1217" s="228" t="s">
        <v>757</v>
      </c>
      <c r="B1217" s="229"/>
      <c r="C1217" s="229" t="s">
        <v>10</v>
      </c>
      <c r="D1217" s="229" t="s">
        <v>758</v>
      </c>
      <c r="E1217" s="229" t="s">
        <v>759</v>
      </c>
      <c r="F1217" s="230" t="s">
        <v>760</v>
      </c>
      <c r="G1217" s="231" t="s">
        <v>761</v>
      </c>
      <c r="H1217" s="232" t="s">
        <v>107</v>
      </c>
    </row>
    <row r="1218" spans="1:8" ht="22.5" x14ac:dyDescent="0.2">
      <c r="A1218" s="210" t="s">
        <v>769</v>
      </c>
      <c r="B1218" s="211">
        <v>90447</v>
      </c>
      <c r="C1218" s="281" t="s">
        <v>22</v>
      </c>
      <c r="D1218" s="212" t="s">
        <v>1084</v>
      </c>
      <c r="E1218" s="211" t="s">
        <v>764</v>
      </c>
      <c r="F1218" s="213">
        <v>2.2000000000000002</v>
      </c>
      <c r="G1218" s="214">
        <v>4.24</v>
      </c>
      <c r="H1218" s="215">
        <f t="shared" ref="H1218:H1226" si="39">F1218*G1218</f>
        <v>9.3280000000000012</v>
      </c>
    </row>
    <row r="1219" spans="1:8" ht="22.5" x14ac:dyDescent="0.2">
      <c r="A1219" s="210" t="s">
        <v>769</v>
      </c>
      <c r="B1219" s="211">
        <v>90456</v>
      </c>
      <c r="C1219" s="281" t="s">
        <v>22</v>
      </c>
      <c r="D1219" s="212" t="s">
        <v>1085</v>
      </c>
      <c r="E1219" s="211" t="s">
        <v>823</v>
      </c>
      <c r="F1219" s="213">
        <v>1</v>
      </c>
      <c r="G1219" s="214">
        <v>2.8</v>
      </c>
      <c r="H1219" s="215">
        <f t="shared" si="39"/>
        <v>2.8</v>
      </c>
    </row>
    <row r="1220" spans="1:8" ht="22.5" x14ac:dyDescent="0.2">
      <c r="A1220" s="210" t="s">
        <v>769</v>
      </c>
      <c r="B1220" s="211">
        <v>90466</v>
      </c>
      <c r="C1220" s="281" t="s">
        <v>22</v>
      </c>
      <c r="D1220" s="212" t="s">
        <v>1086</v>
      </c>
      <c r="E1220" s="211" t="s">
        <v>764</v>
      </c>
      <c r="F1220" s="213">
        <v>2.2000000000000002</v>
      </c>
      <c r="G1220" s="214">
        <v>8.57</v>
      </c>
      <c r="H1220" s="215">
        <f t="shared" si="39"/>
        <v>18.854000000000003</v>
      </c>
    </row>
    <row r="1221" spans="1:8" ht="22.5" x14ac:dyDescent="0.2">
      <c r="A1221" s="210" t="s">
        <v>769</v>
      </c>
      <c r="B1221" s="211">
        <v>91842</v>
      </c>
      <c r="C1221" s="281" t="s">
        <v>22</v>
      </c>
      <c r="D1221" s="212" t="s">
        <v>1087</v>
      </c>
      <c r="E1221" s="211" t="s">
        <v>764</v>
      </c>
      <c r="F1221" s="213">
        <v>2</v>
      </c>
      <c r="G1221" s="214">
        <v>3.74</v>
      </c>
      <c r="H1221" s="215">
        <f t="shared" si="39"/>
        <v>7.48</v>
      </c>
    </row>
    <row r="1222" spans="1:8" ht="22.5" x14ac:dyDescent="0.2">
      <c r="A1222" s="210" t="s">
        <v>769</v>
      </c>
      <c r="B1222" s="211">
        <v>91852</v>
      </c>
      <c r="C1222" s="281" t="s">
        <v>22</v>
      </c>
      <c r="D1222" s="212" t="s">
        <v>1088</v>
      </c>
      <c r="E1222" s="211" t="s">
        <v>764</v>
      </c>
      <c r="F1222" s="213">
        <v>2.2000000000000002</v>
      </c>
      <c r="G1222" s="214">
        <v>5.42</v>
      </c>
      <c r="H1222" s="215">
        <f t="shared" si="39"/>
        <v>11.924000000000001</v>
      </c>
    </row>
    <row r="1223" spans="1:8" ht="22.5" x14ac:dyDescent="0.2">
      <c r="A1223" s="210" t="s">
        <v>769</v>
      </c>
      <c r="B1223" s="211">
        <v>91924</v>
      </c>
      <c r="C1223" s="281" t="s">
        <v>22</v>
      </c>
      <c r="D1223" s="212" t="s">
        <v>1089</v>
      </c>
      <c r="E1223" s="211" t="s">
        <v>764</v>
      </c>
      <c r="F1223" s="213">
        <v>8.4</v>
      </c>
      <c r="G1223" s="214">
        <v>1.78</v>
      </c>
      <c r="H1223" s="215">
        <f t="shared" si="39"/>
        <v>14.952000000000002</v>
      </c>
    </row>
    <row r="1224" spans="1:8" ht="22.5" x14ac:dyDescent="0.2">
      <c r="A1224" s="210" t="s">
        <v>769</v>
      </c>
      <c r="B1224" s="211">
        <v>91937</v>
      </c>
      <c r="C1224" s="281" t="s">
        <v>22</v>
      </c>
      <c r="D1224" s="212" t="s">
        <v>1090</v>
      </c>
      <c r="E1224" s="211" t="s">
        <v>823</v>
      </c>
      <c r="F1224" s="213">
        <v>0.375</v>
      </c>
      <c r="G1224" s="214">
        <v>7.96</v>
      </c>
      <c r="H1224" s="215">
        <f t="shared" si="39"/>
        <v>2.9849999999999999</v>
      </c>
    </row>
    <row r="1225" spans="1:8" ht="22.5" x14ac:dyDescent="0.2">
      <c r="A1225" s="210" t="s">
        <v>769</v>
      </c>
      <c r="B1225" s="211">
        <v>91940</v>
      </c>
      <c r="C1225" s="281" t="s">
        <v>22</v>
      </c>
      <c r="D1225" s="212" t="s">
        <v>1091</v>
      </c>
      <c r="E1225" s="211" t="s">
        <v>823</v>
      </c>
      <c r="F1225" s="213">
        <v>1</v>
      </c>
      <c r="G1225" s="214">
        <v>10.039999999999999</v>
      </c>
      <c r="H1225" s="215">
        <f t="shared" si="39"/>
        <v>10.039999999999999</v>
      </c>
    </row>
    <row r="1226" spans="1:8" ht="22.5" x14ac:dyDescent="0.2">
      <c r="A1226" s="210" t="s">
        <v>769</v>
      </c>
      <c r="B1226" s="211">
        <v>91953</v>
      </c>
      <c r="C1226" s="281" t="s">
        <v>22</v>
      </c>
      <c r="D1226" s="212" t="s">
        <v>1226</v>
      </c>
      <c r="E1226" s="211" t="s">
        <v>823</v>
      </c>
      <c r="F1226" s="213">
        <v>1</v>
      </c>
      <c r="G1226" s="214">
        <v>20.82</v>
      </c>
      <c r="H1226" s="215">
        <f t="shared" si="39"/>
        <v>20.82</v>
      </c>
    </row>
    <row r="1227" spans="1:8" hidden="1" x14ac:dyDescent="0.2">
      <c r="A1227" s="210"/>
      <c r="B1227" s="235"/>
      <c r="C1227" s="281"/>
      <c r="D1227" s="300"/>
      <c r="E1227" s="236"/>
      <c r="F1227" s="237"/>
      <c r="G1227" s="222"/>
      <c r="H1227" s="238">
        <f>SUM(H1218:H1226)*0.4</f>
        <v>39.673200000000001</v>
      </c>
    </row>
    <row r="1228" spans="1:8" ht="12" hidden="1" customHeight="1" x14ac:dyDescent="0.2">
      <c r="A1228" s="234"/>
      <c r="B1228" s="235"/>
      <c r="C1228" s="235"/>
      <c r="D1228" s="236"/>
      <c r="E1228" s="236"/>
      <c r="F1228" s="237"/>
      <c r="G1228" s="222"/>
      <c r="H1228" s="238">
        <f>SUM(H1218:H1226)*0.6</f>
        <v>59.509799999999991</v>
      </c>
    </row>
    <row r="1229" spans="1:8" x14ac:dyDescent="0.2">
      <c r="A1229" s="239"/>
      <c r="B1229" s="240"/>
      <c r="C1229" s="240"/>
      <c r="D1229" s="240"/>
      <c r="E1229" s="240"/>
      <c r="F1229" s="221" t="s">
        <v>107</v>
      </c>
      <c r="G1229" s="222"/>
      <c r="H1229" s="691">
        <f>SUM(H1227:H1228)</f>
        <v>99.182999999999993</v>
      </c>
    </row>
    <row r="1230" spans="1:8" x14ac:dyDescent="0.2">
      <c r="A1230" s="225"/>
      <c r="B1230" s="183"/>
      <c r="C1230" s="183"/>
      <c r="D1230" s="183"/>
      <c r="E1230" s="183"/>
      <c r="F1230" s="183"/>
      <c r="H1230" s="226"/>
    </row>
    <row r="1231" spans="1:8" ht="36.75" customHeight="1" x14ac:dyDescent="0.2">
      <c r="A1231" s="814" t="s">
        <v>2756</v>
      </c>
      <c r="B1231" s="814"/>
      <c r="C1231" s="814"/>
      <c r="D1231" s="815" t="s">
        <v>1227</v>
      </c>
      <c r="E1231" s="815"/>
      <c r="F1231" s="815"/>
      <c r="G1231" s="816">
        <v>43070</v>
      </c>
      <c r="H1231" s="817" t="s">
        <v>32</v>
      </c>
    </row>
    <row r="1232" spans="1:8" ht="29.25" customHeight="1" x14ac:dyDescent="0.2">
      <c r="A1232" s="814"/>
      <c r="B1232" s="814"/>
      <c r="C1232" s="814"/>
      <c r="D1232" s="818" t="s">
        <v>1228</v>
      </c>
      <c r="E1232" s="818"/>
      <c r="F1232" s="818"/>
      <c r="G1232" s="816"/>
      <c r="H1232" s="817"/>
    </row>
    <row r="1233" spans="1:8" x14ac:dyDescent="0.2">
      <c r="A1233" s="301" t="s">
        <v>757</v>
      </c>
      <c r="B1233" s="302"/>
      <c r="C1233" s="302" t="s">
        <v>10</v>
      </c>
      <c r="D1233" s="302" t="s">
        <v>758</v>
      </c>
      <c r="E1233" s="302" t="s">
        <v>759</v>
      </c>
      <c r="F1233" s="303" t="s">
        <v>760</v>
      </c>
      <c r="G1233" s="231" t="s">
        <v>761</v>
      </c>
      <c r="H1233" s="232" t="s">
        <v>107</v>
      </c>
    </row>
    <row r="1234" spans="1:8" x14ac:dyDescent="0.2">
      <c r="A1234" s="248" t="s">
        <v>762</v>
      </c>
      <c r="B1234" s="216">
        <v>3180</v>
      </c>
      <c r="C1234" s="269" t="s">
        <v>1229</v>
      </c>
      <c r="D1234" s="304" t="s">
        <v>1230</v>
      </c>
      <c r="E1234" s="305" t="s">
        <v>32</v>
      </c>
      <c r="F1234" s="306">
        <v>1</v>
      </c>
      <c r="G1234" s="307">
        <v>8.75</v>
      </c>
      <c r="H1234" s="308">
        <f>F1234*G1234</f>
        <v>8.75</v>
      </c>
    </row>
    <row r="1235" spans="1:8" ht="21" x14ac:dyDescent="0.2">
      <c r="A1235" s="248" t="s">
        <v>762</v>
      </c>
      <c r="B1235" s="216">
        <v>7112</v>
      </c>
      <c r="C1235" s="269" t="s">
        <v>881</v>
      </c>
      <c r="D1235" s="304" t="s">
        <v>1231</v>
      </c>
      <c r="E1235" s="305" t="s">
        <v>774</v>
      </c>
      <c r="F1235" s="309">
        <v>1</v>
      </c>
      <c r="G1235" s="307">
        <v>126.12</v>
      </c>
      <c r="H1235" s="308">
        <f>F1235*G1235</f>
        <v>126.12</v>
      </c>
    </row>
    <row r="1236" spans="1:8" x14ac:dyDescent="0.2">
      <c r="A1236" s="248" t="s">
        <v>811</v>
      </c>
      <c r="B1236" s="216">
        <v>88309</v>
      </c>
      <c r="C1236" s="269" t="s">
        <v>22</v>
      </c>
      <c r="D1236" s="304" t="s">
        <v>812</v>
      </c>
      <c r="E1236" s="305" t="s">
        <v>771</v>
      </c>
      <c r="F1236" s="306">
        <v>1</v>
      </c>
      <c r="G1236" s="307">
        <v>17.28</v>
      </c>
      <c r="H1236" s="308">
        <f>F1236*G1236</f>
        <v>17.28</v>
      </c>
    </row>
    <row r="1237" spans="1:8" x14ac:dyDescent="0.2">
      <c r="A1237" s="248" t="s">
        <v>811</v>
      </c>
      <c r="B1237" s="216">
        <v>88316</v>
      </c>
      <c r="C1237" s="269" t="s">
        <v>22</v>
      </c>
      <c r="D1237" s="304" t="s">
        <v>772</v>
      </c>
      <c r="E1237" s="305" t="s">
        <v>771</v>
      </c>
      <c r="F1237" s="306">
        <v>1</v>
      </c>
      <c r="G1237" s="307">
        <v>14.11</v>
      </c>
      <c r="H1237" s="308">
        <f>F1237*G1237</f>
        <v>14.11</v>
      </c>
    </row>
    <row r="1238" spans="1:8" ht="33.75" hidden="1" customHeight="1" x14ac:dyDescent="0.2">
      <c r="A1238" s="210"/>
      <c r="B1238" s="235"/>
      <c r="C1238" s="281"/>
      <c r="D1238" s="300"/>
      <c r="E1238" s="236"/>
      <c r="F1238" s="237"/>
      <c r="G1238" s="222"/>
      <c r="H1238" s="238">
        <f>SUM(H1234:H1235)</f>
        <v>134.87</v>
      </c>
    </row>
    <row r="1239" spans="1:8" ht="12" hidden="1" customHeight="1" x14ac:dyDescent="0.2">
      <c r="A1239" s="234"/>
      <c r="B1239" s="235"/>
      <c r="C1239" s="235"/>
      <c r="D1239" s="236"/>
      <c r="E1239" s="236"/>
      <c r="F1239" s="237"/>
      <c r="G1239" s="222"/>
      <c r="H1239" s="238">
        <f>SUM(H1236:H1237)</f>
        <v>31.39</v>
      </c>
    </row>
    <row r="1240" spans="1:8" x14ac:dyDescent="0.2">
      <c r="A1240" s="239"/>
      <c r="B1240" s="240"/>
      <c r="C1240" s="240"/>
      <c r="D1240" s="240"/>
      <c r="E1240" s="240"/>
      <c r="F1240" s="221" t="s">
        <v>107</v>
      </c>
      <c r="G1240" s="222"/>
      <c r="H1240" s="691">
        <f>SUM(H1238:H1239)</f>
        <v>166.26</v>
      </c>
    </row>
    <row r="1241" spans="1:8" x14ac:dyDescent="0.2">
      <c r="A1241" s="225"/>
      <c r="B1241" s="183"/>
      <c r="C1241" s="183"/>
      <c r="D1241" s="183"/>
      <c r="E1241" s="183"/>
      <c r="F1241" s="183"/>
      <c r="H1241" s="226"/>
    </row>
    <row r="1242" spans="1:8" ht="15.75" customHeight="1" x14ac:dyDescent="0.2">
      <c r="A1242" s="814" t="s">
        <v>2757</v>
      </c>
      <c r="B1242" s="814"/>
      <c r="C1242" s="814"/>
      <c r="D1242" s="815" t="s">
        <v>1232</v>
      </c>
      <c r="E1242" s="815"/>
      <c r="F1242" s="815"/>
      <c r="G1242" s="816">
        <v>43070</v>
      </c>
      <c r="H1242" s="817" t="s">
        <v>25</v>
      </c>
    </row>
    <row r="1243" spans="1:8" ht="12.75" customHeight="1" x14ac:dyDescent="0.2">
      <c r="A1243" s="814"/>
      <c r="B1243" s="814"/>
      <c r="C1243" s="814"/>
      <c r="D1243" s="818" t="s">
        <v>891</v>
      </c>
      <c r="E1243" s="818"/>
      <c r="F1243" s="818"/>
      <c r="G1243" s="816"/>
      <c r="H1243" s="817"/>
    </row>
    <row r="1244" spans="1:8" x14ac:dyDescent="0.2">
      <c r="A1244" s="301" t="s">
        <v>757</v>
      </c>
      <c r="B1244" s="302"/>
      <c r="C1244" s="302" t="s">
        <v>10</v>
      </c>
      <c r="D1244" s="302" t="s">
        <v>758</v>
      </c>
      <c r="E1244" s="302" t="s">
        <v>759</v>
      </c>
      <c r="F1244" s="303" t="s">
        <v>760</v>
      </c>
      <c r="G1244" s="231" t="s">
        <v>761</v>
      </c>
      <c r="H1244" s="232" t="s">
        <v>107</v>
      </c>
    </row>
    <row r="1245" spans="1:8" x14ac:dyDescent="0.2">
      <c r="A1245" s="248" t="s">
        <v>811</v>
      </c>
      <c r="B1245" s="216">
        <v>88239</v>
      </c>
      <c r="C1245" s="269" t="s">
        <v>1233</v>
      </c>
      <c r="D1245" s="304" t="s">
        <v>995</v>
      </c>
      <c r="E1245" s="305" t="s">
        <v>771</v>
      </c>
      <c r="F1245" s="306">
        <v>1.2</v>
      </c>
      <c r="G1245" s="307">
        <v>14.05</v>
      </c>
      <c r="H1245" s="308">
        <f>F1245*G1245</f>
        <v>16.86</v>
      </c>
    </row>
    <row r="1246" spans="1:8" x14ac:dyDescent="0.2">
      <c r="A1246" s="248" t="s">
        <v>811</v>
      </c>
      <c r="B1246" s="216">
        <v>88261</v>
      </c>
      <c r="C1246" s="269" t="s">
        <v>22</v>
      </c>
      <c r="D1246" s="304" t="s">
        <v>814</v>
      </c>
      <c r="E1246" s="305" t="s">
        <v>771</v>
      </c>
      <c r="F1246" s="309">
        <v>1.2</v>
      </c>
      <c r="G1246" s="307">
        <v>17.03</v>
      </c>
      <c r="H1246" s="308">
        <f>F1246*G1246</f>
        <v>20.436</v>
      </c>
    </row>
    <row r="1247" spans="1:8" x14ac:dyDescent="0.2">
      <c r="A1247" s="248" t="s">
        <v>762</v>
      </c>
      <c r="B1247" s="216">
        <v>12815</v>
      </c>
      <c r="C1247" s="281" t="s">
        <v>22</v>
      </c>
      <c r="D1247" s="304" t="s">
        <v>1234</v>
      </c>
      <c r="E1247" s="305" t="s">
        <v>32</v>
      </c>
      <c r="F1247" s="306">
        <v>0.27</v>
      </c>
      <c r="G1247" s="307">
        <v>7.95</v>
      </c>
      <c r="H1247" s="308">
        <f>F1247*G1247</f>
        <v>2.1465000000000001</v>
      </c>
    </row>
    <row r="1248" spans="1:8" x14ac:dyDescent="0.2">
      <c r="A1248" s="248" t="s">
        <v>762</v>
      </c>
      <c r="B1248" s="216">
        <v>5505</v>
      </c>
      <c r="C1248" s="281" t="s">
        <v>953</v>
      </c>
      <c r="D1248" s="304" t="s">
        <v>1235</v>
      </c>
      <c r="E1248" s="305" t="s">
        <v>420</v>
      </c>
      <c r="F1248" s="306">
        <v>14</v>
      </c>
      <c r="G1248" s="307">
        <v>2.67</v>
      </c>
      <c r="H1248" s="308">
        <f>F1248*G1248</f>
        <v>37.379999999999995</v>
      </c>
    </row>
    <row r="1249" spans="1:8" hidden="1" x14ac:dyDescent="0.2">
      <c r="A1249" s="210"/>
      <c r="B1249" s="235"/>
      <c r="C1249" s="281"/>
      <c r="D1249" s="300"/>
      <c r="E1249" s="236"/>
      <c r="F1249" s="237"/>
      <c r="G1249" s="222"/>
      <c r="H1249" s="238">
        <f>SUM(H1247:H1248)</f>
        <v>39.526499999999999</v>
      </c>
    </row>
    <row r="1250" spans="1:8" hidden="1" x14ac:dyDescent="0.2">
      <c r="A1250" s="234"/>
      <c r="B1250" s="235"/>
      <c r="C1250" s="235"/>
      <c r="D1250" s="236"/>
      <c r="E1250" s="236"/>
      <c r="F1250" s="237"/>
      <c r="G1250" s="222"/>
      <c r="H1250" s="238">
        <f>SUM(H1245:H1246)</f>
        <v>37.295999999999999</v>
      </c>
    </row>
    <row r="1251" spans="1:8" x14ac:dyDescent="0.2">
      <c r="A1251" s="239"/>
      <c r="B1251" s="240"/>
      <c r="C1251" s="240"/>
      <c r="D1251" s="240"/>
      <c r="E1251" s="240"/>
      <c r="F1251" s="221" t="s">
        <v>107</v>
      </c>
      <c r="G1251" s="222"/>
      <c r="H1251" s="691">
        <f>SUM(H1249:H1250)</f>
        <v>76.822499999999991</v>
      </c>
    </row>
    <row r="1252" spans="1:8" x14ac:dyDescent="0.2">
      <c r="A1252" s="225"/>
      <c r="B1252" s="183"/>
      <c r="C1252" s="183"/>
      <c r="D1252" s="183"/>
      <c r="E1252" s="183"/>
      <c r="F1252" s="183"/>
      <c r="H1252" s="226"/>
    </row>
    <row r="1253" spans="1:8" ht="15.75" customHeight="1" x14ac:dyDescent="0.2">
      <c r="A1253" s="814" t="s">
        <v>2758</v>
      </c>
      <c r="B1253" s="814"/>
      <c r="C1253" s="814"/>
      <c r="D1253" s="815" t="s">
        <v>1236</v>
      </c>
      <c r="E1253" s="815"/>
      <c r="F1253" s="815"/>
      <c r="G1253" s="816">
        <v>43070</v>
      </c>
      <c r="H1253" s="817" t="s">
        <v>32</v>
      </c>
    </row>
    <row r="1254" spans="1:8" ht="12.75" customHeight="1" x14ac:dyDescent="0.2">
      <c r="A1254" s="814"/>
      <c r="B1254" s="814"/>
      <c r="C1254" s="814"/>
      <c r="D1254" s="818" t="s">
        <v>1083</v>
      </c>
      <c r="E1254" s="818"/>
      <c r="F1254" s="818"/>
      <c r="G1254" s="816"/>
      <c r="H1254" s="817"/>
    </row>
    <row r="1255" spans="1:8" x14ac:dyDescent="0.2">
      <c r="A1255" s="301" t="s">
        <v>757</v>
      </c>
      <c r="B1255" s="302"/>
      <c r="C1255" s="302" t="s">
        <v>10</v>
      </c>
      <c r="D1255" s="302" t="s">
        <v>758</v>
      </c>
      <c r="E1255" s="302" t="s">
        <v>759</v>
      </c>
      <c r="F1255" s="303" t="s">
        <v>760</v>
      </c>
      <c r="G1255" s="231" t="s">
        <v>761</v>
      </c>
      <c r="H1255" s="232" t="s">
        <v>107</v>
      </c>
    </row>
    <row r="1256" spans="1:8" x14ac:dyDescent="0.2">
      <c r="A1256" s="248" t="s">
        <v>811</v>
      </c>
      <c r="B1256" s="216">
        <v>3978</v>
      </c>
      <c r="C1256" s="269" t="s">
        <v>1229</v>
      </c>
      <c r="D1256" s="304" t="s">
        <v>1029</v>
      </c>
      <c r="E1256" s="305" t="s">
        <v>771</v>
      </c>
      <c r="F1256" s="306">
        <v>4</v>
      </c>
      <c r="G1256" s="307">
        <v>53.78</v>
      </c>
      <c r="H1256" s="308">
        <f t="shared" ref="H1256:H1268" si="40">F1256*G1256</f>
        <v>215.12</v>
      </c>
    </row>
    <row r="1257" spans="1:8" x14ac:dyDescent="0.2">
      <c r="A1257" s="248" t="s">
        <v>811</v>
      </c>
      <c r="B1257" s="216">
        <v>88239</v>
      </c>
      <c r="C1257" s="269" t="s">
        <v>22</v>
      </c>
      <c r="D1257" s="304" t="s">
        <v>995</v>
      </c>
      <c r="E1257" s="305" t="s">
        <v>771</v>
      </c>
      <c r="F1257" s="309">
        <v>1.85</v>
      </c>
      <c r="G1257" s="307">
        <v>14.05</v>
      </c>
      <c r="H1257" s="308">
        <f t="shared" si="40"/>
        <v>25.992500000000003</v>
      </c>
    </row>
    <row r="1258" spans="1:8" x14ac:dyDescent="0.2">
      <c r="A1258" s="248" t="s">
        <v>811</v>
      </c>
      <c r="B1258" s="216">
        <v>88261</v>
      </c>
      <c r="C1258" s="269" t="s">
        <v>22</v>
      </c>
      <c r="D1258" s="304" t="s">
        <v>814</v>
      </c>
      <c r="E1258" s="305" t="s">
        <v>771</v>
      </c>
      <c r="F1258" s="306">
        <v>1.85</v>
      </c>
      <c r="G1258" s="307">
        <v>17.03</v>
      </c>
      <c r="H1258" s="308">
        <f t="shared" si="40"/>
        <v>31.505500000000005</v>
      </c>
    </row>
    <row r="1259" spans="1:8" ht="12" customHeight="1" x14ac:dyDescent="0.2">
      <c r="A1259" s="248" t="s">
        <v>811</v>
      </c>
      <c r="B1259" s="216">
        <v>88241</v>
      </c>
      <c r="C1259" s="269" t="s">
        <v>22</v>
      </c>
      <c r="D1259" s="304" t="s">
        <v>1215</v>
      </c>
      <c r="E1259" s="305" t="s">
        <v>771</v>
      </c>
      <c r="F1259" s="306">
        <v>0.93</v>
      </c>
      <c r="G1259" s="307">
        <v>14.87</v>
      </c>
      <c r="H1259" s="308">
        <f t="shared" si="40"/>
        <v>13.8291</v>
      </c>
    </row>
    <row r="1260" spans="1:8" x14ac:dyDescent="0.2">
      <c r="A1260" s="248" t="s">
        <v>811</v>
      </c>
      <c r="B1260" s="216">
        <v>88310</v>
      </c>
      <c r="C1260" s="269" t="s">
        <v>22</v>
      </c>
      <c r="D1260" s="304" t="s">
        <v>1074</v>
      </c>
      <c r="E1260" s="305" t="s">
        <v>771</v>
      </c>
      <c r="F1260" s="306">
        <v>0.93</v>
      </c>
      <c r="G1260" s="307">
        <v>17.21</v>
      </c>
      <c r="H1260" s="308">
        <f t="shared" si="40"/>
        <v>16.005300000000002</v>
      </c>
    </row>
    <row r="1261" spans="1:8" x14ac:dyDescent="0.2">
      <c r="A1261" s="248" t="s">
        <v>1237</v>
      </c>
      <c r="B1261" s="216">
        <v>3997</v>
      </c>
      <c r="C1261" s="269" t="s">
        <v>22</v>
      </c>
      <c r="D1261" s="304" t="s">
        <v>1238</v>
      </c>
      <c r="E1261" s="305" t="s">
        <v>774</v>
      </c>
      <c r="F1261" s="306">
        <v>0.03</v>
      </c>
      <c r="G1261" s="307">
        <v>3092.95</v>
      </c>
      <c r="H1261" s="308">
        <f t="shared" si="40"/>
        <v>92.788499999999985</v>
      </c>
    </row>
    <row r="1262" spans="1:8" x14ac:dyDescent="0.2">
      <c r="A1262" s="248" t="s">
        <v>1237</v>
      </c>
      <c r="B1262" s="216">
        <v>5074</v>
      </c>
      <c r="C1262" s="269" t="s">
        <v>22</v>
      </c>
      <c r="D1262" s="304" t="s">
        <v>1239</v>
      </c>
      <c r="E1262" s="305" t="s">
        <v>768</v>
      </c>
      <c r="F1262" s="306">
        <v>0.3</v>
      </c>
      <c r="G1262" s="307">
        <v>10.6</v>
      </c>
      <c r="H1262" s="308">
        <f t="shared" si="40"/>
        <v>3.1799999999999997</v>
      </c>
    </row>
    <row r="1263" spans="1:8" x14ac:dyDescent="0.2">
      <c r="A1263" s="248" t="s">
        <v>1237</v>
      </c>
      <c r="B1263" s="216">
        <v>7311</v>
      </c>
      <c r="C1263" s="269" t="s">
        <v>22</v>
      </c>
      <c r="D1263" s="304" t="s">
        <v>1240</v>
      </c>
      <c r="E1263" s="305" t="s">
        <v>931</v>
      </c>
      <c r="F1263" s="306">
        <v>0.3</v>
      </c>
      <c r="G1263" s="307">
        <v>25.72</v>
      </c>
      <c r="H1263" s="308">
        <f t="shared" si="40"/>
        <v>7.7159999999999993</v>
      </c>
    </row>
    <row r="1264" spans="1:8" x14ac:dyDescent="0.2">
      <c r="A1264" s="248" t="s">
        <v>1237</v>
      </c>
      <c r="B1264" s="216">
        <v>5318</v>
      </c>
      <c r="C1264" s="269" t="s">
        <v>22</v>
      </c>
      <c r="D1264" s="304" t="s">
        <v>1241</v>
      </c>
      <c r="E1264" s="305" t="s">
        <v>931</v>
      </c>
      <c r="F1264" s="306">
        <v>2.5999999999999999E-2</v>
      </c>
      <c r="G1264" s="307">
        <v>13.69</v>
      </c>
      <c r="H1264" s="308">
        <f t="shared" si="40"/>
        <v>0.35593999999999998</v>
      </c>
    </row>
    <row r="1265" spans="1:8" ht="21" x14ac:dyDescent="0.2">
      <c r="A1265" s="248" t="s">
        <v>1237</v>
      </c>
      <c r="B1265" s="216">
        <v>2429</v>
      </c>
      <c r="C1265" s="269" t="s">
        <v>22</v>
      </c>
      <c r="D1265" s="304" t="s">
        <v>1242</v>
      </c>
      <c r="E1265" s="305" t="s">
        <v>32</v>
      </c>
      <c r="F1265" s="306">
        <v>6</v>
      </c>
      <c r="G1265" s="307">
        <v>90.4</v>
      </c>
      <c r="H1265" s="308">
        <f t="shared" si="40"/>
        <v>542.40000000000009</v>
      </c>
    </row>
    <row r="1266" spans="1:8" ht="21" x14ac:dyDescent="0.2">
      <c r="A1266" s="248" t="s">
        <v>1237</v>
      </c>
      <c r="B1266" s="216">
        <v>3096</v>
      </c>
      <c r="C1266" s="281" t="s">
        <v>22</v>
      </c>
      <c r="D1266" s="304" t="s">
        <v>1243</v>
      </c>
      <c r="E1266" s="305" t="s">
        <v>32</v>
      </c>
      <c r="F1266" s="306">
        <v>2</v>
      </c>
      <c r="G1266" s="307">
        <v>23.93</v>
      </c>
      <c r="H1266" s="308">
        <f t="shared" si="40"/>
        <v>47.86</v>
      </c>
    </row>
    <row r="1267" spans="1:8" ht="21" x14ac:dyDescent="0.2">
      <c r="A1267" s="248" t="s">
        <v>1237</v>
      </c>
      <c r="B1267" s="216">
        <v>38165</v>
      </c>
      <c r="C1267" s="281" t="s">
        <v>22</v>
      </c>
      <c r="D1267" s="304" t="s">
        <v>1244</v>
      </c>
      <c r="E1267" s="305" t="s">
        <v>32</v>
      </c>
      <c r="F1267" s="306">
        <v>1</v>
      </c>
      <c r="G1267" s="307">
        <v>44.48</v>
      </c>
      <c r="H1267" s="308">
        <f t="shared" si="40"/>
        <v>44.48</v>
      </c>
    </row>
    <row r="1268" spans="1:8" ht="31.5" x14ac:dyDescent="0.2">
      <c r="A1268" s="248" t="s">
        <v>1237</v>
      </c>
      <c r="B1268" s="216">
        <v>3081</v>
      </c>
      <c r="C1268" s="281" t="s">
        <v>22</v>
      </c>
      <c r="D1268" s="304" t="s">
        <v>1245</v>
      </c>
      <c r="E1268" s="305" t="s">
        <v>32</v>
      </c>
      <c r="F1268" s="306">
        <v>1</v>
      </c>
      <c r="G1268" s="307">
        <v>58.87</v>
      </c>
      <c r="H1268" s="308">
        <f t="shared" si="40"/>
        <v>58.87</v>
      </c>
    </row>
    <row r="1269" spans="1:8" hidden="1" x14ac:dyDescent="0.2">
      <c r="A1269" s="210"/>
      <c r="B1269" s="235"/>
      <c r="C1269" s="281"/>
      <c r="D1269" s="300"/>
      <c r="E1269" s="236"/>
      <c r="F1269" s="237"/>
      <c r="G1269" s="222"/>
      <c r="H1269" s="238">
        <f>SUM(H1261:H1268)</f>
        <v>797.65044000000012</v>
      </c>
    </row>
    <row r="1270" spans="1:8" hidden="1" x14ac:dyDescent="0.2">
      <c r="A1270" s="234"/>
      <c r="B1270" s="235"/>
      <c r="C1270" s="235"/>
      <c r="D1270" s="236"/>
      <c r="E1270" s="236"/>
      <c r="F1270" s="237"/>
      <c r="G1270" s="222"/>
      <c r="H1270" s="238">
        <f>SUM(H1256:H1260)</f>
        <v>302.45239999999995</v>
      </c>
    </row>
    <row r="1271" spans="1:8" x14ac:dyDescent="0.2">
      <c r="A1271" s="239"/>
      <c r="B1271" s="240"/>
      <c r="C1271" s="240"/>
      <c r="D1271" s="240"/>
      <c r="E1271" s="240"/>
      <c r="F1271" s="221" t="s">
        <v>107</v>
      </c>
      <c r="G1271" s="222"/>
      <c r="H1271" s="691">
        <f>SUM(H1269:H1270)</f>
        <v>1100.10284</v>
      </c>
    </row>
    <row r="1272" spans="1:8" x14ac:dyDescent="0.2">
      <c r="A1272" s="225"/>
      <c r="B1272" s="183"/>
      <c r="C1272" s="183"/>
      <c r="D1272" s="183"/>
      <c r="E1272" s="183"/>
      <c r="F1272" s="183"/>
      <c r="H1272" s="226"/>
    </row>
    <row r="1273" spans="1:8" ht="15.75" customHeight="1" x14ac:dyDescent="0.2">
      <c r="A1273" s="814" t="s">
        <v>2759</v>
      </c>
      <c r="B1273" s="814"/>
      <c r="C1273" s="814"/>
      <c r="D1273" s="815" t="s">
        <v>1246</v>
      </c>
      <c r="E1273" s="815"/>
      <c r="F1273" s="815"/>
      <c r="G1273" s="816">
        <v>43070</v>
      </c>
      <c r="H1273" s="817" t="s">
        <v>32</v>
      </c>
    </row>
    <row r="1274" spans="1:8" ht="12.75" customHeight="1" x14ac:dyDescent="0.2">
      <c r="A1274" s="814"/>
      <c r="B1274" s="814"/>
      <c r="C1274" s="814"/>
      <c r="D1274" s="818" t="s">
        <v>1083</v>
      </c>
      <c r="E1274" s="818"/>
      <c r="F1274" s="818"/>
      <c r="G1274" s="816"/>
      <c r="H1274" s="817"/>
    </row>
    <row r="1275" spans="1:8" x14ac:dyDescent="0.2">
      <c r="A1275" s="301" t="s">
        <v>757</v>
      </c>
      <c r="B1275" s="302"/>
      <c r="C1275" s="302" t="s">
        <v>10</v>
      </c>
      <c r="D1275" s="302" t="s">
        <v>758</v>
      </c>
      <c r="E1275" s="302" t="s">
        <v>759</v>
      </c>
      <c r="F1275" s="303" t="s">
        <v>760</v>
      </c>
      <c r="G1275" s="231" t="s">
        <v>761</v>
      </c>
      <c r="H1275" s="232" t="s">
        <v>107</v>
      </c>
    </row>
    <row r="1276" spans="1:8" x14ac:dyDescent="0.2">
      <c r="A1276" s="248" t="s">
        <v>811</v>
      </c>
      <c r="B1276" s="216">
        <v>3978</v>
      </c>
      <c r="C1276" s="269" t="s">
        <v>1229</v>
      </c>
      <c r="D1276" s="304" t="s">
        <v>1029</v>
      </c>
      <c r="E1276" s="305" t="s">
        <v>771</v>
      </c>
      <c r="F1276" s="306">
        <f>4*((1.95*2.59))/(1.35*2.59)</f>
        <v>5.7777777777777768</v>
      </c>
      <c r="G1276" s="307">
        <v>53.78</v>
      </c>
      <c r="H1276" s="308">
        <f t="shared" ref="H1276:H1288" si="41">F1276*G1276</f>
        <v>310.72888888888883</v>
      </c>
    </row>
    <row r="1277" spans="1:8" x14ac:dyDescent="0.2">
      <c r="A1277" s="248" t="s">
        <v>811</v>
      </c>
      <c r="B1277" s="216">
        <v>88239</v>
      </c>
      <c r="C1277" s="269" t="s">
        <v>22</v>
      </c>
      <c r="D1277" s="304" t="s">
        <v>995</v>
      </c>
      <c r="E1277" s="305" t="s">
        <v>771</v>
      </c>
      <c r="F1277" s="309">
        <f>1.85*((1.95*2.59))/(1.35*2.59)</f>
        <v>2.6722222222222221</v>
      </c>
      <c r="G1277" s="307">
        <v>14.05</v>
      </c>
      <c r="H1277" s="308">
        <f t="shared" si="41"/>
        <v>37.544722222222219</v>
      </c>
    </row>
    <row r="1278" spans="1:8" x14ac:dyDescent="0.2">
      <c r="A1278" s="248" t="s">
        <v>811</v>
      </c>
      <c r="B1278" s="216">
        <v>88261</v>
      </c>
      <c r="C1278" s="269" t="s">
        <v>22</v>
      </c>
      <c r="D1278" s="304" t="s">
        <v>814</v>
      </c>
      <c r="E1278" s="305" t="s">
        <v>771</v>
      </c>
      <c r="F1278" s="309">
        <f>1.85*((1.95*2.59))/(1.35*2.59)</f>
        <v>2.6722222222222221</v>
      </c>
      <c r="G1278" s="307">
        <v>17.03</v>
      </c>
      <c r="H1278" s="308">
        <f t="shared" si="41"/>
        <v>45.507944444444448</v>
      </c>
    </row>
    <row r="1279" spans="1:8" ht="12" customHeight="1" x14ac:dyDescent="0.2">
      <c r="A1279" s="248" t="s">
        <v>811</v>
      </c>
      <c r="B1279" s="216">
        <v>88241</v>
      </c>
      <c r="C1279" s="269" t="s">
        <v>22</v>
      </c>
      <c r="D1279" s="304" t="s">
        <v>1215</v>
      </c>
      <c r="E1279" s="305" t="s">
        <v>771</v>
      </c>
      <c r="F1279" s="306">
        <f>0.93*((1.95*2.59)/(1.35*2.59))</f>
        <v>1.3433333333333333</v>
      </c>
      <c r="G1279" s="307">
        <v>14.87</v>
      </c>
      <c r="H1279" s="308">
        <f t="shared" si="41"/>
        <v>19.975366666666666</v>
      </c>
    </row>
    <row r="1280" spans="1:8" x14ac:dyDescent="0.2">
      <c r="A1280" s="248" t="s">
        <v>811</v>
      </c>
      <c r="B1280" s="216">
        <v>88310</v>
      </c>
      <c r="C1280" s="269" t="s">
        <v>22</v>
      </c>
      <c r="D1280" s="304" t="s">
        <v>1074</v>
      </c>
      <c r="E1280" s="305" t="s">
        <v>771</v>
      </c>
      <c r="F1280" s="306">
        <f>0.93*((1.95*2.59)/(1.35*2.59))</f>
        <v>1.3433333333333333</v>
      </c>
      <c r="G1280" s="307">
        <v>17.21</v>
      </c>
      <c r="H1280" s="308">
        <f t="shared" si="41"/>
        <v>23.118766666666666</v>
      </c>
    </row>
    <row r="1281" spans="1:8" x14ac:dyDescent="0.2">
      <c r="A1281" s="248" t="s">
        <v>1237</v>
      </c>
      <c r="B1281" s="216">
        <v>3997</v>
      </c>
      <c r="C1281" s="269" t="s">
        <v>22</v>
      </c>
      <c r="D1281" s="304" t="s">
        <v>1238</v>
      </c>
      <c r="E1281" s="305" t="s">
        <v>774</v>
      </c>
      <c r="F1281" s="306">
        <f>0.03*((1.95*2.59))/(1.35*2.59)</f>
        <v>4.3333333333333328E-2</v>
      </c>
      <c r="G1281" s="307">
        <v>3092.95</v>
      </c>
      <c r="H1281" s="308">
        <f t="shared" si="41"/>
        <v>134.02783333333332</v>
      </c>
    </row>
    <row r="1282" spans="1:8" x14ac:dyDescent="0.2">
      <c r="A1282" s="248" t="s">
        <v>1237</v>
      </c>
      <c r="B1282" s="216">
        <v>5074</v>
      </c>
      <c r="C1282" s="269" t="s">
        <v>22</v>
      </c>
      <c r="D1282" s="304" t="s">
        <v>1239</v>
      </c>
      <c r="E1282" s="305" t="s">
        <v>768</v>
      </c>
      <c r="F1282" s="306">
        <f>0.3*((1.95*2.59))/(1.35*2.59)</f>
        <v>0.43333333333333324</v>
      </c>
      <c r="G1282" s="307">
        <v>10.6</v>
      </c>
      <c r="H1282" s="308">
        <f t="shared" si="41"/>
        <v>4.5933333333333319</v>
      </c>
    </row>
    <row r="1283" spans="1:8" x14ac:dyDescent="0.2">
      <c r="A1283" s="248" t="s">
        <v>1237</v>
      </c>
      <c r="B1283" s="216">
        <v>7311</v>
      </c>
      <c r="C1283" s="269" t="s">
        <v>22</v>
      </c>
      <c r="D1283" s="304" t="s">
        <v>1240</v>
      </c>
      <c r="E1283" s="305" t="s">
        <v>931</v>
      </c>
      <c r="F1283" s="306">
        <f>0.3*((1.95*2.59))/(1.35*2.59)</f>
        <v>0.43333333333333324</v>
      </c>
      <c r="G1283" s="307">
        <v>25.72</v>
      </c>
      <c r="H1283" s="308">
        <f t="shared" si="41"/>
        <v>11.14533333333333</v>
      </c>
    </row>
    <row r="1284" spans="1:8" x14ac:dyDescent="0.2">
      <c r="A1284" s="248" t="s">
        <v>1237</v>
      </c>
      <c r="B1284" s="216">
        <v>5318</v>
      </c>
      <c r="C1284" s="269" t="s">
        <v>22</v>
      </c>
      <c r="D1284" s="304" t="s">
        <v>1241</v>
      </c>
      <c r="E1284" s="305" t="s">
        <v>931</v>
      </c>
      <c r="F1284" s="306">
        <f>0.026*((1.95*2.59))/(1.35*2.59)</f>
        <v>3.755555555555555E-2</v>
      </c>
      <c r="G1284" s="307">
        <v>13.69</v>
      </c>
      <c r="H1284" s="308">
        <f t="shared" si="41"/>
        <v>0.51413555555555546</v>
      </c>
    </row>
    <row r="1285" spans="1:8" ht="21" x14ac:dyDescent="0.2">
      <c r="A1285" s="248" t="s">
        <v>1237</v>
      </c>
      <c r="B1285" s="216">
        <v>2429</v>
      </c>
      <c r="C1285" s="269" t="s">
        <v>22</v>
      </c>
      <c r="D1285" s="304" t="s">
        <v>1242</v>
      </c>
      <c r="E1285" s="305" t="s">
        <v>32</v>
      </c>
      <c r="F1285" s="306">
        <v>8</v>
      </c>
      <c r="G1285" s="307">
        <v>90.4</v>
      </c>
      <c r="H1285" s="308">
        <f t="shared" si="41"/>
        <v>723.2</v>
      </c>
    </row>
    <row r="1286" spans="1:8" ht="21" x14ac:dyDescent="0.2">
      <c r="A1286" s="248" t="s">
        <v>1237</v>
      </c>
      <c r="B1286" s="216">
        <v>3096</v>
      </c>
      <c r="C1286" s="281" t="s">
        <v>22</v>
      </c>
      <c r="D1286" s="304" t="s">
        <v>1243</v>
      </c>
      <c r="E1286" s="305" t="s">
        <v>32</v>
      </c>
      <c r="F1286" s="306">
        <v>2</v>
      </c>
      <c r="G1286" s="307">
        <v>23.93</v>
      </c>
      <c r="H1286" s="308">
        <f t="shared" si="41"/>
        <v>47.86</v>
      </c>
    </row>
    <row r="1287" spans="1:8" ht="21" x14ac:dyDescent="0.2">
      <c r="A1287" s="248" t="s">
        <v>1237</v>
      </c>
      <c r="B1287" s="216">
        <v>38165</v>
      </c>
      <c r="C1287" s="281" t="s">
        <v>22</v>
      </c>
      <c r="D1287" s="304" t="s">
        <v>1244</v>
      </c>
      <c r="E1287" s="305" t="s">
        <v>32</v>
      </c>
      <c r="F1287" s="306">
        <v>1</v>
      </c>
      <c r="G1287" s="307">
        <v>44.48</v>
      </c>
      <c r="H1287" s="308">
        <f t="shared" si="41"/>
        <v>44.48</v>
      </c>
    </row>
    <row r="1288" spans="1:8" ht="31.5" x14ac:dyDescent="0.2">
      <c r="A1288" s="248" t="s">
        <v>1237</v>
      </c>
      <c r="B1288" s="216">
        <v>3081</v>
      </c>
      <c r="C1288" s="281" t="s">
        <v>22</v>
      </c>
      <c r="D1288" s="304" t="s">
        <v>1245</v>
      </c>
      <c r="E1288" s="305" t="s">
        <v>32</v>
      </c>
      <c r="F1288" s="306">
        <v>1</v>
      </c>
      <c r="G1288" s="307">
        <v>58.87</v>
      </c>
      <c r="H1288" s="308">
        <f t="shared" si="41"/>
        <v>58.87</v>
      </c>
    </row>
    <row r="1289" spans="1:8" hidden="1" x14ac:dyDescent="0.2">
      <c r="A1289" s="210"/>
      <c r="B1289" s="235"/>
      <c r="C1289" s="281"/>
      <c r="D1289" s="300"/>
      <c r="E1289" s="236"/>
      <c r="F1289" s="237"/>
      <c r="G1289" s="222"/>
      <c r="H1289" s="238">
        <f>SUM(H1281:H1288)</f>
        <v>1024.6906355555557</v>
      </c>
    </row>
    <row r="1290" spans="1:8" hidden="1" x14ac:dyDescent="0.2">
      <c r="A1290" s="234"/>
      <c r="B1290" s="235"/>
      <c r="C1290" s="235"/>
      <c r="D1290" s="236"/>
      <c r="E1290" s="236"/>
      <c r="F1290" s="237"/>
      <c r="G1290" s="222"/>
      <c r="H1290" s="238">
        <f>SUM(H1276:H1280)</f>
        <v>436.87568888888882</v>
      </c>
    </row>
    <row r="1291" spans="1:8" x14ac:dyDescent="0.2">
      <c r="A1291" s="239"/>
      <c r="B1291" s="240"/>
      <c r="C1291" s="240"/>
      <c r="D1291" s="240"/>
      <c r="E1291" s="240"/>
      <c r="F1291" s="221" t="s">
        <v>107</v>
      </c>
      <c r="G1291" s="222"/>
      <c r="H1291" s="691">
        <f>SUM(H1289:H1290)</f>
        <v>1461.5663244444445</v>
      </c>
    </row>
    <row r="1292" spans="1:8" x14ac:dyDescent="0.2">
      <c r="A1292" s="225"/>
      <c r="B1292" s="183"/>
      <c r="C1292" s="183"/>
      <c r="D1292" s="183"/>
      <c r="E1292" s="183"/>
      <c r="F1292" s="183"/>
      <c r="H1292" s="226"/>
    </row>
    <row r="1293" spans="1:8" ht="15.75" customHeight="1" x14ac:dyDescent="0.2">
      <c r="A1293" s="814" t="s">
        <v>2760</v>
      </c>
      <c r="B1293" s="814"/>
      <c r="C1293" s="814"/>
      <c r="D1293" s="815" t="s">
        <v>1247</v>
      </c>
      <c r="E1293" s="815"/>
      <c r="F1293" s="815"/>
      <c r="G1293" s="816">
        <v>43070</v>
      </c>
      <c r="H1293" s="817" t="s">
        <v>32</v>
      </c>
    </row>
    <row r="1294" spans="1:8" ht="12.75" customHeight="1" x14ac:dyDescent="0.2">
      <c r="A1294" s="814"/>
      <c r="B1294" s="814"/>
      <c r="C1294" s="814"/>
      <c r="D1294" s="818" t="s">
        <v>1083</v>
      </c>
      <c r="E1294" s="818"/>
      <c r="F1294" s="818"/>
      <c r="G1294" s="816"/>
      <c r="H1294" s="817"/>
    </row>
    <row r="1295" spans="1:8" x14ac:dyDescent="0.2">
      <c r="A1295" s="301" t="s">
        <v>757</v>
      </c>
      <c r="B1295" s="302"/>
      <c r="C1295" s="302" t="s">
        <v>10</v>
      </c>
      <c r="D1295" s="302" t="s">
        <v>758</v>
      </c>
      <c r="E1295" s="302" t="s">
        <v>759</v>
      </c>
      <c r="F1295" s="303" t="s">
        <v>760</v>
      </c>
      <c r="G1295" s="231" t="s">
        <v>761</v>
      </c>
      <c r="H1295" s="232" t="s">
        <v>107</v>
      </c>
    </row>
    <row r="1296" spans="1:8" x14ac:dyDescent="0.2">
      <c r="A1296" s="248" t="s">
        <v>811</v>
      </c>
      <c r="B1296" s="216">
        <v>3978</v>
      </c>
      <c r="C1296" s="269" t="s">
        <v>1229</v>
      </c>
      <c r="D1296" s="304" t="s">
        <v>1029</v>
      </c>
      <c r="E1296" s="305" t="s">
        <v>771</v>
      </c>
      <c r="F1296" s="306">
        <f>4*((1.52*4.13))/(1.35*2.59)</f>
        <v>7.1815815815815807</v>
      </c>
      <c r="G1296" s="307">
        <v>53.78</v>
      </c>
      <c r="H1296" s="308">
        <f t="shared" ref="H1296:H1308" si="42">F1296*G1296</f>
        <v>386.22545745745742</v>
      </c>
    </row>
    <row r="1297" spans="1:8" x14ac:dyDescent="0.2">
      <c r="A1297" s="248" t="s">
        <v>811</v>
      </c>
      <c r="B1297" s="216">
        <v>88239</v>
      </c>
      <c r="C1297" s="269" t="s">
        <v>22</v>
      </c>
      <c r="D1297" s="304" t="s">
        <v>995</v>
      </c>
      <c r="E1297" s="305" t="s">
        <v>771</v>
      </c>
      <c r="F1297" s="309">
        <f>1.85*((1.52*4.13))/(1.35*2.59)</f>
        <v>3.3214814814814813</v>
      </c>
      <c r="G1297" s="307">
        <v>14.05</v>
      </c>
      <c r="H1297" s="308">
        <f t="shared" si="42"/>
        <v>46.666814814814813</v>
      </c>
    </row>
    <row r="1298" spans="1:8" x14ac:dyDescent="0.2">
      <c r="A1298" s="248" t="s">
        <v>811</v>
      </c>
      <c r="B1298" s="216">
        <v>88261</v>
      </c>
      <c r="C1298" s="269" t="s">
        <v>22</v>
      </c>
      <c r="D1298" s="304" t="s">
        <v>814</v>
      </c>
      <c r="E1298" s="305" t="s">
        <v>771</v>
      </c>
      <c r="F1298" s="309">
        <f>1.85*((1.52*4.13))/(1.35*2.59)</f>
        <v>3.3214814814814813</v>
      </c>
      <c r="G1298" s="307">
        <v>17.03</v>
      </c>
      <c r="H1298" s="308">
        <f t="shared" si="42"/>
        <v>56.564829629629628</v>
      </c>
    </row>
    <row r="1299" spans="1:8" ht="12" customHeight="1" x14ac:dyDescent="0.2">
      <c r="A1299" s="248" t="s">
        <v>811</v>
      </c>
      <c r="B1299" s="216">
        <v>88241</v>
      </c>
      <c r="C1299" s="269" t="s">
        <v>22</v>
      </c>
      <c r="D1299" s="304" t="s">
        <v>1215</v>
      </c>
      <c r="E1299" s="305" t="s">
        <v>771</v>
      </c>
      <c r="F1299" s="306">
        <f>0.93*((1.52*4.13))/(1.35*2.59)</f>
        <v>1.6697177177177176</v>
      </c>
      <c r="G1299" s="307">
        <v>14.87</v>
      </c>
      <c r="H1299" s="308">
        <f t="shared" si="42"/>
        <v>24.828702462462459</v>
      </c>
    </row>
    <row r="1300" spans="1:8" x14ac:dyDescent="0.2">
      <c r="A1300" s="248" t="s">
        <v>811</v>
      </c>
      <c r="B1300" s="216">
        <v>88310</v>
      </c>
      <c r="C1300" s="269" t="s">
        <v>22</v>
      </c>
      <c r="D1300" s="304" t="s">
        <v>1074</v>
      </c>
      <c r="E1300" s="305" t="s">
        <v>771</v>
      </c>
      <c r="F1300" s="306">
        <f>0.93*((1.52*4.13))/(1.35*2.59)</f>
        <v>1.6697177177177176</v>
      </c>
      <c r="G1300" s="307">
        <v>17.21</v>
      </c>
      <c r="H1300" s="308">
        <f t="shared" si="42"/>
        <v>28.735841921921921</v>
      </c>
    </row>
    <row r="1301" spans="1:8" x14ac:dyDescent="0.2">
      <c r="A1301" s="248" t="s">
        <v>1237</v>
      </c>
      <c r="B1301" s="216">
        <v>3997</v>
      </c>
      <c r="C1301" s="269" t="s">
        <v>22</v>
      </c>
      <c r="D1301" s="304" t="s">
        <v>1238</v>
      </c>
      <c r="E1301" s="305" t="s">
        <v>774</v>
      </c>
      <c r="F1301" s="306">
        <f>0.03*((1.52*4.13))/(1.35*2.59)</f>
        <v>5.3861861861861857E-2</v>
      </c>
      <c r="G1301" s="307">
        <v>3092.95</v>
      </c>
      <c r="H1301" s="308">
        <f t="shared" si="42"/>
        <v>166.59204564564561</v>
      </c>
    </row>
    <row r="1302" spans="1:8" x14ac:dyDescent="0.2">
      <c r="A1302" s="248" t="s">
        <v>1237</v>
      </c>
      <c r="B1302" s="216">
        <v>5074</v>
      </c>
      <c r="C1302" s="269" t="s">
        <v>22</v>
      </c>
      <c r="D1302" s="304" t="s">
        <v>1239</v>
      </c>
      <c r="E1302" s="305" t="s">
        <v>768</v>
      </c>
      <c r="F1302" s="306">
        <f>0.3*((1.52*4.13))/(1.35*2.59)</f>
        <v>0.53861861861861859</v>
      </c>
      <c r="G1302" s="307">
        <v>10.6</v>
      </c>
      <c r="H1302" s="308">
        <f t="shared" si="42"/>
        <v>5.7093573573573568</v>
      </c>
    </row>
    <row r="1303" spans="1:8" x14ac:dyDescent="0.2">
      <c r="A1303" s="248" t="s">
        <v>1237</v>
      </c>
      <c r="B1303" s="216">
        <v>7311</v>
      </c>
      <c r="C1303" s="269" t="s">
        <v>22</v>
      </c>
      <c r="D1303" s="304" t="s">
        <v>1240</v>
      </c>
      <c r="E1303" s="305" t="s">
        <v>931</v>
      </c>
      <c r="F1303" s="306">
        <f>0.3*((1.52*4.13))/(1.35*2.59)</f>
        <v>0.53861861861861859</v>
      </c>
      <c r="G1303" s="307">
        <v>25.72</v>
      </c>
      <c r="H1303" s="308">
        <f t="shared" si="42"/>
        <v>13.853270870870869</v>
      </c>
    </row>
    <row r="1304" spans="1:8" x14ac:dyDescent="0.2">
      <c r="A1304" s="248" t="s">
        <v>1237</v>
      </c>
      <c r="B1304" s="216">
        <v>5318</v>
      </c>
      <c r="C1304" s="269" t="s">
        <v>22</v>
      </c>
      <c r="D1304" s="304" t="s">
        <v>1241</v>
      </c>
      <c r="E1304" s="305" t="s">
        <v>931</v>
      </c>
      <c r="F1304" s="306">
        <f>0.026*((1.52*4.13))/(1.35*2.59)</f>
        <v>4.6680280280280276E-2</v>
      </c>
      <c r="G1304" s="307">
        <v>13.69</v>
      </c>
      <c r="H1304" s="308">
        <f t="shared" si="42"/>
        <v>0.63905303703703698</v>
      </c>
    </row>
    <row r="1305" spans="1:8" ht="21" x14ac:dyDescent="0.2">
      <c r="A1305" s="248" t="s">
        <v>1237</v>
      </c>
      <c r="B1305" s="216">
        <v>2429</v>
      </c>
      <c r="C1305" s="269" t="s">
        <v>22</v>
      </c>
      <c r="D1305" s="304" t="s">
        <v>1242</v>
      </c>
      <c r="E1305" s="305" t="s">
        <v>32</v>
      </c>
      <c r="F1305" s="306">
        <v>6</v>
      </c>
      <c r="G1305" s="307">
        <v>90.4</v>
      </c>
      <c r="H1305" s="308">
        <f t="shared" si="42"/>
        <v>542.40000000000009</v>
      </c>
    </row>
    <row r="1306" spans="1:8" ht="21" x14ac:dyDescent="0.2">
      <c r="A1306" s="248" t="s">
        <v>1237</v>
      </c>
      <c r="B1306" s="216">
        <v>3096</v>
      </c>
      <c r="C1306" s="281" t="s">
        <v>22</v>
      </c>
      <c r="D1306" s="304" t="s">
        <v>1243</v>
      </c>
      <c r="E1306" s="305" t="s">
        <v>32</v>
      </c>
      <c r="F1306" s="306">
        <v>2</v>
      </c>
      <c r="G1306" s="307">
        <v>23.93</v>
      </c>
      <c r="H1306" s="308">
        <f t="shared" si="42"/>
        <v>47.86</v>
      </c>
    </row>
    <row r="1307" spans="1:8" ht="21" x14ac:dyDescent="0.2">
      <c r="A1307" s="248" t="s">
        <v>1237</v>
      </c>
      <c r="B1307" s="216">
        <v>38165</v>
      </c>
      <c r="C1307" s="281" t="s">
        <v>22</v>
      </c>
      <c r="D1307" s="304" t="s">
        <v>1244</v>
      </c>
      <c r="E1307" s="305" t="s">
        <v>32</v>
      </c>
      <c r="F1307" s="306">
        <v>1</v>
      </c>
      <c r="G1307" s="307">
        <v>44.48</v>
      </c>
      <c r="H1307" s="308">
        <f t="shared" si="42"/>
        <v>44.48</v>
      </c>
    </row>
    <row r="1308" spans="1:8" ht="31.5" x14ac:dyDescent="0.2">
      <c r="A1308" s="248" t="s">
        <v>1237</v>
      </c>
      <c r="B1308" s="216">
        <v>3081</v>
      </c>
      <c r="C1308" s="281" t="s">
        <v>22</v>
      </c>
      <c r="D1308" s="304" t="s">
        <v>1245</v>
      </c>
      <c r="E1308" s="305" t="s">
        <v>32</v>
      </c>
      <c r="F1308" s="306">
        <v>1</v>
      </c>
      <c r="G1308" s="307">
        <v>58.87</v>
      </c>
      <c r="H1308" s="308">
        <f t="shared" si="42"/>
        <v>58.87</v>
      </c>
    </row>
    <row r="1309" spans="1:8" hidden="1" x14ac:dyDescent="0.2">
      <c r="A1309" s="210"/>
      <c r="B1309" s="235"/>
      <c r="C1309" s="281"/>
      <c r="D1309" s="300"/>
      <c r="E1309" s="236"/>
      <c r="F1309" s="237"/>
      <c r="G1309" s="222"/>
      <c r="H1309" s="238">
        <f>SUM(H1301:H1308)</f>
        <v>880.40372691091102</v>
      </c>
    </row>
    <row r="1310" spans="1:8" hidden="1" x14ac:dyDescent="0.2">
      <c r="A1310" s="234"/>
      <c r="B1310" s="235"/>
      <c r="C1310" s="235"/>
      <c r="D1310" s="236"/>
      <c r="E1310" s="236"/>
      <c r="F1310" s="237"/>
      <c r="G1310" s="222"/>
      <c r="H1310" s="238">
        <f>SUM(H1296:H1300)</f>
        <v>543.02164628628634</v>
      </c>
    </row>
    <row r="1311" spans="1:8" x14ac:dyDescent="0.2">
      <c r="A1311" s="239"/>
      <c r="B1311" s="240"/>
      <c r="C1311" s="240"/>
      <c r="D1311" s="240"/>
      <c r="E1311" s="240"/>
      <c r="F1311" s="221" t="s">
        <v>107</v>
      </c>
      <c r="G1311" s="222"/>
      <c r="H1311" s="691">
        <f>SUM(H1309:H1310)</f>
        <v>1423.4253731971974</v>
      </c>
    </row>
    <row r="1312" spans="1:8" x14ac:dyDescent="0.2">
      <c r="A1312" s="225"/>
      <c r="B1312" s="183"/>
      <c r="C1312" s="183"/>
      <c r="D1312" s="183"/>
      <c r="E1312" s="183"/>
      <c r="F1312" s="183"/>
      <c r="H1312" s="226"/>
    </row>
    <row r="1313" spans="1:8" ht="15.75" customHeight="1" x14ac:dyDescent="0.2">
      <c r="A1313" s="814" t="s">
        <v>2761</v>
      </c>
      <c r="B1313" s="814"/>
      <c r="C1313" s="814"/>
      <c r="D1313" s="815" t="s">
        <v>662</v>
      </c>
      <c r="E1313" s="815"/>
      <c r="F1313" s="815"/>
      <c r="G1313" s="816">
        <v>43070</v>
      </c>
      <c r="H1313" s="817" t="s">
        <v>32</v>
      </c>
    </row>
    <row r="1314" spans="1:8" ht="12.75" customHeight="1" x14ac:dyDescent="0.2">
      <c r="A1314" s="814"/>
      <c r="B1314" s="814"/>
      <c r="C1314" s="814"/>
      <c r="D1314" s="818" t="s">
        <v>1083</v>
      </c>
      <c r="E1314" s="818"/>
      <c r="F1314" s="818"/>
      <c r="G1314" s="816"/>
      <c r="H1314" s="817"/>
    </row>
    <row r="1315" spans="1:8" x14ac:dyDescent="0.2">
      <c r="A1315" s="301" t="s">
        <v>757</v>
      </c>
      <c r="B1315" s="302"/>
      <c r="C1315" s="302" t="s">
        <v>10</v>
      </c>
      <c r="D1315" s="302" t="s">
        <v>758</v>
      </c>
      <c r="E1315" s="302" t="s">
        <v>759</v>
      </c>
      <c r="F1315" s="303" t="s">
        <v>760</v>
      </c>
      <c r="G1315" s="231" t="s">
        <v>761</v>
      </c>
      <c r="H1315" s="232" t="s">
        <v>107</v>
      </c>
    </row>
    <row r="1316" spans="1:8" x14ac:dyDescent="0.2">
      <c r="A1316" s="248" t="s">
        <v>811</v>
      </c>
      <c r="B1316" s="216">
        <v>3978</v>
      </c>
      <c r="C1316" s="269" t="s">
        <v>1229</v>
      </c>
      <c r="D1316" s="304" t="s">
        <v>1029</v>
      </c>
      <c r="E1316" s="305" t="s">
        <v>771</v>
      </c>
      <c r="F1316" s="306">
        <f>4*((1.2*2.66))/(1.35*2.59)</f>
        <v>3.6516516516516515</v>
      </c>
      <c r="G1316" s="307">
        <v>53.78</v>
      </c>
      <c r="H1316" s="308">
        <f t="shared" ref="H1316:H1328" si="43">F1316*G1316</f>
        <v>196.38582582582583</v>
      </c>
    </row>
    <row r="1317" spans="1:8" x14ac:dyDescent="0.2">
      <c r="A1317" s="248" t="s">
        <v>811</v>
      </c>
      <c r="B1317" s="216">
        <v>88239</v>
      </c>
      <c r="C1317" s="269" t="s">
        <v>22</v>
      </c>
      <c r="D1317" s="304" t="s">
        <v>995</v>
      </c>
      <c r="E1317" s="305" t="s">
        <v>771</v>
      </c>
      <c r="F1317" s="309">
        <f>1.85*((1.2*2.66))/(1.35*2.59)</f>
        <v>1.6888888888888891</v>
      </c>
      <c r="G1317" s="307">
        <v>14.05</v>
      </c>
      <c r="H1317" s="308">
        <f t="shared" si="43"/>
        <v>23.728888888888893</v>
      </c>
    </row>
    <row r="1318" spans="1:8" x14ac:dyDescent="0.2">
      <c r="A1318" s="248" t="s">
        <v>811</v>
      </c>
      <c r="B1318" s="216">
        <v>88261</v>
      </c>
      <c r="C1318" s="269" t="s">
        <v>22</v>
      </c>
      <c r="D1318" s="304" t="s">
        <v>814</v>
      </c>
      <c r="E1318" s="305" t="s">
        <v>771</v>
      </c>
      <c r="F1318" s="309">
        <f>1.85*((1.2*2.66))/(1.35*2.59)</f>
        <v>1.6888888888888891</v>
      </c>
      <c r="G1318" s="307">
        <v>17.03</v>
      </c>
      <c r="H1318" s="308">
        <f t="shared" si="43"/>
        <v>28.761777777777784</v>
      </c>
    </row>
    <row r="1319" spans="1:8" ht="12" customHeight="1" x14ac:dyDescent="0.2">
      <c r="A1319" s="248" t="s">
        <v>811</v>
      </c>
      <c r="B1319" s="216">
        <v>88241</v>
      </c>
      <c r="C1319" s="269" t="s">
        <v>22</v>
      </c>
      <c r="D1319" s="304" t="s">
        <v>1215</v>
      </c>
      <c r="E1319" s="305" t="s">
        <v>771</v>
      </c>
      <c r="F1319" s="306">
        <f>0.93*((1.2*2.66))/(1.35*2.59)</f>
        <v>0.84900900900900911</v>
      </c>
      <c r="G1319" s="307">
        <v>14.87</v>
      </c>
      <c r="H1319" s="308">
        <f t="shared" si="43"/>
        <v>12.624763963963964</v>
      </c>
    </row>
    <row r="1320" spans="1:8" x14ac:dyDescent="0.2">
      <c r="A1320" s="248" t="s">
        <v>811</v>
      </c>
      <c r="B1320" s="216">
        <v>88310</v>
      </c>
      <c r="C1320" s="269" t="s">
        <v>22</v>
      </c>
      <c r="D1320" s="304" t="s">
        <v>1074</v>
      </c>
      <c r="E1320" s="305" t="s">
        <v>771</v>
      </c>
      <c r="F1320" s="306">
        <f>0.93*((1.2*2.66))/(1.35*2.59)</f>
        <v>0.84900900900900911</v>
      </c>
      <c r="G1320" s="307">
        <v>17.21</v>
      </c>
      <c r="H1320" s="308">
        <f t="shared" si="43"/>
        <v>14.611445045045047</v>
      </c>
    </row>
    <row r="1321" spans="1:8" x14ac:dyDescent="0.2">
      <c r="A1321" s="248" t="s">
        <v>1237</v>
      </c>
      <c r="B1321" s="216">
        <v>3997</v>
      </c>
      <c r="C1321" s="269" t="s">
        <v>22</v>
      </c>
      <c r="D1321" s="304" t="s">
        <v>1238</v>
      </c>
      <c r="E1321" s="305" t="s">
        <v>774</v>
      </c>
      <c r="F1321" s="306">
        <f>0.03*((1.2*2.66))/(1.35*2.59)</f>
        <v>2.7387387387387385E-2</v>
      </c>
      <c r="G1321" s="307">
        <v>3092.95</v>
      </c>
      <c r="H1321" s="308">
        <f t="shared" si="43"/>
        <v>84.707819819819804</v>
      </c>
    </row>
    <row r="1322" spans="1:8" x14ac:dyDescent="0.2">
      <c r="A1322" s="248" t="s">
        <v>1237</v>
      </c>
      <c r="B1322" s="216">
        <v>5074</v>
      </c>
      <c r="C1322" s="269" t="s">
        <v>22</v>
      </c>
      <c r="D1322" s="304" t="s">
        <v>1239</v>
      </c>
      <c r="E1322" s="305" t="s">
        <v>768</v>
      </c>
      <c r="F1322" s="306">
        <f>0.3*((1.2*2.66))/(1.35*2.59)</f>
        <v>0.27387387387387385</v>
      </c>
      <c r="G1322" s="307">
        <v>10.6</v>
      </c>
      <c r="H1322" s="308">
        <f t="shared" si="43"/>
        <v>2.9030630630630627</v>
      </c>
    </row>
    <row r="1323" spans="1:8" x14ac:dyDescent="0.2">
      <c r="A1323" s="248" t="s">
        <v>1237</v>
      </c>
      <c r="B1323" s="216">
        <v>7311</v>
      </c>
      <c r="C1323" s="269" t="s">
        <v>22</v>
      </c>
      <c r="D1323" s="304" t="s">
        <v>1240</v>
      </c>
      <c r="E1323" s="305" t="s">
        <v>931</v>
      </c>
      <c r="F1323" s="306">
        <f>0.3*((1.2*2.66))/(1.35*2.59)</f>
        <v>0.27387387387387385</v>
      </c>
      <c r="G1323" s="307">
        <v>25.72</v>
      </c>
      <c r="H1323" s="308">
        <f t="shared" si="43"/>
        <v>7.0440360360360348</v>
      </c>
    </row>
    <row r="1324" spans="1:8" x14ac:dyDescent="0.2">
      <c r="A1324" s="248" t="s">
        <v>1237</v>
      </c>
      <c r="B1324" s="216">
        <v>5318</v>
      </c>
      <c r="C1324" s="269" t="s">
        <v>22</v>
      </c>
      <c r="D1324" s="304" t="s">
        <v>1241</v>
      </c>
      <c r="E1324" s="305" t="s">
        <v>931</v>
      </c>
      <c r="F1324" s="306">
        <f>0.026*((1.2*2.66))/(1.35*2.59)</f>
        <v>2.3735735735735734E-2</v>
      </c>
      <c r="G1324" s="307">
        <v>13.69</v>
      </c>
      <c r="H1324" s="308">
        <f t="shared" si="43"/>
        <v>0.32494222222222219</v>
      </c>
    </row>
    <row r="1325" spans="1:8" ht="21" x14ac:dyDescent="0.2">
      <c r="A1325" s="248" t="s">
        <v>1237</v>
      </c>
      <c r="B1325" s="216">
        <v>2429</v>
      </c>
      <c r="C1325" s="269" t="s">
        <v>22</v>
      </c>
      <c r="D1325" s="304" t="s">
        <v>1242</v>
      </c>
      <c r="E1325" s="305" t="s">
        <v>32</v>
      </c>
      <c r="F1325" s="306">
        <v>6</v>
      </c>
      <c r="G1325" s="307">
        <v>90.4</v>
      </c>
      <c r="H1325" s="308">
        <f t="shared" si="43"/>
        <v>542.40000000000009</v>
      </c>
    </row>
    <row r="1326" spans="1:8" ht="21" x14ac:dyDescent="0.2">
      <c r="A1326" s="248" t="s">
        <v>1237</v>
      </c>
      <c r="B1326" s="216">
        <v>3096</v>
      </c>
      <c r="C1326" s="281" t="s">
        <v>22</v>
      </c>
      <c r="D1326" s="304" t="s">
        <v>1243</v>
      </c>
      <c r="E1326" s="305" t="s">
        <v>32</v>
      </c>
      <c r="F1326" s="306">
        <v>2</v>
      </c>
      <c r="G1326" s="307">
        <v>23.93</v>
      </c>
      <c r="H1326" s="308">
        <f t="shared" si="43"/>
        <v>47.86</v>
      </c>
    </row>
    <row r="1327" spans="1:8" ht="21" x14ac:dyDescent="0.2">
      <c r="A1327" s="248" t="s">
        <v>1237</v>
      </c>
      <c r="B1327" s="216">
        <v>38165</v>
      </c>
      <c r="C1327" s="281" t="s">
        <v>22</v>
      </c>
      <c r="D1327" s="304" t="s">
        <v>1244</v>
      </c>
      <c r="E1327" s="305" t="s">
        <v>32</v>
      </c>
      <c r="F1327" s="306">
        <v>1</v>
      </c>
      <c r="G1327" s="307">
        <v>44.48</v>
      </c>
      <c r="H1327" s="308">
        <f t="shared" si="43"/>
        <v>44.48</v>
      </c>
    </row>
    <row r="1328" spans="1:8" ht="31.5" x14ac:dyDescent="0.2">
      <c r="A1328" s="248" t="s">
        <v>1237</v>
      </c>
      <c r="B1328" s="216">
        <v>3081</v>
      </c>
      <c r="C1328" s="281" t="s">
        <v>22</v>
      </c>
      <c r="D1328" s="304" t="s">
        <v>1245</v>
      </c>
      <c r="E1328" s="305" t="s">
        <v>32</v>
      </c>
      <c r="F1328" s="306">
        <v>1</v>
      </c>
      <c r="G1328" s="307">
        <v>58.87</v>
      </c>
      <c r="H1328" s="308">
        <f t="shared" si="43"/>
        <v>58.87</v>
      </c>
    </row>
    <row r="1329" spans="1:8" hidden="1" x14ac:dyDescent="0.2">
      <c r="A1329" s="210"/>
      <c r="B1329" s="235"/>
      <c r="C1329" s="281"/>
      <c r="D1329" s="300"/>
      <c r="E1329" s="236"/>
      <c r="F1329" s="237"/>
      <c r="G1329" s="222"/>
      <c r="H1329" s="238">
        <f>SUM(H1321:H1328)</f>
        <v>788.58986114114123</v>
      </c>
    </row>
    <row r="1330" spans="1:8" hidden="1" x14ac:dyDescent="0.2">
      <c r="A1330" s="234"/>
      <c r="B1330" s="235"/>
      <c r="C1330" s="235"/>
      <c r="D1330" s="236"/>
      <c r="E1330" s="236"/>
      <c r="F1330" s="237"/>
      <c r="G1330" s="222"/>
      <c r="H1330" s="238">
        <f>SUM(H1316:H1320)</f>
        <v>276.11270150150153</v>
      </c>
    </row>
    <row r="1331" spans="1:8" x14ac:dyDescent="0.2">
      <c r="A1331" s="239"/>
      <c r="B1331" s="240"/>
      <c r="C1331" s="240"/>
      <c r="D1331" s="240"/>
      <c r="E1331" s="240"/>
      <c r="F1331" s="221" t="s">
        <v>107</v>
      </c>
      <c r="G1331" s="222"/>
      <c r="H1331" s="691">
        <f>SUM(H1329:H1330)</f>
        <v>1064.7025626426428</v>
      </c>
    </row>
    <row r="1332" spans="1:8" x14ac:dyDescent="0.2">
      <c r="A1332" s="225"/>
      <c r="B1332" s="183"/>
      <c r="C1332" s="183"/>
      <c r="D1332" s="183"/>
      <c r="E1332" s="183"/>
      <c r="F1332" s="183"/>
      <c r="H1332" s="226"/>
    </row>
    <row r="1333" spans="1:8" ht="15.75" customHeight="1" x14ac:dyDescent="0.2">
      <c r="A1333" s="814" t="s">
        <v>2762</v>
      </c>
      <c r="B1333" s="814"/>
      <c r="C1333" s="814"/>
      <c r="D1333" s="815" t="s">
        <v>665</v>
      </c>
      <c r="E1333" s="815"/>
      <c r="F1333" s="815"/>
      <c r="G1333" s="816">
        <v>43070</v>
      </c>
      <c r="H1333" s="817" t="s">
        <v>32</v>
      </c>
    </row>
    <row r="1334" spans="1:8" ht="12.75" customHeight="1" x14ac:dyDescent="0.2">
      <c r="A1334" s="814"/>
      <c r="B1334" s="814"/>
      <c r="C1334" s="814"/>
      <c r="D1334" s="818" t="s">
        <v>1083</v>
      </c>
      <c r="E1334" s="818"/>
      <c r="F1334" s="818"/>
      <c r="G1334" s="816"/>
      <c r="H1334" s="817"/>
    </row>
    <row r="1335" spans="1:8" x14ac:dyDescent="0.2">
      <c r="A1335" s="301" t="s">
        <v>757</v>
      </c>
      <c r="B1335" s="302"/>
      <c r="C1335" s="302" t="s">
        <v>10</v>
      </c>
      <c r="D1335" s="302" t="s">
        <v>758</v>
      </c>
      <c r="E1335" s="302" t="s">
        <v>759</v>
      </c>
      <c r="F1335" s="303" t="s">
        <v>760</v>
      </c>
      <c r="G1335" s="231" t="s">
        <v>761</v>
      </c>
      <c r="H1335" s="232" t="s">
        <v>107</v>
      </c>
    </row>
    <row r="1336" spans="1:8" x14ac:dyDescent="0.2">
      <c r="A1336" s="248" t="s">
        <v>811</v>
      </c>
      <c r="B1336" s="216">
        <v>3978</v>
      </c>
      <c r="C1336" s="269" t="s">
        <v>1229</v>
      </c>
      <c r="D1336" s="304" t="s">
        <v>1029</v>
      </c>
      <c r="E1336" s="305" t="s">
        <v>771</v>
      </c>
      <c r="F1336" s="306">
        <f>4*((1.22*1.66))/(1.35*2.59)</f>
        <v>2.3168311168311164</v>
      </c>
      <c r="G1336" s="307">
        <v>53.78</v>
      </c>
      <c r="H1336" s="308">
        <f t="shared" ref="H1336:H1348" si="44">F1336*G1336</f>
        <v>124.59917746317744</v>
      </c>
    </row>
    <row r="1337" spans="1:8" x14ac:dyDescent="0.2">
      <c r="A1337" s="248" t="s">
        <v>811</v>
      </c>
      <c r="B1337" s="216">
        <v>88239</v>
      </c>
      <c r="C1337" s="269" t="s">
        <v>22</v>
      </c>
      <c r="D1337" s="304" t="s">
        <v>995</v>
      </c>
      <c r="E1337" s="305" t="s">
        <v>771</v>
      </c>
      <c r="F1337" s="309">
        <f>1.85*((1.22*1.66))/(1.35*2.59)</f>
        <v>1.0715343915343916</v>
      </c>
      <c r="G1337" s="307">
        <v>14.05</v>
      </c>
      <c r="H1337" s="308">
        <f t="shared" si="44"/>
        <v>15.055058201058202</v>
      </c>
    </row>
    <row r="1338" spans="1:8" x14ac:dyDescent="0.2">
      <c r="A1338" s="248" t="s">
        <v>811</v>
      </c>
      <c r="B1338" s="216">
        <v>88261</v>
      </c>
      <c r="C1338" s="269" t="s">
        <v>22</v>
      </c>
      <c r="D1338" s="304" t="s">
        <v>814</v>
      </c>
      <c r="E1338" s="305" t="s">
        <v>771</v>
      </c>
      <c r="F1338" s="309">
        <f>1.85*((1.22*1.66))/(1.35*2.59)</f>
        <v>1.0715343915343916</v>
      </c>
      <c r="G1338" s="307">
        <v>17.03</v>
      </c>
      <c r="H1338" s="308">
        <f t="shared" si="44"/>
        <v>18.248230687830688</v>
      </c>
    </row>
    <row r="1339" spans="1:8" ht="12" customHeight="1" x14ac:dyDescent="0.2">
      <c r="A1339" s="248" t="s">
        <v>811</v>
      </c>
      <c r="B1339" s="216">
        <v>88241</v>
      </c>
      <c r="C1339" s="269" t="s">
        <v>22</v>
      </c>
      <c r="D1339" s="304" t="s">
        <v>1215</v>
      </c>
      <c r="E1339" s="305" t="s">
        <v>771</v>
      </c>
      <c r="F1339" s="306">
        <f>0.93*((1.22*1.66))/(1.35*2.59)</f>
        <v>0.53866323466323462</v>
      </c>
      <c r="G1339" s="307">
        <v>14.87</v>
      </c>
      <c r="H1339" s="308">
        <f t="shared" si="44"/>
        <v>8.0099222994422981</v>
      </c>
    </row>
    <row r="1340" spans="1:8" x14ac:dyDescent="0.2">
      <c r="A1340" s="248" t="s">
        <v>811</v>
      </c>
      <c r="B1340" s="216">
        <v>88310</v>
      </c>
      <c r="C1340" s="269" t="s">
        <v>22</v>
      </c>
      <c r="D1340" s="304" t="s">
        <v>1074</v>
      </c>
      <c r="E1340" s="305" t="s">
        <v>771</v>
      </c>
      <c r="F1340" s="306">
        <f>0.93*((1.22*1.66))/(1.35*2.59)</f>
        <v>0.53866323466323462</v>
      </c>
      <c r="G1340" s="307">
        <v>17.21</v>
      </c>
      <c r="H1340" s="308">
        <f t="shared" si="44"/>
        <v>9.2703942685542682</v>
      </c>
    </row>
    <row r="1341" spans="1:8" x14ac:dyDescent="0.2">
      <c r="A1341" s="248" t="s">
        <v>1237</v>
      </c>
      <c r="B1341" s="216">
        <v>3997</v>
      </c>
      <c r="C1341" s="269" t="s">
        <v>22</v>
      </c>
      <c r="D1341" s="304" t="s">
        <v>1238</v>
      </c>
      <c r="E1341" s="305" t="s">
        <v>774</v>
      </c>
      <c r="F1341" s="306">
        <f>0.03*((1.22*1.66))/(1.35*2.59)</f>
        <v>1.7376233376233376E-2</v>
      </c>
      <c r="G1341" s="307">
        <v>3092.95</v>
      </c>
      <c r="H1341" s="308">
        <f t="shared" si="44"/>
        <v>53.743821021021013</v>
      </c>
    </row>
    <row r="1342" spans="1:8" x14ac:dyDescent="0.2">
      <c r="A1342" s="248" t="s">
        <v>1237</v>
      </c>
      <c r="B1342" s="216">
        <v>5074</v>
      </c>
      <c r="C1342" s="269" t="s">
        <v>22</v>
      </c>
      <c r="D1342" s="304" t="s">
        <v>1239</v>
      </c>
      <c r="E1342" s="305" t="s">
        <v>768</v>
      </c>
      <c r="F1342" s="306">
        <f>0.3*((1.22*1.66))/(1.35*2.59)</f>
        <v>0.17376233376233374</v>
      </c>
      <c r="G1342" s="307">
        <v>10.6</v>
      </c>
      <c r="H1342" s="308">
        <f t="shared" si="44"/>
        <v>1.8418807378807376</v>
      </c>
    </row>
    <row r="1343" spans="1:8" x14ac:dyDescent="0.2">
      <c r="A1343" s="248" t="s">
        <v>1237</v>
      </c>
      <c r="B1343" s="216">
        <v>7311</v>
      </c>
      <c r="C1343" s="269" t="s">
        <v>22</v>
      </c>
      <c r="D1343" s="304" t="s">
        <v>1240</v>
      </c>
      <c r="E1343" s="305" t="s">
        <v>931</v>
      </c>
      <c r="F1343" s="306">
        <f>0.3*((1.22*1.66))/(1.35*2.59)</f>
        <v>0.17376233376233374</v>
      </c>
      <c r="G1343" s="307">
        <v>25.72</v>
      </c>
      <c r="H1343" s="308">
        <f t="shared" si="44"/>
        <v>4.469167224367224</v>
      </c>
    </row>
    <row r="1344" spans="1:8" x14ac:dyDescent="0.2">
      <c r="A1344" s="248" t="s">
        <v>1237</v>
      </c>
      <c r="B1344" s="216">
        <v>5318</v>
      </c>
      <c r="C1344" s="269" t="s">
        <v>22</v>
      </c>
      <c r="D1344" s="304" t="s">
        <v>1241</v>
      </c>
      <c r="E1344" s="305" t="s">
        <v>931</v>
      </c>
      <c r="F1344" s="306">
        <f>0.026*((1.22*1.66))/(1.35*2.59)</f>
        <v>1.5059402259402256E-2</v>
      </c>
      <c r="G1344" s="307">
        <v>13.69</v>
      </c>
      <c r="H1344" s="308">
        <f t="shared" si="44"/>
        <v>0.20616321693121689</v>
      </c>
    </row>
    <row r="1345" spans="1:8" ht="21" x14ac:dyDescent="0.2">
      <c r="A1345" s="248" t="s">
        <v>1237</v>
      </c>
      <c r="B1345" s="216">
        <v>2429</v>
      </c>
      <c r="C1345" s="269" t="s">
        <v>22</v>
      </c>
      <c r="D1345" s="304" t="s">
        <v>1242</v>
      </c>
      <c r="E1345" s="305" t="s">
        <v>32</v>
      </c>
      <c r="F1345" s="306">
        <v>4</v>
      </c>
      <c r="G1345" s="307">
        <v>90.4</v>
      </c>
      <c r="H1345" s="308">
        <f t="shared" si="44"/>
        <v>361.6</v>
      </c>
    </row>
    <row r="1346" spans="1:8" ht="21" x14ac:dyDescent="0.2">
      <c r="A1346" s="248" t="s">
        <v>1237</v>
      </c>
      <c r="B1346" s="216">
        <v>3096</v>
      </c>
      <c r="C1346" s="281" t="s">
        <v>22</v>
      </c>
      <c r="D1346" s="304" t="s">
        <v>1243</v>
      </c>
      <c r="E1346" s="305" t="s">
        <v>32</v>
      </c>
      <c r="F1346" s="306">
        <v>2</v>
      </c>
      <c r="G1346" s="307">
        <v>23.93</v>
      </c>
      <c r="H1346" s="308">
        <f t="shared" si="44"/>
        <v>47.86</v>
      </c>
    </row>
    <row r="1347" spans="1:8" ht="21" x14ac:dyDescent="0.2">
      <c r="A1347" s="248" t="s">
        <v>1237</v>
      </c>
      <c r="B1347" s="216">
        <v>38165</v>
      </c>
      <c r="C1347" s="281" t="s">
        <v>22</v>
      </c>
      <c r="D1347" s="304" t="s">
        <v>1244</v>
      </c>
      <c r="E1347" s="305" t="s">
        <v>32</v>
      </c>
      <c r="F1347" s="306">
        <v>1</v>
      </c>
      <c r="G1347" s="307">
        <v>44.48</v>
      </c>
      <c r="H1347" s="308">
        <f t="shared" si="44"/>
        <v>44.48</v>
      </c>
    </row>
    <row r="1348" spans="1:8" ht="31.5" x14ac:dyDescent="0.2">
      <c r="A1348" s="248" t="s">
        <v>1237</v>
      </c>
      <c r="B1348" s="216">
        <v>3081</v>
      </c>
      <c r="C1348" s="281" t="s">
        <v>22</v>
      </c>
      <c r="D1348" s="304" t="s">
        <v>1245</v>
      </c>
      <c r="E1348" s="305" t="s">
        <v>32</v>
      </c>
      <c r="F1348" s="306">
        <v>1</v>
      </c>
      <c r="G1348" s="307">
        <v>58.87</v>
      </c>
      <c r="H1348" s="308">
        <f t="shared" si="44"/>
        <v>58.87</v>
      </c>
    </row>
    <row r="1349" spans="1:8" hidden="1" x14ac:dyDescent="0.2">
      <c r="A1349" s="210"/>
      <c r="B1349" s="235"/>
      <c r="C1349" s="281"/>
      <c r="D1349" s="300"/>
      <c r="E1349" s="236"/>
      <c r="F1349" s="237"/>
      <c r="G1349" s="222"/>
      <c r="H1349" s="238">
        <f>SUM(H1341:H1348)</f>
        <v>573.07103220020019</v>
      </c>
    </row>
    <row r="1350" spans="1:8" hidden="1" x14ac:dyDescent="0.2">
      <c r="A1350" s="234"/>
      <c r="B1350" s="235"/>
      <c r="C1350" s="235"/>
      <c r="D1350" s="236"/>
      <c r="E1350" s="236"/>
      <c r="F1350" s="237"/>
      <c r="G1350" s="222"/>
      <c r="H1350" s="238">
        <f>SUM(H1336:H1340)</f>
        <v>175.18278292006292</v>
      </c>
    </row>
    <row r="1351" spans="1:8" x14ac:dyDescent="0.2">
      <c r="A1351" s="239"/>
      <c r="B1351" s="240"/>
      <c r="C1351" s="240"/>
      <c r="D1351" s="240"/>
      <c r="E1351" s="240"/>
      <c r="F1351" s="221" t="s">
        <v>107</v>
      </c>
      <c r="G1351" s="222"/>
      <c r="H1351" s="691">
        <f>SUM(H1349:H1350)</f>
        <v>748.25381512026308</v>
      </c>
    </row>
    <row r="1352" spans="1:8" x14ac:dyDescent="0.2">
      <c r="A1352" s="225"/>
      <c r="B1352" s="183"/>
      <c r="C1352" s="183"/>
      <c r="D1352" s="183"/>
      <c r="E1352" s="183"/>
      <c r="F1352" s="183"/>
      <c r="H1352" s="226"/>
    </row>
    <row r="1353" spans="1:8" ht="15.75" customHeight="1" x14ac:dyDescent="0.2">
      <c r="A1353" s="814" t="s">
        <v>2763</v>
      </c>
      <c r="B1353" s="814"/>
      <c r="C1353" s="814"/>
      <c r="D1353" s="815" t="s">
        <v>1248</v>
      </c>
      <c r="E1353" s="815"/>
      <c r="F1353" s="815"/>
      <c r="G1353" s="816">
        <v>43070</v>
      </c>
      <c r="H1353" s="817" t="s">
        <v>32</v>
      </c>
    </row>
    <row r="1354" spans="1:8" ht="12.75" customHeight="1" x14ac:dyDescent="0.2">
      <c r="A1354" s="814"/>
      <c r="B1354" s="814"/>
      <c r="C1354" s="814"/>
      <c r="D1354" s="818" t="s">
        <v>1083</v>
      </c>
      <c r="E1354" s="818"/>
      <c r="F1354" s="818"/>
      <c r="G1354" s="816"/>
      <c r="H1354" s="817"/>
    </row>
    <row r="1355" spans="1:8" x14ac:dyDescent="0.2">
      <c r="A1355" s="301" t="s">
        <v>757</v>
      </c>
      <c r="B1355" s="302"/>
      <c r="C1355" s="302" t="s">
        <v>10</v>
      </c>
      <c r="D1355" s="302" t="s">
        <v>758</v>
      </c>
      <c r="E1355" s="302" t="s">
        <v>759</v>
      </c>
      <c r="F1355" s="303" t="s">
        <v>760</v>
      </c>
      <c r="G1355" s="231" t="s">
        <v>761</v>
      </c>
      <c r="H1355" s="232" t="s">
        <v>107</v>
      </c>
    </row>
    <row r="1356" spans="1:8" x14ac:dyDescent="0.2">
      <c r="A1356" s="248" t="s">
        <v>811</v>
      </c>
      <c r="B1356" s="216">
        <v>3978</v>
      </c>
      <c r="C1356" s="269" t="s">
        <v>1229</v>
      </c>
      <c r="D1356" s="304" t="s">
        <v>1029</v>
      </c>
      <c r="E1356" s="305" t="s">
        <v>771</v>
      </c>
      <c r="F1356" s="306">
        <f>4*((1.61*3.28))/(1.35*2.59)</f>
        <v>6.0412412412412415</v>
      </c>
      <c r="G1356" s="307">
        <v>53.78</v>
      </c>
      <c r="H1356" s="308">
        <f t="shared" ref="H1356:H1368" si="45">F1356*G1356</f>
        <v>324.89795395395396</v>
      </c>
    </row>
    <row r="1357" spans="1:8" x14ac:dyDescent="0.2">
      <c r="A1357" s="248" t="s">
        <v>811</v>
      </c>
      <c r="B1357" s="216">
        <v>88239</v>
      </c>
      <c r="C1357" s="269" t="s">
        <v>22</v>
      </c>
      <c r="D1357" s="304" t="s">
        <v>995</v>
      </c>
      <c r="E1357" s="305" t="s">
        <v>771</v>
      </c>
      <c r="F1357" s="309">
        <f>1.85*((1.61*3.28))/(1.35*2.59)</f>
        <v>2.7940740740740742</v>
      </c>
      <c r="G1357" s="307">
        <v>14.05</v>
      </c>
      <c r="H1357" s="308">
        <f t="shared" si="45"/>
        <v>39.256740740740746</v>
      </c>
    </row>
    <row r="1358" spans="1:8" x14ac:dyDescent="0.2">
      <c r="A1358" s="248" t="s">
        <v>811</v>
      </c>
      <c r="B1358" s="216">
        <v>88261</v>
      </c>
      <c r="C1358" s="269" t="s">
        <v>22</v>
      </c>
      <c r="D1358" s="304" t="s">
        <v>814</v>
      </c>
      <c r="E1358" s="305" t="s">
        <v>771</v>
      </c>
      <c r="F1358" s="309">
        <f>1.85*((1.61*3.28))/(1.35*2.59)</f>
        <v>2.7940740740740742</v>
      </c>
      <c r="G1358" s="307">
        <v>17.03</v>
      </c>
      <c r="H1358" s="308">
        <f t="shared" si="45"/>
        <v>47.583081481481486</v>
      </c>
    </row>
    <row r="1359" spans="1:8" ht="12" customHeight="1" x14ac:dyDescent="0.2">
      <c r="A1359" s="248" t="s">
        <v>811</v>
      </c>
      <c r="B1359" s="216">
        <v>88241</v>
      </c>
      <c r="C1359" s="269" t="s">
        <v>22</v>
      </c>
      <c r="D1359" s="304" t="s">
        <v>1215</v>
      </c>
      <c r="E1359" s="305" t="s">
        <v>771</v>
      </c>
      <c r="F1359" s="306">
        <f>0.93*((1.61*3.28))/(1.35*2.59)</f>
        <v>1.4045885885885885</v>
      </c>
      <c r="G1359" s="307">
        <v>14.87</v>
      </c>
      <c r="H1359" s="308">
        <f t="shared" si="45"/>
        <v>20.886232312312309</v>
      </c>
    </row>
    <row r="1360" spans="1:8" x14ac:dyDescent="0.2">
      <c r="A1360" s="248" t="s">
        <v>811</v>
      </c>
      <c r="B1360" s="216">
        <v>88310</v>
      </c>
      <c r="C1360" s="269" t="s">
        <v>22</v>
      </c>
      <c r="D1360" s="304" t="s">
        <v>1074</v>
      </c>
      <c r="E1360" s="305" t="s">
        <v>771</v>
      </c>
      <c r="F1360" s="306">
        <f>0.93*((1.61*3.28))/(1.35*2.59)</f>
        <v>1.4045885885885885</v>
      </c>
      <c r="G1360" s="307">
        <v>17.21</v>
      </c>
      <c r="H1360" s="308">
        <f t="shared" si="45"/>
        <v>24.172969609609609</v>
      </c>
    </row>
    <row r="1361" spans="1:8" x14ac:dyDescent="0.2">
      <c r="A1361" s="248" t="s">
        <v>1237</v>
      </c>
      <c r="B1361" s="216">
        <v>3997</v>
      </c>
      <c r="C1361" s="269" t="s">
        <v>22</v>
      </c>
      <c r="D1361" s="304" t="s">
        <v>1238</v>
      </c>
      <c r="E1361" s="305" t="s">
        <v>774</v>
      </c>
      <c r="F1361" s="306">
        <f>0.03*((1.61*3.28))/(1.35*2.59)</f>
        <v>4.5309309309309313E-2</v>
      </c>
      <c r="G1361" s="307">
        <v>3092.95</v>
      </c>
      <c r="H1361" s="308">
        <f t="shared" si="45"/>
        <v>140.13942822822824</v>
      </c>
    </row>
    <row r="1362" spans="1:8" x14ac:dyDescent="0.2">
      <c r="A1362" s="248" t="s">
        <v>1237</v>
      </c>
      <c r="B1362" s="216">
        <v>5074</v>
      </c>
      <c r="C1362" s="269" t="s">
        <v>22</v>
      </c>
      <c r="D1362" s="304" t="s">
        <v>1239</v>
      </c>
      <c r="E1362" s="305" t="s">
        <v>768</v>
      </c>
      <c r="F1362" s="306">
        <f>0.3*((1.61*3.28))/(1.35*2.59)</f>
        <v>0.45309309309309309</v>
      </c>
      <c r="G1362" s="307">
        <v>10.6</v>
      </c>
      <c r="H1362" s="308">
        <f t="shared" si="45"/>
        <v>4.8027867867867862</v>
      </c>
    </row>
    <row r="1363" spans="1:8" x14ac:dyDescent="0.2">
      <c r="A1363" s="248" t="s">
        <v>1237</v>
      </c>
      <c r="B1363" s="216">
        <v>7311</v>
      </c>
      <c r="C1363" s="269" t="s">
        <v>22</v>
      </c>
      <c r="D1363" s="304" t="s">
        <v>1240</v>
      </c>
      <c r="E1363" s="305" t="s">
        <v>931</v>
      </c>
      <c r="F1363" s="306">
        <f>0.3*((1.61*3.28))/(1.35*2.59)</f>
        <v>0.45309309309309309</v>
      </c>
      <c r="G1363" s="307">
        <v>25.72</v>
      </c>
      <c r="H1363" s="308">
        <f t="shared" si="45"/>
        <v>11.653554354354354</v>
      </c>
    </row>
    <row r="1364" spans="1:8" x14ac:dyDescent="0.2">
      <c r="A1364" s="248" t="s">
        <v>1237</v>
      </c>
      <c r="B1364" s="216">
        <v>5318</v>
      </c>
      <c r="C1364" s="269" t="s">
        <v>22</v>
      </c>
      <c r="D1364" s="304" t="s">
        <v>1241</v>
      </c>
      <c r="E1364" s="305" t="s">
        <v>931</v>
      </c>
      <c r="F1364" s="306">
        <f>0.026*((1.61*3.28))/(1.35*2.59)</f>
        <v>3.9268068068068068E-2</v>
      </c>
      <c r="G1364" s="307">
        <v>13.69</v>
      </c>
      <c r="H1364" s="308">
        <f t="shared" si="45"/>
        <v>0.53757985185185186</v>
      </c>
    </row>
    <row r="1365" spans="1:8" ht="21" x14ac:dyDescent="0.2">
      <c r="A1365" s="248" t="s">
        <v>1237</v>
      </c>
      <c r="B1365" s="216">
        <v>2429</v>
      </c>
      <c r="C1365" s="269" t="s">
        <v>22</v>
      </c>
      <c r="D1365" s="304" t="s">
        <v>1242</v>
      </c>
      <c r="E1365" s="305" t="s">
        <v>32</v>
      </c>
      <c r="F1365" s="306">
        <v>6</v>
      </c>
      <c r="G1365" s="307">
        <v>90.4</v>
      </c>
      <c r="H1365" s="308">
        <f t="shared" si="45"/>
        <v>542.40000000000009</v>
      </c>
    </row>
    <row r="1366" spans="1:8" ht="21" x14ac:dyDescent="0.2">
      <c r="A1366" s="248" t="s">
        <v>1237</v>
      </c>
      <c r="B1366" s="216">
        <v>3096</v>
      </c>
      <c r="C1366" s="281" t="s">
        <v>22</v>
      </c>
      <c r="D1366" s="304" t="s">
        <v>1243</v>
      </c>
      <c r="E1366" s="305" t="s">
        <v>32</v>
      </c>
      <c r="F1366" s="306">
        <v>2</v>
      </c>
      <c r="G1366" s="307">
        <v>23.93</v>
      </c>
      <c r="H1366" s="308">
        <f t="shared" si="45"/>
        <v>47.86</v>
      </c>
    </row>
    <row r="1367" spans="1:8" ht="21" x14ac:dyDescent="0.2">
      <c r="A1367" s="248" t="s">
        <v>1237</v>
      </c>
      <c r="B1367" s="216">
        <v>38165</v>
      </c>
      <c r="C1367" s="281" t="s">
        <v>22</v>
      </c>
      <c r="D1367" s="304" t="s">
        <v>1244</v>
      </c>
      <c r="E1367" s="305" t="s">
        <v>32</v>
      </c>
      <c r="F1367" s="306">
        <v>1</v>
      </c>
      <c r="G1367" s="307">
        <v>44.48</v>
      </c>
      <c r="H1367" s="308">
        <f t="shared" si="45"/>
        <v>44.48</v>
      </c>
    </row>
    <row r="1368" spans="1:8" ht="31.5" x14ac:dyDescent="0.2">
      <c r="A1368" s="248" t="s">
        <v>1237</v>
      </c>
      <c r="B1368" s="216">
        <v>3081</v>
      </c>
      <c r="C1368" s="281" t="s">
        <v>22</v>
      </c>
      <c r="D1368" s="304" t="s">
        <v>1245</v>
      </c>
      <c r="E1368" s="305" t="s">
        <v>32</v>
      </c>
      <c r="F1368" s="306">
        <v>1</v>
      </c>
      <c r="G1368" s="307">
        <v>58.87</v>
      </c>
      <c r="H1368" s="308">
        <f t="shared" si="45"/>
        <v>58.87</v>
      </c>
    </row>
    <row r="1369" spans="1:8" hidden="1" x14ac:dyDescent="0.2">
      <c r="A1369" s="210"/>
      <c r="B1369" s="235"/>
      <c r="C1369" s="281"/>
      <c r="D1369" s="300"/>
      <c r="E1369" s="236"/>
      <c r="F1369" s="237"/>
      <c r="G1369" s="222"/>
      <c r="H1369" s="238">
        <f>SUM(H1361:H1368)</f>
        <v>850.74334922122137</v>
      </c>
    </row>
    <row r="1370" spans="1:8" hidden="1" x14ac:dyDescent="0.2">
      <c r="A1370" s="234"/>
      <c r="B1370" s="235"/>
      <c r="C1370" s="235"/>
      <c r="D1370" s="236"/>
      <c r="E1370" s="236"/>
      <c r="F1370" s="237"/>
      <c r="G1370" s="222"/>
      <c r="H1370" s="238">
        <f>SUM(H1356:H1360)</f>
        <v>456.79697809809807</v>
      </c>
    </row>
    <row r="1371" spans="1:8" x14ac:dyDescent="0.2">
      <c r="A1371" s="239"/>
      <c r="B1371" s="240"/>
      <c r="C1371" s="240"/>
      <c r="D1371" s="240"/>
      <c r="E1371" s="240"/>
      <c r="F1371" s="221" t="s">
        <v>107</v>
      </c>
      <c r="G1371" s="222"/>
      <c r="H1371" s="691">
        <f>SUM(H1369:H1370)</f>
        <v>1307.5403273193194</v>
      </c>
    </row>
    <row r="1372" spans="1:8" x14ac:dyDescent="0.2">
      <c r="A1372" s="225"/>
      <c r="B1372" s="183"/>
      <c r="C1372" s="183"/>
      <c r="D1372" s="183"/>
      <c r="E1372" s="183"/>
      <c r="F1372" s="183"/>
      <c r="H1372" s="226"/>
    </row>
    <row r="1373" spans="1:8" ht="15.75" customHeight="1" x14ac:dyDescent="0.2">
      <c r="A1373" s="814" t="s">
        <v>2764</v>
      </c>
      <c r="B1373" s="814"/>
      <c r="C1373" s="814"/>
      <c r="D1373" s="815" t="s">
        <v>1249</v>
      </c>
      <c r="E1373" s="815"/>
      <c r="F1373" s="815"/>
      <c r="G1373" s="816">
        <v>43070</v>
      </c>
      <c r="H1373" s="817" t="s">
        <v>32</v>
      </c>
    </row>
    <row r="1374" spans="1:8" ht="12.75" customHeight="1" x14ac:dyDescent="0.2">
      <c r="A1374" s="814"/>
      <c r="B1374" s="814"/>
      <c r="C1374" s="814"/>
      <c r="D1374" s="818" t="s">
        <v>786</v>
      </c>
      <c r="E1374" s="818"/>
      <c r="F1374" s="818"/>
      <c r="G1374" s="816"/>
      <c r="H1374" s="817"/>
    </row>
    <row r="1375" spans="1:8" x14ac:dyDescent="0.2">
      <c r="A1375" s="301" t="s">
        <v>757</v>
      </c>
      <c r="B1375" s="302"/>
      <c r="C1375" s="302" t="s">
        <v>10</v>
      </c>
      <c r="D1375" s="302" t="s">
        <v>758</v>
      </c>
      <c r="E1375" s="302" t="s">
        <v>759</v>
      </c>
      <c r="F1375" s="303" t="s">
        <v>760</v>
      </c>
      <c r="G1375" s="231" t="s">
        <v>761</v>
      </c>
      <c r="H1375" s="232" t="s">
        <v>107</v>
      </c>
    </row>
    <row r="1376" spans="1:8" x14ac:dyDescent="0.2">
      <c r="A1376" s="248" t="s">
        <v>811</v>
      </c>
      <c r="B1376" s="216">
        <v>3978</v>
      </c>
      <c r="C1376" s="269" t="s">
        <v>1229</v>
      </c>
      <c r="D1376" s="304" t="s">
        <v>1029</v>
      </c>
      <c r="E1376" s="305" t="s">
        <v>771</v>
      </c>
      <c r="F1376" s="306">
        <f>4*((1.53*1.1))/(1.35*2.59)</f>
        <v>1.9253539253539256</v>
      </c>
      <c r="G1376" s="307">
        <v>53.78</v>
      </c>
      <c r="H1376" s="308">
        <f t="shared" ref="H1376:H1388" si="46">F1376*G1376</f>
        <v>103.54553410553412</v>
      </c>
    </row>
    <row r="1377" spans="1:8" x14ac:dyDescent="0.2">
      <c r="A1377" s="248" t="s">
        <v>811</v>
      </c>
      <c r="B1377" s="216">
        <v>88239</v>
      </c>
      <c r="C1377" s="269" t="s">
        <v>22</v>
      </c>
      <c r="D1377" s="304" t="s">
        <v>995</v>
      </c>
      <c r="E1377" s="305" t="s">
        <v>771</v>
      </c>
      <c r="F1377" s="309">
        <f>1.85*((1.53*1.1))/(1.35*2.59)</f>
        <v>0.89047619047619053</v>
      </c>
      <c r="G1377" s="307">
        <v>14.05</v>
      </c>
      <c r="H1377" s="308">
        <f t="shared" si="46"/>
        <v>12.511190476190478</v>
      </c>
    </row>
    <row r="1378" spans="1:8" x14ac:dyDescent="0.2">
      <c r="A1378" s="248" t="s">
        <v>811</v>
      </c>
      <c r="B1378" s="216">
        <v>88261</v>
      </c>
      <c r="C1378" s="269" t="s">
        <v>22</v>
      </c>
      <c r="D1378" s="304" t="s">
        <v>814</v>
      </c>
      <c r="E1378" s="305" t="s">
        <v>771</v>
      </c>
      <c r="F1378" s="309">
        <f>1.85*((1.53*1.1))/(1.35*2.59)</f>
        <v>0.89047619047619053</v>
      </c>
      <c r="G1378" s="307">
        <v>17.03</v>
      </c>
      <c r="H1378" s="308">
        <f t="shared" si="46"/>
        <v>15.164809523809526</v>
      </c>
    </row>
    <row r="1379" spans="1:8" ht="12" customHeight="1" x14ac:dyDescent="0.2">
      <c r="A1379" s="248" t="s">
        <v>811</v>
      </c>
      <c r="B1379" s="216">
        <v>88241</v>
      </c>
      <c r="C1379" s="269" t="s">
        <v>22</v>
      </c>
      <c r="D1379" s="304" t="s">
        <v>1215</v>
      </c>
      <c r="E1379" s="305" t="s">
        <v>771</v>
      </c>
      <c r="F1379" s="306">
        <f>0.93*((1.53*1.1))/(1.35*2.59)</f>
        <v>0.44764478764478771</v>
      </c>
      <c r="G1379" s="307">
        <v>14.87</v>
      </c>
      <c r="H1379" s="308">
        <f t="shared" si="46"/>
        <v>6.6564779922779929</v>
      </c>
    </row>
    <row r="1380" spans="1:8" x14ac:dyDescent="0.2">
      <c r="A1380" s="248" t="s">
        <v>811</v>
      </c>
      <c r="B1380" s="216">
        <v>88310</v>
      </c>
      <c r="C1380" s="269" t="s">
        <v>22</v>
      </c>
      <c r="D1380" s="304" t="s">
        <v>1074</v>
      </c>
      <c r="E1380" s="305" t="s">
        <v>771</v>
      </c>
      <c r="F1380" s="306">
        <f>0.93*((1.53*1.1))/(1.35*2.59)</f>
        <v>0.44764478764478771</v>
      </c>
      <c r="G1380" s="307">
        <v>17.21</v>
      </c>
      <c r="H1380" s="308">
        <f t="shared" si="46"/>
        <v>7.7039667953667967</v>
      </c>
    </row>
    <row r="1381" spans="1:8" x14ac:dyDescent="0.2">
      <c r="A1381" s="248" t="s">
        <v>1237</v>
      </c>
      <c r="B1381" s="216">
        <v>3997</v>
      </c>
      <c r="C1381" s="269" t="s">
        <v>22</v>
      </c>
      <c r="D1381" s="304" t="s">
        <v>1238</v>
      </c>
      <c r="E1381" s="305" t="s">
        <v>774</v>
      </c>
      <c r="F1381" s="306">
        <f>0.03*((1.53*1.1))/(1.35*2.59)</f>
        <v>1.4440154440154441E-2</v>
      </c>
      <c r="G1381" s="307">
        <v>3092.95</v>
      </c>
      <c r="H1381" s="308">
        <f t="shared" si="46"/>
        <v>44.662675675675672</v>
      </c>
    </row>
    <row r="1382" spans="1:8" x14ac:dyDescent="0.2">
      <c r="A1382" s="248" t="s">
        <v>1237</v>
      </c>
      <c r="B1382" s="216">
        <v>5074</v>
      </c>
      <c r="C1382" s="269" t="s">
        <v>22</v>
      </c>
      <c r="D1382" s="304" t="s">
        <v>1239</v>
      </c>
      <c r="E1382" s="305" t="s">
        <v>768</v>
      </c>
      <c r="F1382" s="306">
        <f>0.3*((1.53*1.1))/(1.35*2.59)</f>
        <v>0.1444015444015444</v>
      </c>
      <c r="G1382" s="307">
        <v>10.6</v>
      </c>
      <c r="H1382" s="308">
        <f t="shared" si="46"/>
        <v>1.5306563706563705</v>
      </c>
    </row>
    <row r="1383" spans="1:8" x14ac:dyDescent="0.2">
      <c r="A1383" s="248" t="s">
        <v>1237</v>
      </c>
      <c r="B1383" s="216">
        <v>7311</v>
      </c>
      <c r="C1383" s="269" t="s">
        <v>22</v>
      </c>
      <c r="D1383" s="304" t="s">
        <v>1240</v>
      </c>
      <c r="E1383" s="305" t="s">
        <v>931</v>
      </c>
      <c r="F1383" s="306">
        <f>0.3*((1.53*1.1))/(1.35*2.59)</f>
        <v>0.1444015444015444</v>
      </c>
      <c r="G1383" s="307">
        <v>25.72</v>
      </c>
      <c r="H1383" s="308">
        <f t="shared" si="46"/>
        <v>3.7140077220077217</v>
      </c>
    </row>
    <row r="1384" spans="1:8" x14ac:dyDescent="0.2">
      <c r="A1384" s="248" t="s">
        <v>1237</v>
      </c>
      <c r="B1384" s="216">
        <v>5318</v>
      </c>
      <c r="C1384" s="269" t="s">
        <v>22</v>
      </c>
      <c r="D1384" s="304" t="s">
        <v>1241</v>
      </c>
      <c r="E1384" s="305" t="s">
        <v>931</v>
      </c>
      <c r="F1384" s="306">
        <f>0.026*((1.53*1.1))/(1.35*2.59)</f>
        <v>1.2514800514800516E-2</v>
      </c>
      <c r="G1384" s="307">
        <v>13.69</v>
      </c>
      <c r="H1384" s="308">
        <f t="shared" si="46"/>
        <v>0.17132761904761906</v>
      </c>
    </row>
    <row r="1385" spans="1:8" ht="21" x14ac:dyDescent="0.2">
      <c r="A1385" s="248" t="s">
        <v>1237</v>
      </c>
      <c r="B1385" s="216">
        <v>2429</v>
      </c>
      <c r="C1385" s="269" t="s">
        <v>22</v>
      </c>
      <c r="D1385" s="304" t="s">
        <v>1242</v>
      </c>
      <c r="E1385" s="305" t="s">
        <v>32</v>
      </c>
      <c r="F1385" s="306">
        <v>4</v>
      </c>
      <c r="G1385" s="307">
        <v>90.4</v>
      </c>
      <c r="H1385" s="308">
        <f t="shared" si="46"/>
        <v>361.6</v>
      </c>
    </row>
    <row r="1386" spans="1:8" ht="21" x14ac:dyDescent="0.2">
      <c r="A1386" s="248" t="s">
        <v>1237</v>
      </c>
      <c r="B1386" s="216">
        <v>3096</v>
      </c>
      <c r="C1386" s="281" t="s">
        <v>22</v>
      </c>
      <c r="D1386" s="304" t="s">
        <v>1243</v>
      </c>
      <c r="E1386" s="305" t="s">
        <v>32</v>
      </c>
      <c r="F1386" s="306">
        <v>2</v>
      </c>
      <c r="G1386" s="307">
        <v>23.93</v>
      </c>
      <c r="H1386" s="308">
        <f t="shared" si="46"/>
        <v>47.86</v>
      </c>
    </row>
    <row r="1387" spans="1:8" ht="21" x14ac:dyDescent="0.2">
      <c r="A1387" s="248" t="s">
        <v>1237</v>
      </c>
      <c r="B1387" s="216">
        <v>38165</v>
      </c>
      <c r="C1387" s="281" t="s">
        <v>22</v>
      </c>
      <c r="D1387" s="304" t="s">
        <v>1244</v>
      </c>
      <c r="E1387" s="305" t="s">
        <v>32</v>
      </c>
      <c r="F1387" s="306">
        <v>1</v>
      </c>
      <c r="G1387" s="307">
        <v>44.48</v>
      </c>
      <c r="H1387" s="308">
        <f t="shared" si="46"/>
        <v>44.48</v>
      </c>
    </row>
    <row r="1388" spans="1:8" ht="31.5" x14ac:dyDescent="0.2">
      <c r="A1388" s="248" t="s">
        <v>1237</v>
      </c>
      <c r="B1388" s="216">
        <v>3081</v>
      </c>
      <c r="C1388" s="281" t="s">
        <v>22</v>
      </c>
      <c r="D1388" s="304" t="s">
        <v>1245</v>
      </c>
      <c r="E1388" s="305" t="s">
        <v>32</v>
      </c>
      <c r="F1388" s="306">
        <v>1</v>
      </c>
      <c r="G1388" s="307">
        <v>58.87</v>
      </c>
      <c r="H1388" s="308">
        <f t="shared" si="46"/>
        <v>58.87</v>
      </c>
    </row>
    <row r="1389" spans="1:8" hidden="1" x14ac:dyDescent="0.2">
      <c r="A1389" s="210"/>
      <c r="B1389" s="235"/>
      <c r="C1389" s="281"/>
      <c r="D1389" s="300"/>
      <c r="E1389" s="236"/>
      <c r="F1389" s="237"/>
      <c r="G1389" s="222"/>
      <c r="H1389" s="238">
        <f>SUM(H1381:H1388)</f>
        <v>562.88866738738739</v>
      </c>
    </row>
    <row r="1390" spans="1:8" hidden="1" x14ac:dyDescent="0.2">
      <c r="A1390" s="234"/>
      <c r="B1390" s="235"/>
      <c r="C1390" s="235"/>
      <c r="D1390" s="236"/>
      <c r="E1390" s="236"/>
      <c r="F1390" s="237"/>
      <c r="G1390" s="222"/>
      <c r="H1390" s="238">
        <f>SUM(H1376:H1380)</f>
        <v>145.5819788931789</v>
      </c>
    </row>
    <row r="1391" spans="1:8" x14ac:dyDescent="0.2">
      <c r="A1391" s="239"/>
      <c r="B1391" s="240"/>
      <c r="C1391" s="240"/>
      <c r="D1391" s="240"/>
      <c r="E1391" s="240"/>
      <c r="F1391" s="221" t="s">
        <v>107</v>
      </c>
      <c r="G1391" s="222"/>
      <c r="H1391" s="691">
        <f>SUM(H1389:H1390)</f>
        <v>708.47064628056626</v>
      </c>
    </row>
    <row r="1392" spans="1:8" x14ac:dyDescent="0.2">
      <c r="A1392" s="225"/>
      <c r="B1392" s="183"/>
      <c r="C1392" s="183"/>
      <c r="D1392" s="183"/>
      <c r="E1392" s="183"/>
      <c r="F1392" s="183"/>
      <c r="H1392" s="226"/>
    </row>
    <row r="1393" spans="1:8" ht="15.75" customHeight="1" x14ac:dyDescent="0.2">
      <c r="A1393" s="814" t="s">
        <v>2765</v>
      </c>
      <c r="B1393" s="814"/>
      <c r="C1393" s="814"/>
      <c r="D1393" s="815" t="s">
        <v>1250</v>
      </c>
      <c r="E1393" s="815"/>
      <c r="F1393" s="815"/>
      <c r="G1393" s="816">
        <v>43070</v>
      </c>
      <c r="H1393" s="817" t="s">
        <v>32</v>
      </c>
    </row>
    <row r="1394" spans="1:8" ht="12.75" customHeight="1" x14ac:dyDescent="0.2">
      <c r="A1394" s="814"/>
      <c r="B1394" s="814"/>
      <c r="C1394" s="814"/>
      <c r="D1394" s="818" t="s">
        <v>786</v>
      </c>
      <c r="E1394" s="818"/>
      <c r="F1394" s="818"/>
      <c r="G1394" s="816"/>
      <c r="H1394" s="817"/>
    </row>
    <row r="1395" spans="1:8" x14ac:dyDescent="0.2">
      <c r="A1395" s="301" t="s">
        <v>757</v>
      </c>
      <c r="B1395" s="302"/>
      <c r="C1395" s="302" t="s">
        <v>10</v>
      </c>
      <c r="D1395" s="302" t="s">
        <v>758</v>
      </c>
      <c r="E1395" s="302" t="s">
        <v>759</v>
      </c>
      <c r="F1395" s="303" t="s">
        <v>760</v>
      </c>
      <c r="G1395" s="231" t="s">
        <v>761</v>
      </c>
      <c r="H1395" s="232" t="s">
        <v>107</v>
      </c>
    </row>
    <row r="1396" spans="1:8" x14ac:dyDescent="0.2">
      <c r="A1396" s="248" t="s">
        <v>811</v>
      </c>
      <c r="B1396" s="216">
        <v>3978</v>
      </c>
      <c r="C1396" s="269" t="s">
        <v>1229</v>
      </c>
      <c r="D1396" s="304" t="s">
        <v>1029</v>
      </c>
      <c r="E1396" s="305" t="s">
        <v>771</v>
      </c>
      <c r="F1396" s="306">
        <f>4*((0.87*0.36))/(1.35*2.59)</f>
        <v>0.35830115830115827</v>
      </c>
      <c r="G1396" s="307">
        <v>53.78</v>
      </c>
      <c r="H1396" s="308">
        <f t="shared" ref="H1396:H1407" si="47">F1396*G1396</f>
        <v>19.269436293436293</v>
      </c>
    </row>
    <row r="1397" spans="1:8" x14ac:dyDescent="0.2">
      <c r="A1397" s="248" t="s">
        <v>811</v>
      </c>
      <c r="B1397" s="216">
        <v>88239</v>
      </c>
      <c r="C1397" s="269" t="s">
        <v>22</v>
      </c>
      <c r="D1397" s="304" t="s">
        <v>995</v>
      </c>
      <c r="E1397" s="305" t="s">
        <v>771</v>
      </c>
      <c r="F1397" s="309">
        <f>1.85*((0.87*0.36))/(1.35*2.59)</f>
        <v>0.16571428571428568</v>
      </c>
      <c r="G1397" s="307">
        <v>14.05</v>
      </c>
      <c r="H1397" s="308">
        <f t="shared" si="47"/>
        <v>2.3282857142857138</v>
      </c>
    </row>
    <row r="1398" spans="1:8" ht="12" customHeight="1" x14ac:dyDescent="0.2">
      <c r="A1398" s="248" t="s">
        <v>811</v>
      </c>
      <c r="B1398" s="216">
        <v>88261</v>
      </c>
      <c r="C1398" s="269" t="s">
        <v>22</v>
      </c>
      <c r="D1398" s="304" t="s">
        <v>814</v>
      </c>
      <c r="E1398" s="305" t="s">
        <v>771</v>
      </c>
      <c r="F1398" s="309">
        <f>1.85*((0.87*0.36))/(1.35*2.59)</f>
        <v>0.16571428571428568</v>
      </c>
      <c r="G1398" s="307">
        <v>17.03</v>
      </c>
      <c r="H1398" s="308">
        <f t="shared" si="47"/>
        <v>2.8221142857142851</v>
      </c>
    </row>
    <row r="1399" spans="1:8" x14ac:dyDescent="0.2">
      <c r="A1399" s="248" t="s">
        <v>811</v>
      </c>
      <c r="B1399" s="216">
        <v>88241</v>
      </c>
      <c r="C1399" s="269" t="s">
        <v>22</v>
      </c>
      <c r="D1399" s="304" t="s">
        <v>1215</v>
      </c>
      <c r="E1399" s="305" t="s">
        <v>771</v>
      </c>
      <c r="F1399" s="306">
        <f>0.93*((0.87*0.36))/(1.35*2.59)</f>
        <v>8.3305019305019296E-2</v>
      </c>
      <c r="G1399" s="307">
        <v>14.87</v>
      </c>
      <c r="H1399" s="308">
        <f t="shared" si="47"/>
        <v>1.2387456370656369</v>
      </c>
    </row>
    <row r="1400" spans="1:8" x14ac:dyDescent="0.2">
      <c r="A1400" s="248" t="s">
        <v>811</v>
      </c>
      <c r="B1400" s="216">
        <v>88310</v>
      </c>
      <c r="C1400" s="269" t="s">
        <v>22</v>
      </c>
      <c r="D1400" s="304" t="s">
        <v>1074</v>
      </c>
      <c r="E1400" s="305" t="s">
        <v>771</v>
      </c>
      <c r="F1400" s="306">
        <f>0.93*((0.87*0.36))/(1.35*2.59)</f>
        <v>8.3305019305019296E-2</v>
      </c>
      <c r="G1400" s="307">
        <v>17.21</v>
      </c>
      <c r="H1400" s="308">
        <f t="shared" si="47"/>
        <v>1.4336793822393821</v>
      </c>
    </row>
    <row r="1401" spans="1:8" x14ac:dyDescent="0.2">
      <c r="A1401" s="248" t="s">
        <v>1237</v>
      </c>
      <c r="B1401" s="216">
        <v>3997</v>
      </c>
      <c r="C1401" s="269" t="s">
        <v>22</v>
      </c>
      <c r="D1401" s="304" t="s">
        <v>1238</v>
      </c>
      <c r="E1401" s="305" t="s">
        <v>774</v>
      </c>
      <c r="F1401" s="306">
        <f>0.03*((0.87*0.36))/(1.35*2.59)</f>
        <v>2.6872586872586871E-3</v>
      </c>
      <c r="G1401" s="307">
        <v>3092.95</v>
      </c>
      <c r="H1401" s="308">
        <f t="shared" si="47"/>
        <v>8.3115567567567563</v>
      </c>
    </row>
    <row r="1402" spans="1:8" x14ac:dyDescent="0.2">
      <c r="A1402" s="248" t="s">
        <v>1237</v>
      </c>
      <c r="B1402" s="216">
        <v>5074</v>
      </c>
      <c r="C1402" s="269" t="s">
        <v>22</v>
      </c>
      <c r="D1402" s="304" t="s">
        <v>1239</v>
      </c>
      <c r="E1402" s="305" t="s">
        <v>768</v>
      </c>
      <c r="F1402" s="306">
        <f>0.3*((0.87*0.36))/(1.35*2.59)</f>
        <v>2.6872586872586868E-2</v>
      </c>
      <c r="G1402" s="307">
        <v>10.6</v>
      </c>
      <c r="H1402" s="308">
        <f t="shared" si="47"/>
        <v>0.28484942084942078</v>
      </c>
    </row>
    <row r="1403" spans="1:8" x14ac:dyDescent="0.2">
      <c r="A1403" s="248" t="s">
        <v>1237</v>
      </c>
      <c r="B1403" s="216">
        <v>7311</v>
      </c>
      <c r="C1403" s="269" t="s">
        <v>22</v>
      </c>
      <c r="D1403" s="304" t="s">
        <v>1240</v>
      </c>
      <c r="E1403" s="305" t="s">
        <v>931</v>
      </c>
      <c r="F1403" s="306">
        <f>0.3*((0.87*0.36))/(1.35*2.59)</f>
        <v>2.6872586872586868E-2</v>
      </c>
      <c r="G1403" s="307">
        <v>25.72</v>
      </c>
      <c r="H1403" s="308">
        <f t="shared" si="47"/>
        <v>0.69116293436293419</v>
      </c>
    </row>
    <row r="1404" spans="1:8" x14ac:dyDescent="0.2">
      <c r="A1404" s="248" t="s">
        <v>1237</v>
      </c>
      <c r="B1404" s="216">
        <v>5318</v>
      </c>
      <c r="C1404" s="269" t="s">
        <v>22</v>
      </c>
      <c r="D1404" s="304" t="s">
        <v>1241</v>
      </c>
      <c r="E1404" s="305" t="s">
        <v>931</v>
      </c>
      <c r="F1404" s="306">
        <f>0.026*((0.87*0.36))/(1.35*2.59)</f>
        <v>2.3289575289575288E-3</v>
      </c>
      <c r="G1404" s="307">
        <v>13.69</v>
      </c>
      <c r="H1404" s="308">
        <f t="shared" si="47"/>
        <v>3.188342857142857E-2</v>
      </c>
    </row>
    <row r="1405" spans="1:8" ht="21" x14ac:dyDescent="0.2">
      <c r="A1405" s="248" t="s">
        <v>1237</v>
      </c>
      <c r="B1405" s="216">
        <v>2429</v>
      </c>
      <c r="C1405" s="269" t="s">
        <v>22</v>
      </c>
      <c r="D1405" s="304" t="s">
        <v>1242</v>
      </c>
      <c r="E1405" s="305" t="s">
        <v>32</v>
      </c>
      <c r="F1405" s="306">
        <v>2</v>
      </c>
      <c r="G1405" s="307">
        <v>90.4</v>
      </c>
      <c r="H1405" s="308">
        <f t="shared" si="47"/>
        <v>180.8</v>
      </c>
    </row>
    <row r="1406" spans="1:8" ht="21" x14ac:dyDescent="0.2">
      <c r="A1406" s="248" t="s">
        <v>1237</v>
      </c>
      <c r="B1406" s="216">
        <v>3096</v>
      </c>
      <c r="C1406" s="281" t="s">
        <v>22</v>
      </c>
      <c r="D1406" s="304" t="s">
        <v>1243</v>
      </c>
      <c r="E1406" s="305" t="s">
        <v>32</v>
      </c>
      <c r="F1406" s="306">
        <v>2</v>
      </c>
      <c r="G1406" s="307">
        <v>23.93</v>
      </c>
      <c r="H1406" s="308">
        <f t="shared" si="47"/>
        <v>47.86</v>
      </c>
    </row>
    <row r="1407" spans="1:8" ht="21" x14ac:dyDescent="0.2">
      <c r="A1407" s="248" t="s">
        <v>1237</v>
      </c>
      <c r="B1407" s="216">
        <v>38165</v>
      </c>
      <c r="C1407" s="281" t="s">
        <v>22</v>
      </c>
      <c r="D1407" s="304" t="s">
        <v>1244</v>
      </c>
      <c r="E1407" s="305" t="s">
        <v>32</v>
      </c>
      <c r="F1407" s="306">
        <v>1</v>
      </c>
      <c r="G1407" s="307">
        <v>44.48</v>
      </c>
      <c r="H1407" s="308">
        <f t="shared" si="47"/>
        <v>44.48</v>
      </c>
    </row>
    <row r="1408" spans="1:8" hidden="1" x14ac:dyDescent="0.2">
      <c r="A1408" s="210"/>
      <c r="B1408" s="235"/>
      <c r="C1408" s="281"/>
      <c r="D1408" s="300"/>
      <c r="E1408" s="236"/>
      <c r="F1408" s="237"/>
      <c r="G1408" s="222"/>
      <c r="H1408" s="238">
        <f>SUM(H1401:H1407)</f>
        <v>282.45945254054055</v>
      </c>
    </row>
    <row r="1409" spans="1:8" hidden="1" x14ac:dyDescent="0.2">
      <c r="A1409" s="234"/>
      <c r="B1409" s="235"/>
      <c r="C1409" s="235"/>
      <c r="D1409" s="236"/>
      <c r="E1409" s="236"/>
      <c r="F1409" s="237"/>
      <c r="G1409" s="222"/>
      <c r="H1409" s="238">
        <f>SUM(H1396:H1400)</f>
        <v>27.092261312741311</v>
      </c>
    </row>
    <row r="1410" spans="1:8" x14ac:dyDescent="0.2">
      <c r="A1410" s="239"/>
      <c r="B1410" s="240"/>
      <c r="C1410" s="240"/>
      <c r="D1410" s="240"/>
      <c r="E1410" s="240"/>
      <c r="F1410" s="221" t="s">
        <v>107</v>
      </c>
      <c r="G1410" s="222"/>
      <c r="H1410" s="691">
        <f>SUM(H1408:H1409)</f>
        <v>309.55171385328185</v>
      </c>
    </row>
    <row r="1411" spans="1:8" x14ac:dyDescent="0.2">
      <c r="A1411" s="225"/>
      <c r="B1411" s="183"/>
      <c r="C1411" s="183"/>
      <c r="D1411" s="183"/>
      <c r="E1411" s="183"/>
      <c r="F1411" s="183"/>
      <c r="H1411" s="226"/>
    </row>
    <row r="1412" spans="1:8" ht="15.75" customHeight="1" x14ac:dyDescent="0.2">
      <c r="A1412" s="814" t="s">
        <v>2766</v>
      </c>
      <c r="B1412" s="814"/>
      <c r="C1412" s="814"/>
      <c r="D1412" s="815" t="s">
        <v>1251</v>
      </c>
      <c r="E1412" s="815"/>
      <c r="F1412" s="815"/>
      <c r="G1412" s="816">
        <v>43070</v>
      </c>
      <c r="H1412" s="817" t="s">
        <v>32</v>
      </c>
    </row>
    <row r="1413" spans="1:8" ht="12.75" customHeight="1" x14ac:dyDescent="0.2">
      <c r="A1413" s="814"/>
      <c r="B1413" s="814"/>
      <c r="C1413" s="814"/>
      <c r="D1413" s="818" t="s">
        <v>1083</v>
      </c>
      <c r="E1413" s="818"/>
      <c r="F1413" s="818"/>
      <c r="G1413" s="816"/>
      <c r="H1413" s="817"/>
    </row>
    <row r="1414" spans="1:8" x14ac:dyDescent="0.2">
      <c r="A1414" s="301" t="s">
        <v>757</v>
      </c>
      <c r="B1414" s="302"/>
      <c r="C1414" s="302" t="s">
        <v>10</v>
      </c>
      <c r="D1414" s="302" t="s">
        <v>758</v>
      </c>
      <c r="E1414" s="302" t="s">
        <v>759</v>
      </c>
      <c r="F1414" s="303" t="s">
        <v>760</v>
      </c>
      <c r="G1414" s="231" t="s">
        <v>761</v>
      </c>
      <c r="H1414" s="232" t="s">
        <v>107</v>
      </c>
    </row>
    <row r="1415" spans="1:8" x14ac:dyDescent="0.2">
      <c r="A1415" s="248" t="s">
        <v>811</v>
      </c>
      <c r="B1415" s="216">
        <v>3978</v>
      </c>
      <c r="C1415" s="269" t="s">
        <v>1229</v>
      </c>
      <c r="D1415" s="304" t="s">
        <v>1029</v>
      </c>
      <c r="E1415" s="305" t="s">
        <v>771</v>
      </c>
      <c r="F1415" s="306">
        <f>4*((1.93*4.17))/(1.35*2.59)</f>
        <v>9.207035607035607</v>
      </c>
      <c r="G1415" s="307">
        <v>53.78</v>
      </c>
      <c r="H1415" s="308">
        <f t="shared" ref="H1415:H1427" si="48">F1415*G1415</f>
        <v>495.15437494637496</v>
      </c>
    </row>
    <row r="1416" spans="1:8" x14ac:dyDescent="0.2">
      <c r="A1416" s="248" t="s">
        <v>811</v>
      </c>
      <c r="B1416" s="216">
        <v>88239</v>
      </c>
      <c r="C1416" s="269" t="s">
        <v>22</v>
      </c>
      <c r="D1416" s="304" t="s">
        <v>995</v>
      </c>
      <c r="E1416" s="305" t="s">
        <v>771</v>
      </c>
      <c r="F1416" s="309">
        <f>1.85*((1.93*4.17))/(1.35*2.59)</f>
        <v>4.2582539682539684</v>
      </c>
      <c r="G1416" s="307">
        <v>14.05</v>
      </c>
      <c r="H1416" s="308">
        <f t="shared" si="48"/>
        <v>59.828468253968261</v>
      </c>
    </row>
    <row r="1417" spans="1:8" x14ac:dyDescent="0.2">
      <c r="A1417" s="248" t="s">
        <v>811</v>
      </c>
      <c r="B1417" s="216">
        <v>88261</v>
      </c>
      <c r="C1417" s="269" t="s">
        <v>22</v>
      </c>
      <c r="D1417" s="304" t="s">
        <v>814</v>
      </c>
      <c r="E1417" s="305" t="s">
        <v>771</v>
      </c>
      <c r="F1417" s="309">
        <f>1.85*((1.93*4.17))/(1.35*2.59)</f>
        <v>4.2582539682539684</v>
      </c>
      <c r="G1417" s="307">
        <v>17.03</v>
      </c>
      <c r="H1417" s="308">
        <f t="shared" si="48"/>
        <v>72.518065079365087</v>
      </c>
    </row>
    <row r="1418" spans="1:8" ht="12" customHeight="1" x14ac:dyDescent="0.2">
      <c r="A1418" s="248" t="s">
        <v>811</v>
      </c>
      <c r="B1418" s="216">
        <v>88241</v>
      </c>
      <c r="C1418" s="269" t="s">
        <v>22</v>
      </c>
      <c r="D1418" s="304" t="s">
        <v>1215</v>
      </c>
      <c r="E1418" s="305" t="s">
        <v>771</v>
      </c>
      <c r="F1418" s="306">
        <f>0.93*((1.93*4.17))/(1.35*2.59)</f>
        <v>2.1406357786357786</v>
      </c>
      <c r="G1418" s="307">
        <v>14.87</v>
      </c>
      <c r="H1418" s="308">
        <f t="shared" si="48"/>
        <v>31.831254028314024</v>
      </c>
    </row>
    <row r="1419" spans="1:8" x14ac:dyDescent="0.2">
      <c r="A1419" s="248" t="s">
        <v>811</v>
      </c>
      <c r="B1419" s="216">
        <v>88310</v>
      </c>
      <c r="C1419" s="269" t="s">
        <v>22</v>
      </c>
      <c r="D1419" s="304" t="s">
        <v>1074</v>
      </c>
      <c r="E1419" s="305" t="s">
        <v>771</v>
      </c>
      <c r="F1419" s="306">
        <f>0.93*((1.93*4.17))/(1.35*2.59)</f>
        <v>2.1406357786357786</v>
      </c>
      <c r="G1419" s="307">
        <v>17.21</v>
      </c>
      <c r="H1419" s="308">
        <f t="shared" si="48"/>
        <v>36.840341750321748</v>
      </c>
    </row>
    <row r="1420" spans="1:8" x14ac:dyDescent="0.2">
      <c r="A1420" s="248" t="s">
        <v>1237</v>
      </c>
      <c r="B1420" s="216">
        <v>3997</v>
      </c>
      <c r="C1420" s="269" t="s">
        <v>22</v>
      </c>
      <c r="D1420" s="304" t="s">
        <v>1238</v>
      </c>
      <c r="E1420" s="305" t="s">
        <v>774</v>
      </c>
      <c r="F1420" s="306">
        <f>0.03*((1.93*4.17))/(1.35*2.59)</f>
        <v>6.9052767052767042E-2</v>
      </c>
      <c r="G1420" s="307">
        <v>3092.95</v>
      </c>
      <c r="H1420" s="308">
        <f t="shared" si="48"/>
        <v>213.57675585585582</v>
      </c>
    </row>
    <row r="1421" spans="1:8" x14ac:dyDescent="0.2">
      <c r="A1421" s="248" t="s">
        <v>1237</v>
      </c>
      <c r="B1421" s="216">
        <v>5074</v>
      </c>
      <c r="C1421" s="269" t="s">
        <v>22</v>
      </c>
      <c r="D1421" s="304" t="s">
        <v>1239</v>
      </c>
      <c r="E1421" s="305" t="s">
        <v>768</v>
      </c>
      <c r="F1421" s="306">
        <f>0.3*((1.93*4.17))/(1.35*2.59)</f>
        <v>0.6905276705276705</v>
      </c>
      <c r="G1421" s="307">
        <v>10.6</v>
      </c>
      <c r="H1421" s="308">
        <f t="shared" si="48"/>
        <v>7.3195933075933066</v>
      </c>
    </row>
    <row r="1422" spans="1:8" x14ac:dyDescent="0.2">
      <c r="A1422" s="248" t="s">
        <v>1237</v>
      </c>
      <c r="B1422" s="216">
        <v>7311</v>
      </c>
      <c r="C1422" s="269" t="s">
        <v>22</v>
      </c>
      <c r="D1422" s="304" t="s">
        <v>1240</v>
      </c>
      <c r="E1422" s="305" t="s">
        <v>931</v>
      </c>
      <c r="F1422" s="306">
        <f>0.3*((1.93*4.17))/(1.35*2.59)</f>
        <v>0.6905276705276705</v>
      </c>
      <c r="G1422" s="307">
        <v>25.72</v>
      </c>
      <c r="H1422" s="308">
        <f t="shared" si="48"/>
        <v>17.760371685971684</v>
      </c>
    </row>
    <row r="1423" spans="1:8" x14ac:dyDescent="0.2">
      <c r="A1423" s="248" t="s">
        <v>1237</v>
      </c>
      <c r="B1423" s="216">
        <v>5318</v>
      </c>
      <c r="C1423" s="269" t="s">
        <v>22</v>
      </c>
      <c r="D1423" s="304" t="s">
        <v>1241</v>
      </c>
      <c r="E1423" s="305" t="s">
        <v>931</v>
      </c>
      <c r="F1423" s="306">
        <f>0.026*((1.93*4.17))/(1.35*2.59)</f>
        <v>5.9845731445731437E-2</v>
      </c>
      <c r="G1423" s="307">
        <v>13.69</v>
      </c>
      <c r="H1423" s="308">
        <f t="shared" si="48"/>
        <v>0.81928806349206329</v>
      </c>
    </row>
    <row r="1424" spans="1:8" ht="21" x14ac:dyDescent="0.2">
      <c r="A1424" s="248" t="s">
        <v>1237</v>
      </c>
      <c r="B1424" s="216">
        <v>2429</v>
      </c>
      <c r="C1424" s="269" t="s">
        <v>22</v>
      </c>
      <c r="D1424" s="304" t="s">
        <v>1242</v>
      </c>
      <c r="E1424" s="305" t="s">
        <v>32</v>
      </c>
      <c r="F1424" s="306">
        <v>6</v>
      </c>
      <c r="G1424" s="307">
        <v>90.4</v>
      </c>
      <c r="H1424" s="308">
        <f t="shared" si="48"/>
        <v>542.40000000000009</v>
      </c>
    </row>
    <row r="1425" spans="1:8" ht="21" x14ac:dyDescent="0.2">
      <c r="A1425" s="248" t="s">
        <v>1237</v>
      </c>
      <c r="B1425" s="216">
        <v>3096</v>
      </c>
      <c r="C1425" s="281" t="s">
        <v>22</v>
      </c>
      <c r="D1425" s="304" t="s">
        <v>1243</v>
      </c>
      <c r="E1425" s="305" t="s">
        <v>32</v>
      </c>
      <c r="F1425" s="306">
        <v>2</v>
      </c>
      <c r="G1425" s="307">
        <v>23.93</v>
      </c>
      <c r="H1425" s="308">
        <f t="shared" si="48"/>
        <v>47.86</v>
      </c>
    </row>
    <row r="1426" spans="1:8" ht="21" x14ac:dyDescent="0.2">
      <c r="A1426" s="248" t="s">
        <v>1237</v>
      </c>
      <c r="B1426" s="216">
        <v>38165</v>
      </c>
      <c r="C1426" s="281" t="s">
        <v>22</v>
      </c>
      <c r="D1426" s="304" t="s">
        <v>1244</v>
      </c>
      <c r="E1426" s="305" t="s">
        <v>32</v>
      </c>
      <c r="F1426" s="306">
        <v>1</v>
      </c>
      <c r="G1426" s="307">
        <v>44.48</v>
      </c>
      <c r="H1426" s="308">
        <f t="shared" si="48"/>
        <v>44.48</v>
      </c>
    </row>
    <row r="1427" spans="1:8" ht="31.5" x14ac:dyDescent="0.2">
      <c r="A1427" s="248" t="s">
        <v>1237</v>
      </c>
      <c r="B1427" s="216">
        <v>3081</v>
      </c>
      <c r="C1427" s="281" t="s">
        <v>22</v>
      </c>
      <c r="D1427" s="304" t="s">
        <v>1245</v>
      </c>
      <c r="E1427" s="305" t="s">
        <v>32</v>
      </c>
      <c r="F1427" s="306">
        <v>1</v>
      </c>
      <c r="G1427" s="307">
        <v>58.87</v>
      </c>
      <c r="H1427" s="308">
        <f t="shared" si="48"/>
        <v>58.87</v>
      </c>
    </row>
    <row r="1428" spans="1:8" hidden="1" x14ac:dyDescent="0.2">
      <c r="A1428" s="210"/>
      <c r="B1428" s="235"/>
      <c r="C1428" s="281"/>
      <c r="D1428" s="300"/>
      <c r="E1428" s="236"/>
      <c r="F1428" s="237"/>
      <c r="G1428" s="222"/>
      <c r="H1428" s="238">
        <f>SUM(H1420:H1427)</f>
        <v>933.08600891291303</v>
      </c>
    </row>
    <row r="1429" spans="1:8" hidden="1" x14ac:dyDescent="0.2">
      <c r="A1429" s="234"/>
      <c r="B1429" s="235"/>
      <c r="C1429" s="235"/>
      <c r="D1429" s="236"/>
      <c r="E1429" s="236"/>
      <c r="F1429" s="237"/>
      <c r="G1429" s="222"/>
      <c r="H1429" s="238">
        <f>SUM(H1415:H1419)</f>
        <v>696.17250405834409</v>
      </c>
    </row>
    <row r="1430" spans="1:8" x14ac:dyDescent="0.2">
      <c r="A1430" s="239"/>
      <c r="B1430" s="240"/>
      <c r="C1430" s="240"/>
      <c r="D1430" s="240"/>
      <c r="E1430" s="240"/>
      <c r="F1430" s="221" t="s">
        <v>107</v>
      </c>
      <c r="G1430" s="222"/>
      <c r="H1430" s="691">
        <f>SUM(H1428:H1429)</f>
        <v>1629.258512971257</v>
      </c>
    </row>
    <row r="1431" spans="1:8" x14ac:dyDescent="0.2">
      <c r="A1431" s="225"/>
      <c r="B1431" s="183"/>
      <c r="C1431" s="183"/>
      <c r="D1431" s="183"/>
      <c r="E1431" s="183"/>
      <c r="F1431" s="183"/>
      <c r="H1431" s="226"/>
    </row>
    <row r="1432" spans="1:8" ht="15.75" customHeight="1" x14ac:dyDescent="0.2">
      <c r="A1432" s="814" t="s">
        <v>2767</v>
      </c>
      <c r="B1432" s="814"/>
      <c r="C1432" s="814"/>
      <c r="D1432" s="815" t="s">
        <v>1252</v>
      </c>
      <c r="E1432" s="815"/>
      <c r="F1432" s="815"/>
      <c r="G1432" s="816">
        <v>43070</v>
      </c>
      <c r="H1432" s="817" t="s">
        <v>32</v>
      </c>
    </row>
    <row r="1433" spans="1:8" ht="12.75" customHeight="1" x14ac:dyDescent="0.2">
      <c r="A1433" s="814"/>
      <c r="B1433" s="814"/>
      <c r="C1433" s="814"/>
      <c r="D1433" s="818" t="s">
        <v>786</v>
      </c>
      <c r="E1433" s="818"/>
      <c r="F1433" s="818"/>
      <c r="G1433" s="816"/>
      <c r="H1433" s="817"/>
    </row>
    <row r="1434" spans="1:8" x14ac:dyDescent="0.2">
      <c r="A1434" s="301" t="s">
        <v>757</v>
      </c>
      <c r="B1434" s="302"/>
      <c r="C1434" s="302" t="s">
        <v>10</v>
      </c>
      <c r="D1434" s="302" t="s">
        <v>758</v>
      </c>
      <c r="E1434" s="302" t="s">
        <v>759</v>
      </c>
      <c r="F1434" s="303" t="s">
        <v>760</v>
      </c>
      <c r="G1434" s="231" t="s">
        <v>761</v>
      </c>
      <c r="H1434" s="232" t="s">
        <v>107</v>
      </c>
    </row>
    <row r="1435" spans="1:8" x14ac:dyDescent="0.2">
      <c r="A1435" s="248" t="s">
        <v>811</v>
      </c>
      <c r="B1435" s="216">
        <v>3978</v>
      </c>
      <c r="C1435" s="269" t="s">
        <v>1229</v>
      </c>
      <c r="D1435" s="304" t="s">
        <v>1029</v>
      </c>
      <c r="E1435" s="305" t="s">
        <v>771</v>
      </c>
      <c r="F1435" s="306">
        <f>4*((1.52*3.91))/(1.35*2.59)</f>
        <v>6.7990275990275988</v>
      </c>
      <c r="G1435" s="307">
        <v>53.78</v>
      </c>
      <c r="H1435" s="308">
        <f t="shared" ref="H1435:H1447" si="49">F1435*G1435</f>
        <v>365.65170427570428</v>
      </c>
    </row>
    <row r="1436" spans="1:8" x14ac:dyDescent="0.2">
      <c r="A1436" s="248" t="s">
        <v>811</v>
      </c>
      <c r="B1436" s="216">
        <v>88239</v>
      </c>
      <c r="C1436" s="269" t="s">
        <v>22</v>
      </c>
      <c r="D1436" s="304" t="s">
        <v>995</v>
      </c>
      <c r="E1436" s="305" t="s">
        <v>771</v>
      </c>
      <c r="F1436" s="309">
        <f>1.85*((1.52*3.91))/(1.35*2.59)</f>
        <v>3.1445502645502645</v>
      </c>
      <c r="G1436" s="307">
        <v>14.05</v>
      </c>
      <c r="H1436" s="308">
        <f t="shared" si="49"/>
        <v>44.180931216931221</v>
      </c>
    </row>
    <row r="1437" spans="1:8" x14ac:dyDescent="0.2">
      <c r="A1437" s="248" t="s">
        <v>811</v>
      </c>
      <c r="B1437" s="216">
        <v>88261</v>
      </c>
      <c r="C1437" s="269" t="s">
        <v>22</v>
      </c>
      <c r="D1437" s="304" t="s">
        <v>814</v>
      </c>
      <c r="E1437" s="305" t="s">
        <v>771</v>
      </c>
      <c r="F1437" s="309">
        <f>1.85*((1.52*3.91))/(1.35*2.59)</f>
        <v>3.1445502645502645</v>
      </c>
      <c r="G1437" s="307">
        <v>17.03</v>
      </c>
      <c r="H1437" s="308">
        <f t="shared" si="49"/>
        <v>53.551691005291012</v>
      </c>
    </row>
    <row r="1438" spans="1:8" ht="12" customHeight="1" x14ac:dyDescent="0.2">
      <c r="A1438" s="248" t="s">
        <v>811</v>
      </c>
      <c r="B1438" s="216">
        <v>88241</v>
      </c>
      <c r="C1438" s="269" t="s">
        <v>22</v>
      </c>
      <c r="D1438" s="304" t="s">
        <v>1215</v>
      </c>
      <c r="E1438" s="305" t="s">
        <v>771</v>
      </c>
      <c r="F1438" s="306">
        <f>0.93*((1.52*3.91))/(1.35*2.59)</f>
        <v>1.580773916773917</v>
      </c>
      <c r="G1438" s="307">
        <v>14.87</v>
      </c>
      <c r="H1438" s="308">
        <f t="shared" si="49"/>
        <v>23.506108142428143</v>
      </c>
    </row>
    <row r="1439" spans="1:8" x14ac:dyDescent="0.2">
      <c r="A1439" s="248" t="s">
        <v>811</v>
      </c>
      <c r="B1439" s="216">
        <v>88310</v>
      </c>
      <c r="C1439" s="269" t="s">
        <v>22</v>
      </c>
      <c r="D1439" s="304" t="s">
        <v>1074</v>
      </c>
      <c r="E1439" s="305" t="s">
        <v>771</v>
      </c>
      <c r="F1439" s="306">
        <f>0.93*((1.52*3.91))/(1.35*2.59)</f>
        <v>1.580773916773917</v>
      </c>
      <c r="G1439" s="307">
        <v>17.21</v>
      </c>
      <c r="H1439" s="308">
        <f t="shared" si="49"/>
        <v>27.205119107679113</v>
      </c>
    </row>
    <row r="1440" spans="1:8" x14ac:dyDescent="0.2">
      <c r="A1440" s="248" t="s">
        <v>1237</v>
      </c>
      <c r="B1440" s="216">
        <v>3997</v>
      </c>
      <c r="C1440" s="269" t="s">
        <v>22</v>
      </c>
      <c r="D1440" s="304" t="s">
        <v>1238</v>
      </c>
      <c r="E1440" s="305" t="s">
        <v>774</v>
      </c>
      <c r="F1440" s="306">
        <f>0.03*((1.52*3.91))/(1.35*2.59)</f>
        <v>5.0992706992706985E-2</v>
      </c>
      <c r="G1440" s="307">
        <v>3092.95</v>
      </c>
      <c r="H1440" s="308">
        <f t="shared" si="49"/>
        <v>157.71789309309307</v>
      </c>
    </row>
    <row r="1441" spans="1:8" x14ac:dyDescent="0.2">
      <c r="A1441" s="248" t="s">
        <v>1237</v>
      </c>
      <c r="B1441" s="216">
        <v>5074</v>
      </c>
      <c r="C1441" s="269" t="s">
        <v>22</v>
      </c>
      <c r="D1441" s="304" t="s">
        <v>1239</v>
      </c>
      <c r="E1441" s="305" t="s">
        <v>768</v>
      </c>
      <c r="F1441" s="306">
        <f>0.3*((1.52*3.91))/(1.35*2.59)</f>
        <v>0.50992706992706982</v>
      </c>
      <c r="G1441" s="307">
        <v>10.6</v>
      </c>
      <c r="H1441" s="308">
        <f t="shared" si="49"/>
        <v>5.4052269412269398</v>
      </c>
    </row>
    <row r="1442" spans="1:8" x14ac:dyDescent="0.2">
      <c r="A1442" s="248" t="s">
        <v>1237</v>
      </c>
      <c r="B1442" s="216">
        <v>7311</v>
      </c>
      <c r="C1442" s="269" t="s">
        <v>22</v>
      </c>
      <c r="D1442" s="304" t="s">
        <v>1240</v>
      </c>
      <c r="E1442" s="305" t="s">
        <v>931</v>
      </c>
      <c r="F1442" s="306">
        <f>0.3*((1.52*3.91))/(1.35*2.59)</f>
        <v>0.50992706992706982</v>
      </c>
      <c r="G1442" s="307">
        <v>25.72</v>
      </c>
      <c r="H1442" s="308">
        <f t="shared" si="49"/>
        <v>13.115324238524234</v>
      </c>
    </row>
    <row r="1443" spans="1:8" x14ac:dyDescent="0.2">
      <c r="A1443" s="248" t="s">
        <v>1237</v>
      </c>
      <c r="B1443" s="216">
        <v>5318</v>
      </c>
      <c r="C1443" s="269" t="s">
        <v>22</v>
      </c>
      <c r="D1443" s="304" t="s">
        <v>1241</v>
      </c>
      <c r="E1443" s="305" t="s">
        <v>931</v>
      </c>
      <c r="F1443" s="306">
        <f>0.026*((1.52*3.91))/(1.35*2.59)</f>
        <v>4.4193679393679394E-2</v>
      </c>
      <c r="G1443" s="307">
        <v>13.69</v>
      </c>
      <c r="H1443" s="308">
        <f t="shared" si="49"/>
        <v>0.60501147089947094</v>
      </c>
    </row>
    <row r="1444" spans="1:8" ht="21" x14ac:dyDescent="0.2">
      <c r="A1444" s="248" t="s">
        <v>1237</v>
      </c>
      <c r="B1444" s="216">
        <v>2429</v>
      </c>
      <c r="C1444" s="269" t="s">
        <v>22</v>
      </c>
      <c r="D1444" s="304" t="s">
        <v>1242</v>
      </c>
      <c r="E1444" s="305" t="s">
        <v>32</v>
      </c>
      <c r="F1444" s="306">
        <v>6</v>
      </c>
      <c r="G1444" s="307">
        <v>90.4</v>
      </c>
      <c r="H1444" s="308">
        <f t="shared" si="49"/>
        <v>542.40000000000009</v>
      </c>
    </row>
    <row r="1445" spans="1:8" ht="21" x14ac:dyDescent="0.2">
      <c r="A1445" s="248" t="s">
        <v>1237</v>
      </c>
      <c r="B1445" s="216">
        <v>3096</v>
      </c>
      <c r="C1445" s="281" t="s">
        <v>22</v>
      </c>
      <c r="D1445" s="304" t="s">
        <v>1243</v>
      </c>
      <c r="E1445" s="305" t="s">
        <v>32</v>
      </c>
      <c r="F1445" s="306">
        <v>2</v>
      </c>
      <c r="G1445" s="307">
        <v>23.93</v>
      </c>
      <c r="H1445" s="308">
        <f t="shared" si="49"/>
        <v>47.86</v>
      </c>
    </row>
    <row r="1446" spans="1:8" ht="21" x14ac:dyDescent="0.2">
      <c r="A1446" s="248" t="s">
        <v>1237</v>
      </c>
      <c r="B1446" s="216">
        <v>38165</v>
      </c>
      <c r="C1446" s="281" t="s">
        <v>22</v>
      </c>
      <c r="D1446" s="304" t="s">
        <v>1244</v>
      </c>
      <c r="E1446" s="305" t="s">
        <v>32</v>
      </c>
      <c r="F1446" s="306">
        <v>1</v>
      </c>
      <c r="G1446" s="307">
        <v>44.48</v>
      </c>
      <c r="H1446" s="308">
        <f t="shared" si="49"/>
        <v>44.48</v>
      </c>
    </row>
    <row r="1447" spans="1:8" ht="31.5" x14ac:dyDescent="0.2">
      <c r="A1447" s="248" t="s">
        <v>1237</v>
      </c>
      <c r="B1447" s="216">
        <v>3081</v>
      </c>
      <c r="C1447" s="281" t="s">
        <v>22</v>
      </c>
      <c r="D1447" s="304" t="s">
        <v>1245</v>
      </c>
      <c r="E1447" s="305" t="s">
        <v>32</v>
      </c>
      <c r="F1447" s="306">
        <v>1</v>
      </c>
      <c r="G1447" s="307">
        <v>58.87</v>
      </c>
      <c r="H1447" s="308">
        <f t="shared" si="49"/>
        <v>58.87</v>
      </c>
    </row>
    <row r="1448" spans="1:8" hidden="1" x14ac:dyDescent="0.2">
      <c r="A1448" s="210"/>
      <c r="B1448" s="235"/>
      <c r="C1448" s="281"/>
      <c r="D1448" s="300"/>
      <c r="E1448" s="236"/>
      <c r="F1448" s="237"/>
      <c r="G1448" s="222"/>
      <c r="H1448" s="238">
        <f>SUM(H1440:H1447)</f>
        <v>870.45345574374392</v>
      </c>
    </row>
    <row r="1449" spans="1:8" hidden="1" x14ac:dyDescent="0.2">
      <c r="A1449" s="234"/>
      <c r="B1449" s="235"/>
      <c r="C1449" s="235"/>
      <c r="D1449" s="236"/>
      <c r="E1449" s="236"/>
      <c r="F1449" s="237"/>
      <c r="G1449" s="222"/>
      <c r="H1449" s="238">
        <f>SUM(H1435:H1439)</f>
        <v>514.09555374803381</v>
      </c>
    </row>
    <row r="1450" spans="1:8" x14ac:dyDescent="0.2">
      <c r="A1450" s="239"/>
      <c r="B1450" s="240"/>
      <c r="C1450" s="240"/>
      <c r="D1450" s="240"/>
      <c r="E1450" s="240"/>
      <c r="F1450" s="221" t="s">
        <v>107</v>
      </c>
      <c r="G1450" s="222"/>
      <c r="H1450" s="691">
        <f>SUM(H1448:H1449)</f>
        <v>1384.5490094917777</v>
      </c>
    </row>
    <row r="1451" spans="1:8" x14ac:dyDescent="0.2">
      <c r="A1451" s="225"/>
      <c r="B1451" s="183"/>
      <c r="C1451" s="183"/>
      <c r="D1451" s="183"/>
      <c r="E1451" s="183"/>
      <c r="F1451" s="183"/>
      <c r="H1451" s="226"/>
    </row>
    <row r="1452" spans="1:8" ht="15.75" customHeight="1" x14ac:dyDescent="0.2">
      <c r="A1452" s="814" t="s">
        <v>2768</v>
      </c>
      <c r="B1452" s="814"/>
      <c r="C1452" s="814"/>
      <c r="D1452" s="815" t="s">
        <v>1253</v>
      </c>
      <c r="E1452" s="815"/>
      <c r="F1452" s="815"/>
      <c r="G1452" s="816">
        <v>43070</v>
      </c>
      <c r="H1452" s="817" t="s">
        <v>32</v>
      </c>
    </row>
    <row r="1453" spans="1:8" ht="12.75" customHeight="1" x14ac:dyDescent="0.2">
      <c r="A1453" s="814"/>
      <c r="B1453" s="814"/>
      <c r="C1453" s="814"/>
      <c r="D1453" s="818" t="s">
        <v>1083</v>
      </c>
      <c r="E1453" s="818"/>
      <c r="F1453" s="818"/>
      <c r="G1453" s="816"/>
      <c r="H1453" s="817"/>
    </row>
    <row r="1454" spans="1:8" x14ac:dyDescent="0.2">
      <c r="A1454" s="301" t="s">
        <v>757</v>
      </c>
      <c r="B1454" s="302"/>
      <c r="C1454" s="302" t="s">
        <v>10</v>
      </c>
      <c r="D1454" s="302" t="s">
        <v>758</v>
      </c>
      <c r="E1454" s="302" t="s">
        <v>759</v>
      </c>
      <c r="F1454" s="303" t="s">
        <v>760</v>
      </c>
      <c r="G1454" s="231" t="s">
        <v>761</v>
      </c>
      <c r="H1454" s="232" t="s">
        <v>107</v>
      </c>
    </row>
    <row r="1455" spans="1:8" x14ac:dyDescent="0.2">
      <c r="A1455" s="248" t="s">
        <v>811</v>
      </c>
      <c r="B1455" s="216">
        <v>3978</v>
      </c>
      <c r="C1455" s="269" t="s">
        <v>1229</v>
      </c>
      <c r="D1455" s="304" t="s">
        <v>1029</v>
      </c>
      <c r="E1455" s="305" t="s">
        <v>771</v>
      </c>
      <c r="F1455" s="306">
        <f>4*((1.95*4.19))/(1.35*2.59)</f>
        <v>9.3470613470613468</v>
      </c>
      <c r="G1455" s="307">
        <v>53.78</v>
      </c>
      <c r="H1455" s="308">
        <f t="shared" ref="H1455:H1467" si="50">F1455*G1455</f>
        <v>502.68495924495926</v>
      </c>
    </row>
    <row r="1456" spans="1:8" x14ac:dyDescent="0.2">
      <c r="A1456" s="248" t="s">
        <v>811</v>
      </c>
      <c r="B1456" s="216">
        <v>88239</v>
      </c>
      <c r="C1456" s="269" t="s">
        <v>22</v>
      </c>
      <c r="D1456" s="304" t="s">
        <v>995</v>
      </c>
      <c r="E1456" s="305" t="s">
        <v>771</v>
      </c>
      <c r="F1456" s="309">
        <f>1.85*((1.95*4.19))/(1.35*2.59)</f>
        <v>4.3230158730158736</v>
      </c>
      <c r="G1456" s="307">
        <v>14.05</v>
      </c>
      <c r="H1456" s="308">
        <f t="shared" si="50"/>
        <v>60.73837301587303</v>
      </c>
    </row>
    <row r="1457" spans="1:8" x14ac:dyDescent="0.2">
      <c r="A1457" s="248" t="s">
        <v>811</v>
      </c>
      <c r="B1457" s="216">
        <v>88261</v>
      </c>
      <c r="C1457" s="269" t="s">
        <v>22</v>
      </c>
      <c r="D1457" s="304" t="s">
        <v>814</v>
      </c>
      <c r="E1457" s="305" t="s">
        <v>771</v>
      </c>
      <c r="F1457" s="309">
        <f>1.85*((1.95*4.19))/(1.35*2.59)</f>
        <v>4.3230158730158736</v>
      </c>
      <c r="G1457" s="307">
        <v>17.03</v>
      </c>
      <c r="H1457" s="308">
        <f t="shared" si="50"/>
        <v>73.62096031746033</v>
      </c>
    </row>
    <row r="1458" spans="1:8" ht="12" customHeight="1" x14ac:dyDescent="0.2">
      <c r="A1458" s="248" t="s">
        <v>811</v>
      </c>
      <c r="B1458" s="216">
        <v>88241</v>
      </c>
      <c r="C1458" s="269" t="s">
        <v>22</v>
      </c>
      <c r="D1458" s="304" t="s">
        <v>1215</v>
      </c>
      <c r="E1458" s="305" t="s">
        <v>771</v>
      </c>
      <c r="F1458" s="306">
        <f>0.93*((1.95*4.19))/(1.35*2.59)</f>
        <v>2.1731917631917632</v>
      </c>
      <c r="G1458" s="307">
        <v>14.87</v>
      </c>
      <c r="H1458" s="308">
        <f t="shared" si="50"/>
        <v>32.315361518661518</v>
      </c>
    </row>
    <row r="1459" spans="1:8" x14ac:dyDescent="0.2">
      <c r="A1459" s="248" t="s">
        <v>811</v>
      </c>
      <c r="B1459" s="216">
        <v>88310</v>
      </c>
      <c r="C1459" s="269" t="s">
        <v>22</v>
      </c>
      <c r="D1459" s="304" t="s">
        <v>1074</v>
      </c>
      <c r="E1459" s="305" t="s">
        <v>771</v>
      </c>
      <c r="F1459" s="306">
        <f>0.93*((1.95*4.19))/(1.35*2.59)</f>
        <v>2.1731917631917632</v>
      </c>
      <c r="G1459" s="307">
        <v>17.21</v>
      </c>
      <c r="H1459" s="308">
        <f t="shared" si="50"/>
        <v>37.400630244530248</v>
      </c>
    </row>
    <row r="1460" spans="1:8" x14ac:dyDescent="0.2">
      <c r="A1460" s="248" t="s">
        <v>1237</v>
      </c>
      <c r="B1460" s="216">
        <v>3997</v>
      </c>
      <c r="C1460" s="269" t="s">
        <v>22</v>
      </c>
      <c r="D1460" s="304" t="s">
        <v>1238</v>
      </c>
      <c r="E1460" s="305" t="s">
        <v>774</v>
      </c>
      <c r="F1460" s="306">
        <f>0.03*((1.95*4.19))/(1.35*2.59)</f>
        <v>7.0102960102960105E-2</v>
      </c>
      <c r="G1460" s="307">
        <v>3092.95</v>
      </c>
      <c r="H1460" s="308">
        <f t="shared" si="50"/>
        <v>216.82495045045044</v>
      </c>
    </row>
    <row r="1461" spans="1:8" x14ac:dyDescent="0.2">
      <c r="A1461" s="248" t="s">
        <v>1237</v>
      </c>
      <c r="B1461" s="216">
        <v>5074</v>
      </c>
      <c r="C1461" s="269" t="s">
        <v>22</v>
      </c>
      <c r="D1461" s="304" t="s">
        <v>1239</v>
      </c>
      <c r="E1461" s="305" t="s">
        <v>768</v>
      </c>
      <c r="F1461" s="306">
        <f>0.3*((1.95*4.19))/(1.35*2.59)</f>
        <v>0.70102960102960099</v>
      </c>
      <c r="G1461" s="307">
        <v>10.6</v>
      </c>
      <c r="H1461" s="308">
        <f t="shared" si="50"/>
        <v>7.4309137709137705</v>
      </c>
    </row>
    <row r="1462" spans="1:8" x14ac:dyDescent="0.2">
      <c r="A1462" s="248" t="s">
        <v>1237</v>
      </c>
      <c r="B1462" s="216">
        <v>7311</v>
      </c>
      <c r="C1462" s="269" t="s">
        <v>22</v>
      </c>
      <c r="D1462" s="304" t="s">
        <v>1240</v>
      </c>
      <c r="E1462" s="305" t="s">
        <v>931</v>
      </c>
      <c r="F1462" s="306">
        <f>0.3*((1.95*4.19))/(1.35*2.59)</f>
        <v>0.70102960102960099</v>
      </c>
      <c r="G1462" s="307">
        <v>25.72</v>
      </c>
      <c r="H1462" s="308">
        <f t="shared" si="50"/>
        <v>18.030481338481337</v>
      </c>
    </row>
    <row r="1463" spans="1:8" x14ac:dyDescent="0.2">
      <c r="A1463" s="248" t="s">
        <v>1237</v>
      </c>
      <c r="B1463" s="216">
        <v>5318</v>
      </c>
      <c r="C1463" s="269" t="s">
        <v>22</v>
      </c>
      <c r="D1463" s="304" t="s">
        <v>1241</v>
      </c>
      <c r="E1463" s="305" t="s">
        <v>931</v>
      </c>
      <c r="F1463" s="306">
        <f>0.026*((1.95*4.19))/(1.35*2.59)</f>
        <v>6.0755898755898756E-2</v>
      </c>
      <c r="G1463" s="307">
        <v>13.69</v>
      </c>
      <c r="H1463" s="308">
        <f t="shared" si="50"/>
        <v>0.83174825396825391</v>
      </c>
    </row>
    <row r="1464" spans="1:8" ht="21" x14ac:dyDescent="0.2">
      <c r="A1464" s="248" t="s">
        <v>1237</v>
      </c>
      <c r="B1464" s="216">
        <v>2429</v>
      </c>
      <c r="C1464" s="269" t="s">
        <v>22</v>
      </c>
      <c r="D1464" s="304" t="s">
        <v>1242</v>
      </c>
      <c r="E1464" s="305" t="s">
        <v>32</v>
      </c>
      <c r="F1464" s="306">
        <v>6</v>
      </c>
      <c r="G1464" s="307">
        <v>90.4</v>
      </c>
      <c r="H1464" s="308">
        <f t="shared" si="50"/>
        <v>542.40000000000009</v>
      </c>
    </row>
    <row r="1465" spans="1:8" ht="21" x14ac:dyDescent="0.2">
      <c r="A1465" s="248" t="s">
        <v>1237</v>
      </c>
      <c r="B1465" s="216">
        <v>3096</v>
      </c>
      <c r="C1465" s="281" t="s">
        <v>22</v>
      </c>
      <c r="D1465" s="304" t="s">
        <v>1243</v>
      </c>
      <c r="E1465" s="305" t="s">
        <v>32</v>
      </c>
      <c r="F1465" s="306">
        <v>2</v>
      </c>
      <c r="G1465" s="307">
        <v>23.93</v>
      </c>
      <c r="H1465" s="308">
        <f t="shared" si="50"/>
        <v>47.86</v>
      </c>
    </row>
    <row r="1466" spans="1:8" ht="21" x14ac:dyDescent="0.2">
      <c r="A1466" s="248" t="s">
        <v>1237</v>
      </c>
      <c r="B1466" s="216">
        <v>38165</v>
      </c>
      <c r="C1466" s="281" t="s">
        <v>22</v>
      </c>
      <c r="D1466" s="304" t="s">
        <v>1244</v>
      </c>
      <c r="E1466" s="305" t="s">
        <v>32</v>
      </c>
      <c r="F1466" s="306">
        <v>1</v>
      </c>
      <c r="G1466" s="307">
        <v>44.48</v>
      </c>
      <c r="H1466" s="308">
        <f t="shared" si="50"/>
        <v>44.48</v>
      </c>
    </row>
    <row r="1467" spans="1:8" ht="31.5" x14ac:dyDescent="0.2">
      <c r="A1467" s="248" t="s">
        <v>1237</v>
      </c>
      <c r="B1467" s="216">
        <v>3081</v>
      </c>
      <c r="C1467" s="281" t="s">
        <v>22</v>
      </c>
      <c r="D1467" s="304" t="s">
        <v>1245</v>
      </c>
      <c r="E1467" s="305" t="s">
        <v>32</v>
      </c>
      <c r="F1467" s="306">
        <v>1</v>
      </c>
      <c r="G1467" s="307">
        <v>58.87</v>
      </c>
      <c r="H1467" s="308">
        <f t="shared" si="50"/>
        <v>58.87</v>
      </c>
    </row>
    <row r="1468" spans="1:8" hidden="1" x14ac:dyDescent="0.2">
      <c r="A1468" s="210"/>
      <c r="B1468" s="235"/>
      <c r="C1468" s="281"/>
      <c r="D1468" s="300"/>
      <c r="E1468" s="236"/>
      <c r="F1468" s="237"/>
      <c r="G1468" s="222"/>
      <c r="H1468" s="238">
        <f>SUM(H1460:H1467)</f>
        <v>936.72809381381398</v>
      </c>
    </row>
    <row r="1469" spans="1:8" hidden="1" x14ac:dyDescent="0.2">
      <c r="A1469" s="234"/>
      <c r="B1469" s="235"/>
      <c r="C1469" s="235"/>
      <c r="D1469" s="236"/>
      <c r="E1469" s="236"/>
      <c r="F1469" s="237"/>
      <c r="G1469" s="222"/>
      <c r="H1469" s="238">
        <f>SUM(H1455:H1459)</f>
        <v>706.76028434148429</v>
      </c>
    </row>
    <row r="1470" spans="1:8" x14ac:dyDescent="0.2">
      <c r="A1470" s="239"/>
      <c r="B1470" s="240"/>
      <c r="C1470" s="240"/>
      <c r="D1470" s="240"/>
      <c r="E1470" s="240"/>
      <c r="F1470" s="221" t="s">
        <v>107</v>
      </c>
      <c r="G1470" s="222"/>
      <c r="H1470" s="691">
        <f>SUM(H1468:H1469)</f>
        <v>1643.4883781552983</v>
      </c>
    </row>
    <row r="1471" spans="1:8" x14ac:dyDescent="0.2">
      <c r="A1471" s="225"/>
      <c r="B1471" s="183"/>
      <c r="C1471" s="183"/>
      <c r="D1471" s="183"/>
      <c r="E1471" s="183"/>
      <c r="F1471" s="183"/>
      <c r="H1471" s="226"/>
    </row>
    <row r="1472" spans="1:8" ht="15.75" customHeight="1" x14ac:dyDescent="0.2">
      <c r="A1472" s="814" t="s">
        <v>2769</v>
      </c>
      <c r="B1472" s="814"/>
      <c r="C1472" s="814"/>
      <c r="D1472" s="815" t="s">
        <v>619</v>
      </c>
      <c r="E1472" s="815"/>
      <c r="F1472" s="815"/>
      <c r="G1472" s="816">
        <v>43070</v>
      </c>
      <c r="H1472" s="817" t="s">
        <v>32</v>
      </c>
    </row>
    <row r="1473" spans="1:8" ht="12.75" customHeight="1" x14ac:dyDescent="0.2">
      <c r="A1473" s="814"/>
      <c r="B1473" s="814"/>
      <c r="C1473" s="814"/>
      <c r="D1473" s="818" t="s">
        <v>1083</v>
      </c>
      <c r="E1473" s="818"/>
      <c r="F1473" s="818"/>
      <c r="G1473" s="816"/>
      <c r="H1473" s="817"/>
    </row>
    <row r="1474" spans="1:8" x14ac:dyDescent="0.2">
      <c r="A1474" s="301" t="s">
        <v>757</v>
      </c>
      <c r="B1474" s="302"/>
      <c r="C1474" s="302" t="s">
        <v>10</v>
      </c>
      <c r="D1474" s="302" t="s">
        <v>758</v>
      </c>
      <c r="E1474" s="302" t="s">
        <v>759</v>
      </c>
      <c r="F1474" s="303" t="s">
        <v>760</v>
      </c>
      <c r="G1474" s="231" t="s">
        <v>761</v>
      </c>
      <c r="H1474" s="232" t="s">
        <v>107</v>
      </c>
    </row>
    <row r="1475" spans="1:8" x14ac:dyDescent="0.2">
      <c r="A1475" s="248" t="s">
        <v>811</v>
      </c>
      <c r="B1475" s="216">
        <v>3978</v>
      </c>
      <c r="C1475" s="269" t="s">
        <v>1229</v>
      </c>
      <c r="D1475" s="304" t="s">
        <v>1029</v>
      </c>
      <c r="E1475" s="305" t="s">
        <v>771</v>
      </c>
      <c r="F1475" s="306">
        <f>4*((1.8*2.52))/(1.35*2.59)</f>
        <v>5.1891891891891895</v>
      </c>
      <c r="G1475" s="307">
        <v>53.78</v>
      </c>
      <c r="H1475" s="308">
        <f t="shared" ref="H1475:H1487" si="51">F1475*G1475</f>
        <v>279.0745945945946</v>
      </c>
    </row>
    <row r="1476" spans="1:8" x14ac:dyDescent="0.2">
      <c r="A1476" s="248" t="s">
        <v>811</v>
      </c>
      <c r="B1476" s="216">
        <v>88239</v>
      </c>
      <c r="C1476" s="269" t="s">
        <v>22</v>
      </c>
      <c r="D1476" s="304" t="s">
        <v>995</v>
      </c>
      <c r="E1476" s="305" t="s">
        <v>771</v>
      </c>
      <c r="F1476" s="309">
        <f>1.85*((1.8*2.52))/(1.35*2.59)</f>
        <v>2.4000000000000004</v>
      </c>
      <c r="G1476" s="307">
        <v>14.05</v>
      </c>
      <c r="H1476" s="308">
        <f t="shared" si="51"/>
        <v>33.720000000000006</v>
      </c>
    </row>
    <row r="1477" spans="1:8" x14ac:dyDescent="0.2">
      <c r="A1477" s="248" t="s">
        <v>811</v>
      </c>
      <c r="B1477" s="216">
        <v>88261</v>
      </c>
      <c r="C1477" s="269" t="s">
        <v>22</v>
      </c>
      <c r="D1477" s="304" t="s">
        <v>814</v>
      </c>
      <c r="E1477" s="305" t="s">
        <v>771</v>
      </c>
      <c r="F1477" s="309">
        <f>1.85*((1.8*2.52))/(1.35*2.59)</f>
        <v>2.4000000000000004</v>
      </c>
      <c r="G1477" s="307">
        <v>17.03</v>
      </c>
      <c r="H1477" s="308">
        <f t="shared" si="51"/>
        <v>40.872000000000007</v>
      </c>
    </row>
    <row r="1478" spans="1:8" ht="12" customHeight="1" x14ac:dyDescent="0.2">
      <c r="A1478" s="248" t="s">
        <v>811</v>
      </c>
      <c r="B1478" s="216">
        <v>88241</v>
      </c>
      <c r="C1478" s="269" t="s">
        <v>22</v>
      </c>
      <c r="D1478" s="304" t="s">
        <v>1215</v>
      </c>
      <c r="E1478" s="305" t="s">
        <v>771</v>
      </c>
      <c r="F1478" s="306">
        <f>0.93*((1.8*2.52))/(1.35*2.59)</f>
        <v>1.2064864864864866</v>
      </c>
      <c r="G1478" s="307">
        <v>14.87</v>
      </c>
      <c r="H1478" s="308">
        <f t="shared" si="51"/>
        <v>17.940454054054054</v>
      </c>
    </row>
    <row r="1479" spans="1:8" x14ac:dyDescent="0.2">
      <c r="A1479" s="248" t="s">
        <v>811</v>
      </c>
      <c r="B1479" s="216">
        <v>88310</v>
      </c>
      <c r="C1479" s="269" t="s">
        <v>22</v>
      </c>
      <c r="D1479" s="304" t="s">
        <v>1074</v>
      </c>
      <c r="E1479" s="305" t="s">
        <v>771</v>
      </c>
      <c r="F1479" s="306">
        <f>0.93*((1.8*2.52))/(1.35*2.59)</f>
        <v>1.2064864864864866</v>
      </c>
      <c r="G1479" s="307">
        <v>17.21</v>
      </c>
      <c r="H1479" s="308">
        <f t="shared" si="51"/>
        <v>20.763632432432434</v>
      </c>
    </row>
    <row r="1480" spans="1:8" x14ac:dyDescent="0.2">
      <c r="A1480" s="248" t="s">
        <v>1237</v>
      </c>
      <c r="B1480" s="216">
        <v>3997</v>
      </c>
      <c r="C1480" s="269" t="s">
        <v>22</v>
      </c>
      <c r="D1480" s="304" t="s">
        <v>1238</v>
      </c>
      <c r="E1480" s="305" t="s">
        <v>774</v>
      </c>
      <c r="F1480" s="306">
        <f>0.03*((1.8*2.52))/(1.35*2.59)</f>
        <v>3.8918918918918917E-2</v>
      </c>
      <c r="G1480" s="307">
        <v>3092.95</v>
      </c>
      <c r="H1480" s="308">
        <f t="shared" si="51"/>
        <v>120.37427027027026</v>
      </c>
    </row>
    <row r="1481" spans="1:8" x14ac:dyDescent="0.2">
      <c r="A1481" s="248" t="s">
        <v>1237</v>
      </c>
      <c r="B1481" s="216">
        <v>5074</v>
      </c>
      <c r="C1481" s="269" t="s">
        <v>22</v>
      </c>
      <c r="D1481" s="304" t="s">
        <v>1239</v>
      </c>
      <c r="E1481" s="305" t="s">
        <v>768</v>
      </c>
      <c r="F1481" s="306">
        <f>0.3*((1.8*2.52))/(1.35*2.59)</f>
        <v>0.38918918918918916</v>
      </c>
      <c r="G1481" s="307">
        <v>10.6</v>
      </c>
      <c r="H1481" s="308">
        <f t="shared" si="51"/>
        <v>4.125405405405405</v>
      </c>
    </row>
    <row r="1482" spans="1:8" x14ac:dyDescent="0.2">
      <c r="A1482" s="248" t="s">
        <v>1237</v>
      </c>
      <c r="B1482" s="216">
        <v>7311</v>
      </c>
      <c r="C1482" s="269" t="s">
        <v>22</v>
      </c>
      <c r="D1482" s="304" t="s">
        <v>1240</v>
      </c>
      <c r="E1482" s="305" t="s">
        <v>931</v>
      </c>
      <c r="F1482" s="306">
        <f>0.3*((1.8*2.52))/(1.35*2.59)</f>
        <v>0.38918918918918916</v>
      </c>
      <c r="G1482" s="307">
        <v>25.72</v>
      </c>
      <c r="H1482" s="308">
        <f t="shared" si="51"/>
        <v>10.009945945945944</v>
      </c>
    </row>
    <row r="1483" spans="1:8" x14ac:dyDescent="0.2">
      <c r="A1483" s="248" t="s">
        <v>1237</v>
      </c>
      <c r="B1483" s="216">
        <v>5318</v>
      </c>
      <c r="C1483" s="269" t="s">
        <v>22</v>
      </c>
      <c r="D1483" s="304" t="s">
        <v>1241</v>
      </c>
      <c r="E1483" s="305" t="s">
        <v>931</v>
      </c>
      <c r="F1483" s="306">
        <f>0.026*((1.8*2.52))/(1.35*2.59)</f>
        <v>3.3729729729729735E-2</v>
      </c>
      <c r="G1483" s="307">
        <v>13.69</v>
      </c>
      <c r="H1483" s="308">
        <f t="shared" si="51"/>
        <v>0.46176000000000006</v>
      </c>
    </row>
    <row r="1484" spans="1:8" ht="21" x14ac:dyDescent="0.2">
      <c r="A1484" s="248" t="s">
        <v>1237</v>
      </c>
      <c r="B1484" s="216">
        <v>2429</v>
      </c>
      <c r="C1484" s="269" t="s">
        <v>22</v>
      </c>
      <c r="D1484" s="304" t="s">
        <v>1242</v>
      </c>
      <c r="E1484" s="305" t="s">
        <v>32</v>
      </c>
      <c r="F1484" s="306">
        <v>6</v>
      </c>
      <c r="G1484" s="307">
        <v>90.4</v>
      </c>
      <c r="H1484" s="308">
        <f t="shared" si="51"/>
        <v>542.40000000000009</v>
      </c>
    </row>
    <row r="1485" spans="1:8" ht="21" x14ac:dyDescent="0.2">
      <c r="A1485" s="248" t="s">
        <v>1237</v>
      </c>
      <c r="B1485" s="216">
        <v>3096</v>
      </c>
      <c r="C1485" s="281" t="s">
        <v>22</v>
      </c>
      <c r="D1485" s="304" t="s">
        <v>1243</v>
      </c>
      <c r="E1485" s="305" t="s">
        <v>32</v>
      </c>
      <c r="F1485" s="306">
        <v>2</v>
      </c>
      <c r="G1485" s="307">
        <v>23.93</v>
      </c>
      <c r="H1485" s="308">
        <f t="shared" si="51"/>
        <v>47.86</v>
      </c>
    </row>
    <row r="1486" spans="1:8" ht="21" x14ac:dyDescent="0.2">
      <c r="A1486" s="248" t="s">
        <v>1237</v>
      </c>
      <c r="B1486" s="216">
        <v>38165</v>
      </c>
      <c r="C1486" s="281" t="s">
        <v>22</v>
      </c>
      <c r="D1486" s="304" t="s">
        <v>1244</v>
      </c>
      <c r="E1486" s="305" t="s">
        <v>32</v>
      </c>
      <c r="F1486" s="306">
        <v>1</v>
      </c>
      <c r="G1486" s="307">
        <v>44.48</v>
      </c>
      <c r="H1486" s="308">
        <f t="shared" si="51"/>
        <v>44.48</v>
      </c>
    </row>
    <row r="1487" spans="1:8" ht="31.5" x14ac:dyDescent="0.2">
      <c r="A1487" s="248" t="s">
        <v>1237</v>
      </c>
      <c r="B1487" s="216">
        <v>3081</v>
      </c>
      <c r="C1487" s="281" t="s">
        <v>22</v>
      </c>
      <c r="D1487" s="304" t="s">
        <v>1245</v>
      </c>
      <c r="E1487" s="305" t="s">
        <v>32</v>
      </c>
      <c r="F1487" s="306">
        <v>1</v>
      </c>
      <c r="G1487" s="307">
        <v>58.87</v>
      </c>
      <c r="H1487" s="308">
        <f t="shared" si="51"/>
        <v>58.87</v>
      </c>
    </row>
    <row r="1488" spans="1:8" hidden="1" x14ac:dyDescent="0.2">
      <c r="A1488" s="210"/>
      <c r="B1488" s="235"/>
      <c r="C1488" s="281"/>
      <c r="D1488" s="300"/>
      <c r="E1488" s="236"/>
      <c r="F1488" s="237"/>
      <c r="G1488" s="222"/>
      <c r="H1488" s="238">
        <f>SUM(H1480:H1487)</f>
        <v>828.58138162162174</v>
      </c>
    </row>
    <row r="1489" spans="1:8" hidden="1" x14ac:dyDescent="0.2">
      <c r="A1489" s="234"/>
      <c r="B1489" s="235"/>
      <c r="C1489" s="235"/>
      <c r="D1489" s="236"/>
      <c r="E1489" s="236"/>
      <c r="F1489" s="237"/>
      <c r="G1489" s="222"/>
      <c r="H1489" s="238">
        <f>SUM(H1475:H1479)</f>
        <v>392.3706810810811</v>
      </c>
    </row>
    <row r="1490" spans="1:8" x14ac:dyDescent="0.2">
      <c r="A1490" s="239"/>
      <c r="B1490" s="240"/>
      <c r="C1490" s="240"/>
      <c r="D1490" s="240"/>
      <c r="E1490" s="240"/>
      <c r="F1490" s="221" t="s">
        <v>107</v>
      </c>
      <c r="G1490" s="222"/>
      <c r="H1490" s="691">
        <f>SUM(H1488:H1489)</f>
        <v>1220.9520627027027</v>
      </c>
    </row>
    <row r="1491" spans="1:8" x14ac:dyDescent="0.2">
      <c r="A1491" s="225"/>
      <c r="B1491" s="183"/>
      <c r="C1491" s="183"/>
      <c r="D1491" s="183"/>
      <c r="E1491" s="183"/>
      <c r="F1491" s="183"/>
      <c r="H1491" s="226"/>
    </row>
    <row r="1492" spans="1:8" ht="15.75" customHeight="1" x14ac:dyDescent="0.2">
      <c r="A1492" s="814" t="s">
        <v>2770</v>
      </c>
      <c r="B1492" s="814"/>
      <c r="C1492" s="814"/>
      <c r="D1492" s="815" t="s">
        <v>622</v>
      </c>
      <c r="E1492" s="815"/>
      <c r="F1492" s="815"/>
      <c r="G1492" s="816">
        <v>43070</v>
      </c>
      <c r="H1492" s="817" t="s">
        <v>32</v>
      </c>
    </row>
    <row r="1493" spans="1:8" ht="12.75" customHeight="1" x14ac:dyDescent="0.2">
      <c r="A1493" s="814"/>
      <c r="B1493" s="814"/>
      <c r="C1493" s="814"/>
      <c r="D1493" s="818" t="s">
        <v>1083</v>
      </c>
      <c r="E1493" s="818"/>
      <c r="F1493" s="818"/>
      <c r="G1493" s="816"/>
      <c r="H1493" s="817"/>
    </row>
    <row r="1494" spans="1:8" x14ac:dyDescent="0.2">
      <c r="A1494" s="301" t="s">
        <v>757</v>
      </c>
      <c r="B1494" s="302"/>
      <c r="C1494" s="302" t="s">
        <v>10</v>
      </c>
      <c r="D1494" s="302" t="s">
        <v>758</v>
      </c>
      <c r="E1494" s="302" t="s">
        <v>759</v>
      </c>
      <c r="F1494" s="303" t="s">
        <v>760</v>
      </c>
      <c r="G1494" s="231" t="s">
        <v>761</v>
      </c>
      <c r="H1494" s="232" t="s">
        <v>107</v>
      </c>
    </row>
    <row r="1495" spans="1:8" x14ac:dyDescent="0.2">
      <c r="A1495" s="248" t="s">
        <v>811</v>
      </c>
      <c r="B1495" s="216">
        <v>3978</v>
      </c>
      <c r="C1495" s="269" t="s">
        <v>1229</v>
      </c>
      <c r="D1495" s="304" t="s">
        <v>1029</v>
      </c>
      <c r="E1495" s="305" t="s">
        <v>771</v>
      </c>
      <c r="F1495" s="306">
        <f>4*((1.79*3.45))/(1.35*2.59)</f>
        <v>7.0647790647790654</v>
      </c>
      <c r="G1495" s="307">
        <v>53.78</v>
      </c>
      <c r="H1495" s="308">
        <f t="shared" ref="H1495:H1507" si="52">F1495*G1495</f>
        <v>379.94381810381816</v>
      </c>
    </row>
    <row r="1496" spans="1:8" x14ac:dyDescent="0.2">
      <c r="A1496" s="248" t="s">
        <v>811</v>
      </c>
      <c r="B1496" s="216">
        <v>88239</v>
      </c>
      <c r="C1496" s="269" t="s">
        <v>22</v>
      </c>
      <c r="D1496" s="304" t="s">
        <v>995</v>
      </c>
      <c r="E1496" s="305" t="s">
        <v>771</v>
      </c>
      <c r="F1496" s="309">
        <f>1.85*((1.79*3.45))/(1.35*2.59)</f>
        <v>3.2674603174603174</v>
      </c>
      <c r="G1496" s="307">
        <v>14.05</v>
      </c>
      <c r="H1496" s="308">
        <f t="shared" si="52"/>
        <v>45.90781746031746</v>
      </c>
    </row>
    <row r="1497" spans="1:8" x14ac:dyDescent="0.2">
      <c r="A1497" s="248" t="s">
        <v>811</v>
      </c>
      <c r="B1497" s="216">
        <v>88261</v>
      </c>
      <c r="C1497" s="269" t="s">
        <v>22</v>
      </c>
      <c r="D1497" s="304" t="s">
        <v>814</v>
      </c>
      <c r="E1497" s="305" t="s">
        <v>771</v>
      </c>
      <c r="F1497" s="309">
        <f>1.85*((1.79*3.45))/(1.35*2.59)</f>
        <v>3.2674603174603174</v>
      </c>
      <c r="G1497" s="307">
        <v>17.03</v>
      </c>
      <c r="H1497" s="308">
        <f t="shared" si="52"/>
        <v>55.644849206349207</v>
      </c>
    </row>
    <row r="1498" spans="1:8" ht="12" customHeight="1" x14ac:dyDescent="0.2">
      <c r="A1498" s="248" t="s">
        <v>811</v>
      </c>
      <c r="B1498" s="216">
        <v>88241</v>
      </c>
      <c r="C1498" s="269" t="s">
        <v>22</v>
      </c>
      <c r="D1498" s="304" t="s">
        <v>1215</v>
      </c>
      <c r="E1498" s="305" t="s">
        <v>771</v>
      </c>
      <c r="F1498" s="306">
        <f>0.93*(1.79*3.45)/(1.35*2.59)</f>
        <v>1.6425611325611329</v>
      </c>
      <c r="G1498" s="307">
        <v>14.87</v>
      </c>
      <c r="H1498" s="308">
        <f t="shared" si="52"/>
        <v>24.424884041184043</v>
      </c>
    </row>
    <row r="1499" spans="1:8" x14ac:dyDescent="0.2">
      <c r="A1499" s="248" t="s">
        <v>811</v>
      </c>
      <c r="B1499" s="216">
        <v>88310</v>
      </c>
      <c r="C1499" s="269" t="s">
        <v>22</v>
      </c>
      <c r="D1499" s="304" t="s">
        <v>1074</v>
      </c>
      <c r="E1499" s="305" t="s">
        <v>771</v>
      </c>
      <c r="F1499" s="306">
        <f>0.93*((1.79*3.45))/(1.35*2.59)</f>
        <v>1.6425611325611329</v>
      </c>
      <c r="G1499" s="307">
        <v>17.21</v>
      </c>
      <c r="H1499" s="308">
        <f t="shared" si="52"/>
        <v>28.268477091377097</v>
      </c>
    </row>
    <row r="1500" spans="1:8" x14ac:dyDescent="0.2">
      <c r="A1500" s="248" t="s">
        <v>1237</v>
      </c>
      <c r="B1500" s="216">
        <v>3997</v>
      </c>
      <c r="C1500" s="269" t="s">
        <v>22</v>
      </c>
      <c r="D1500" s="304" t="s">
        <v>1238</v>
      </c>
      <c r="E1500" s="305" t="s">
        <v>774</v>
      </c>
      <c r="F1500" s="306">
        <f>0.03*((1.79*3.45))/(1.35*2.59)</f>
        <v>5.2985842985842989E-2</v>
      </c>
      <c r="G1500" s="307">
        <v>3092.95</v>
      </c>
      <c r="H1500" s="308">
        <f t="shared" si="52"/>
        <v>163.88256306306306</v>
      </c>
    </row>
    <row r="1501" spans="1:8" x14ac:dyDescent="0.2">
      <c r="A1501" s="248" t="s">
        <v>1237</v>
      </c>
      <c r="B1501" s="216">
        <v>5074</v>
      </c>
      <c r="C1501" s="269" t="s">
        <v>22</v>
      </c>
      <c r="D1501" s="304" t="s">
        <v>1239</v>
      </c>
      <c r="E1501" s="305" t="s">
        <v>768</v>
      </c>
      <c r="F1501" s="306">
        <f>0.3*((1.79*3.45))/(1.35*2.59)</f>
        <v>0.5298584298584299</v>
      </c>
      <c r="G1501" s="307">
        <v>10.6</v>
      </c>
      <c r="H1501" s="308">
        <f t="shared" si="52"/>
        <v>5.6164993564993564</v>
      </c>
    </row>
    <row r="1502" spans="1:8" x14ac:dyDescent="0.2">
      <c r="A1502" s="248" t="s">
        <v>1237</v>
      </c>
      <c r="B1502" s="216">
        <v>7311</v>
      </c>
      <c r="C1502" s="269" t="s">
        <v>22</v>
      </c>
      <c r="D1502" s="304" t="s">
        <v>1240</v>
      </c>
      <c r="E1502" s="305" t="s">
        <v>931</v>
      </c>
      <c r="F1502" s="306">
        <f>0.3*((1.79*3.45))/(1.35*2.59)</f>
        <v>0.5298584298584299</v>
      </c>
      <c r="G1502" s="307">
        <v>25.72</v>
      </c>
      <c r="H1502" s="308">
        <f t="shared" si="52"/>
        <v>13.627958815958817</v>
      </c>
    </row>
    <row r="1503" spans="1:8" x14ac:dyDescent="0.2">
      <c r="A1503" s="248" t="s">
        <v>1237</v>
      </c>
      <c r="B1503" s="216">
        <v>5318</v>
      </c>
      <c r="C1503" s="269" t="s">
        <v>22</v>
      </c>
      <c r="D1503" s="304" t="s">
        <v>1241</v>
      </c>
      <c r="E1503" s="305" t="s">
        <v>931</v>
      </c>
      <c r="F1503" s="306">
        <f>0.026*((1.8*2.52))/(1.35*2.59)</f>
        <v>3.3729729729729735E-2</v>
      </c>
      <c r="G1503" s="307">
        <v>13.69</v>
      </c>
      <c r="H1503" s="308">
        <f t="shared" si="52"/>
        <v>0.46176000000000006</v>
      </c>
    </row>
    <row r="1504" spans="1:8" ht="21" x14ac:dyDescent="0.2">
      <c r="A1504" s="248" t="s">
        <v>1237</v>
      </c>
      <c r="B1504" s="216">
        <v>2429</v>
      </c>
      <c r="C1504" s="269" t="s">
        <v>22</v>
      </c>
      <c r="D1504" s="304" t="s">
        <v>1242</v>
      </c>
      <c r="E1504" s="305" t="s">
        <v>32</v>
      </c>
      <c r="F1504" s="306">
        <v>6</v>
      </c>
      <c r="G1504" s="307">
        <v>90.4</v>
      </c>
      <c r="H1504" s="308">
        <f t="shared" si="52"/>
        <v>542.40000000000009</v>
      </c>
    </row>
    <row r="1505" spans="1:8" ht="21" x14ac:dyDescent="0.2">
      <c r="A1505" s="248" t="s">
        <v>1237</v>
      </c>
      <c r="B1505" s="216">
        <v>3096</v>
      </c>
      <c r="C1505" s="281" t="s">
        <v>22</v>
      </c>
      <c r="D1505" s="304" t="s">
        <v>1243</v>
      </c>
      <c r="E1505" s="305" t="s">
        <v>32</v>
      </c>
      <c r="F1505" s="306">
        <v>2</v>
      </c>
      <c r="G1505" s="307">
        <v>23.93</v>
      </c>
      <c r="H1505" s="308">
        <f t="shared" si="52"/>
        <v>47.86</v>
      </c>
    </row>
    <row r="1506" spans="1:8" ht="21" x14ac:dyDescent="0.2">
      <c r="A1506" s="248" t="s">
        <v>1237</v>
      </c>
      <c r="B1506" s="216">
        <v>38165</v>
      </c>
      <c r="C1506" s="281" t="s">
        <v>22</v>
      </c>
      <c r="D1506" s="304" t="s">
        <v>1244</v>
      </c>
      <c r="E1506" s="305" t="s">
        <v>32</v>
      </c>
      <c r="F1506" s="306">
        <v>1</v>
      </c>
      <c r="G1506" s="307">
        <v>44.48</v>
      </c>
      <c r="H1506" s="308">
        <f t="shared" si="52"/>
        <v>44.48</v>
      </c>
    </row>
    <row r="1507" spans="1:8" ht="31.5" x14ac:dyDescent="0.2">
      <c r="A1507" s="248" t="s">
        <v>1237</v>
      </c>
      <c r="B1507" s="216">
        <v>3081</v>
      </c>
      <c r="C1507" s="281" t="s">
        <v>22</v>
      </c>
      <c r="D1507" s="304" t="s">
        <v>1245</v>
      </c>
      <c r="E1507" s="305" t="s">
        <v>32</v>
      </c>
      <c r="F1507" s="306">
        <v>1</v>
      </c>
      <c r="G1507" s="307">
        <v>58.87</v>
      </c>
      <c r="H1507" s="308">
        <f t="shared" si="52"/>
        <v>58.87</v>
      </c>
    </row>
    <row r="1508" spans="1:8" hidden="1" x14ac:dyDescent="0.2">
      <c r="A1508" s="210"/>
      <c r="B1508" s="235"/>
      <c r="C1508" s="281"/>
      <c r="D1508" s="300"/>
      <c r="E1508" s="236"/>
      <c r="F1508" s="237"/>
      <c r="G1508" s="222"/>
      <c r="H1508" s="238">
        <f>SUM(H1500:H1507)</f>
        <v>877.19878123552132</v>
      </c>
    </row>
    <row r="1509" spans="1:8" hidden="1" x14ac:dyDescent="0.2">
      <c r="A1509" s="234"/>
      <c r="B1509" s="235"/>
      <c r="C1509" s="235"/>
      <c r="D1509" s="236"/>
      <c r="E1509" s="236"/>
      <c r="F1509" s="237"/>
      <c r="G1509" s="222"/>
      <c r="H1509" s="238">
        <f>SUM(H1495:H1499)</f>
        <v>534.18984590304592</v>
      </c>
    </row>
    <row r="1510" spans="1:8" x14ac:dyDescent="0.2">
      <c r="A1510" s="239"/>
      <c r="B1510" s="240"/>
      <c r="C1510" s="240"/>
      <c r="D1510" s="240"/>
      <c r="E1510" s="240"/>
      <c r="F1510" s="221" t="s">
        <v>107</v>
      </c>
      <c r="G1510" s="222"/>
      <c r="H1510" s="691">
        <f>SUM(H1508:H1509)</f>
        <v>1411.3886271385672</v>
      </c>
    </row>
    <row r="1511" spans="1:8" x14ac:dyDescent="0.2">
      <c r="A1511" s="225"/>
      <c r="B1511" s="183"/>
      <c r="C1511" s="183"/>
      <c r="D1511" s="183"/>
      <c r="E1511" s="183"/>
      <c r="F1511" s="183"/>
      <c r="H1511" s="226"/>
    </row>
    <row r="1512" spans="1:8" ht="15.75" customHeight="1" x14ac:dyDescent="0.2">
      <c r="A1512" s="814" t="s">
        <v>2771</v>
      </c>
      <c r="B1512" s="814"/>
      <c r="C1512" s="814"/>
      <c r="D1512" s="815" t="s">
        <v>625</v>
      </c>
      <c r="E1512" s="815"/>
      <c r="F1512" s="815"/>
      <c r="G1512" s="816">
        <v>43070</v>
      </c>
      <c r="H1512" s="817" t="s">
        <v>32</v>
      </c>
    </row>
    <row r="1513" spans="1:8" ht="12.75" customHeight="1" x14ac:dyDescent="0.2">
      <c r="A1513" s="814"/>
      <c r="B1513" s="814"/>
      <c r="C1513" s="814"/>
      <c r="D1513" s="818" t="s">
        <v>786</v>
      </c>
      <c r="E1513" s="818"/>
      <c r="F1513" s="818"/>
      <c r="G1513" s="816"/>
      <c r="H1513" s="817"/>
    </row>
    <row r="1514" spans="1:8" x14ac:dyDescent="0.2">
      <c r="A1514" s="301" t="s">
        <v>757</v>
      </c>
      <c r="B1514" s="302"/>
      <c r="C1514" s="302" t="s">
        <v>10</v>
      </c>
      <c r="D1514" s="302" t="s">
        <v>758</v>
      </c>
      <c r="E1514" s="302" t="s">
        <v>759</v>
      </c>
      <c r="F1514" s="303" t="s">
        <v>760</v>
      </c>
      <c r="G1514" s="231" t="s">
        <v>761</v>
      </c>
      <c r="H1514" s="232" t="s">
        <v>107</v>
      </c>
    </row>
    <row r="1515" spans="1:8" x14ac:dyDescent="0.2">
      <c r="A1515" s="248" t="s">
        <v>811</v>
      </c>
      <c r="B1515" s="216">
        <v>3978</v>
      </c>
      <c r="C1515" s="269" t="s">
        <v>1229</v>
      </c>
      <c r="D1515" s="304" t="s">
        <v>1029</v>
      </c>
      <c r="E1515" s="305" t="s">
        <v>771</v>
      </c>
      <c r="F1515" s="306">
        <f>4*((1.18*2.66))/(1.35*2.59)</f>
        <v>3.5907907907907903</v>
      </c>
      <c r="G1515" s="307">
        <v>53.78</v>
      </c>
      <c r="H1515" s="308">
        <f t="shared" ref="H1515:H1527" si="53">F1515*G1515</f>
        <v>193.11272872872871</v>
      </c>
    </row>
    <row r="1516" spans="1:8" x14ac:dyDescent="0.2">
      <c r="A1516" s="248" t="s">
        <v>811</v>
      </c>
      <c r="B1516" s="216">
        <v>88239</v>
      </c>
      <c r="C1516" s="269" t="s">
        <v>22</v>
      </c>
      <c r="D1516" s="304" t="s">
        <v>995</v>
      </c>
      <c r="E1516" s="305" t="s">
        <v>771</v>
      </c>
      <c r="F1516" s="309">
        <f>1.85*((1.18*2.66))/(1.35*2.59)</f>
        <v>1.6607407407407406</v>
      </c>
      <c r="G1516" s="307">
        <v>14.05</v>
      </c>
      <c r="H1516" s="308">
        <f t="shared" si="53"/>
        <v>23.333407407407407</v>
      </c>
    </row>
    <row r="1517" spans="1:8" x14ac:dyDescent="0.2">
      <c r="A1517" s="248" t="s">
        <v>811</v>
      </c>
      <c r="B1517" s="216">
        <v>88261</v>
      </c>
      <c r="C1517" s="269" t="s">
        <v>22</v>
      </c>
      <c r="D1517" s="304" t="s">
        <v>814</v>
      </c>
      <c r="E1517" s="305" t="s">
        <v>771</v>
      </c>
      <c r="F1517" s="309">
        <f>1.85*((1.18*2.66))/(1.35*2.59)</f>
        <v>1.6607407407407406</v>
      </c>
      <c r="G1517" s="307">
        <v>17.03</v>
      </c>
      <c r="H1517" s="308">
        <f t="shared" si="53"/>
        <v>28.282414814814814</v>
      </c>
    </row>
    <row r="1518" spans="1:8" ht="12" customHeight="1" x14ac:dyDescent="0.2">
      <c r="A1518" s="248" t="s">
        <v>811</v>
      </c>
      <c r="B1518" s="216">
        <v>88241</v>
      </c>
      <c r="C1518" s="269" t="s">
        <v>22</v>
      </c>
      <c r="D1518" s="304" t="s">
        <v>1215</v>
      </c>
      <c r="E1518" s="305" t="s">
        <v>771</v>
      </c>
      <c r="F1518" s="306">
        <f>0.93*(1.18*2.66)/(1.35*2.59)</f>
        <v>0.8348588588588588</v>
      </c>
      <c r="G1518" s="307">
        <v>14.87</v>
      </c>
      <c r="H1518" s="308">
        <f t="shared" si="53"/>
        <v>12.41435123123123</v>
      </c>
    </row>
    <row r="1519" spans="1:8" x14ac:dyDescent="0.2">
      <c r="A1519" s="248" t="s">
        <v>811</v>
      </c>
      <c r="B1519" s="216">
        <v>88310</v>
      </c>
      <c r="C1519" s="269" t="s">
        <v>22</v>
      </c>
      <c r="D1519" s="304" t="s">
        <v>1074</v>
      </c>
      <c r="E1519" s="305" t="s">
        <v>771</v>
      </c>
      <c r="F1519" s="306">
        <f>0.93*((1.18*2.66))/(1.35*2.59)</f>
        <v>0.8348588588588588</v>
      </c>
      <c r="G1519" s="307">
        <v>17.21</v>
      </c>
      <c r="H1519" s="308">
        <f t="shared" si="53"/>
        <v>14.36792096096096</v>
      </c>
    </row>
    <row r="1520" spans="1:8" x14ac:dyDescent="0.2">
      <c r="A1520" s="248" t="s">
        <v>1237</v>
      </c>
      <c r="B1520" s="216">
        <v>3997</v>
      </c>
      <c r="C1520" s="269" t="s">
        <v>22</v>
      </c>
      <c r="D1520" s="304" t="s">
        <v>1238</v>
      </c>
      <c r="E1520" s="305" t="s">
        <v>774</v>
      </c>
      <c r="F1520" s="306">
        <f>0.03*((1.18*2.66))/(1.35*2.59)</f>
        <v>2.6930930930930928E-2</v>
      </c>
      <c r="G1520" s="307">
        <v>3092.95</v>
      </c>
      <c r="H1520" s="308">
        <f t="shared" si="53"/>
        <v>83.296022822822806</v>
      </c>
    </row>
    <row r="1521" spans="1:8" x14ac:dyDescent="0.2">
      <c r="A1521" s="248" t="s">
        <v>1237</v>
      </c>
      <c r="B1521" s="216">
        <v>5074</v>
      </c>
      <c r="C1521" s="269" t="s">
        <v>22</v>
      </c>
      <c r="D1521" s="304" t="s">
        <v>1239</v>
      </c>
      <c r="E1521" s="305" t="s">
        <v>768</v>
      </c>
      <c r="F1521" s="306">
        <f>0.3*((1.18*2.66))/(1.35*2.59)</f>
        <v>0.2693093093093093</v>
      </c>
      <c r="G1521" s="307">
        <v>10.6</v>
      </c>
      <c r="H1521" s="308">
        <f t="shared" si="53"/>
        <v>2.8546786786786784</v>
      </c>
    </row>
    <row r="1522" spans="1:8" x14ac:dyDescent="0.2">
      <c r="A1522" s="248" t="s">
        <v>1237</v>
      </c>
      <c r="B1522" s="216">
        <v>7311</v>
      </c>
      <c r="C1522" s="269" t="s">
        <v>22</v>
      </c>
      <c r="D1522" s="304" t="s">
        <v>1240</v>
      </c>
      <c r="E1522" s="305" t="s">
        <v>931</v>
      </c>
      <c r="F1522" s="306">
        <f>0.3*((1.18*2.66))/(1.35*2.59)</f>
        <v>0.2693093093093093</v>
      </c>
      <c r="G1522" s="307">
        <v>25.72</v>
      </c>
      <c r="H1522" s="308">
        <f t="shared" si="53"/>
        <v>6.9266354354354345</v>
      </c>
    </row>
    <row r="1523" spans="1:8" x14ac:dyDescent="0.2">
      <c r="A1523" s="248" t="s">
        <v>1237</v>
      </c>
      <c r="B1523" s="216">
        <v>5318</v>
      </c>
      <c r="C1523" s="269" t="s">
        <v>22</v>
      </c>
      <c r="D1523" s="304" t="s">
        <v>1241</v>
      </c>
      <c r="E1523" s="305" t="s">
        <v>931</v>
      </c>
      <c r="F1523" s="306">
        <f>0.026*((1.8*2.52))/(1.35*2.59)</f>
        <v>3.3729729729729735E-2</v>
      </c>
      <c r="G1523" s="307">
        <v>13.69</v>
      </c>
      <c r="H1523" s="308">
        <f t="shared" si="53"/>
        <v>0.46176000000000006</v>
      </c>
    </row>
    <row r="1524" spans="1:8" ht="21" x14ac:dyDescent="0.2">
      <c r="A1524" s="248" t="s">
        <v>1237</v>
      </c>
      <c r="B1524" s="216">
        <v>2429</v>
      </c>
      <c r="C1524" s="269" t="s">
        <v>22</v>
      </c>
      <c r="D1524" s="304" t="s">
        <v>1242</v>
      </c>
      <c r="E1524" s="305" t="s">
        <v>32</v>
      </c>
      <c r="F1524" s="306">
        <v>6</v>
      </c>
      <c r="G1524" s="307">
        <v>90.4</v>
      </c>
      <c r="H1524" s="308">
        <f t="shared" si="53"/>
        <v>542.40000000000009</v>
      </c>
    </row>
    <row r="1525" spans="1:8" ht="21" x14ac:dyDescent="0.2">
      <c r="A1525" s="248" t="s">
        <v>1237</v>
      </c>
      <c r="B1525" s="216">
        <v>3096</v>
      </c>
      <c r="C1525" s="281" t="s">
        <v>22</v>
      </c>
      <c r="D1525" s="304" t="s">
        <v>1243</v>
      </c>
      <c r="E1525" s="305" t="s">
        <v>32</v>
      </c>
      <c r="F1525" s="306">
        <v>2</v>
      </c>
      <c r="G1525" s="307">
        <v>23.93</v>
      </c>
      <c r="H1525" s="308">
        <f t="shared" si="53"/>
        <v>47.86</v>
      </c>
    </row>
    <row r="1526" spans="1:8" ht="21" x14ac:dyDescent="0.2">
      <c r="A1526" s="248" t="s">
        <v>1237</v>
      </c>
      <c r="B1526" s="216">
        <v>38165</v>
      </c>
      <c r="C1526" s="281" t="s">
        <v>22</v>
      </c>
      <c r="D1526" s="304" t="s">
        <v>1244</v>
      </c>
      <c r="E1526" s="305" t="s">
        <v>32</v>
      </c>
      <c r="F1526" s="306">
        <v>1</v>
      </c>
      <c r="G1526" s="307">
        <v>44.48</v>
      </c>
      <c r="H1526" s="308">
        <f t="shared" si="53"/>
        <v>44.48</v>
      </c>
    </row>
    <row r="1527" spans="1:8" ht="31.5" x14ac:dyDescent="0.2">
      <c r="A1527" s="248" t="s">
        <v>1237</v>
      </c>
      <c r="B1527" s="216">
        <v>3081</v>
      </c>
      <c r="C1527" s="281" t="s">
        <v>22</v>
      </c>
      <c r="D1527" s="304" t="s">
        <v>1245</v>
      </c>
      <c r="E1527" s="305" t="s">
        <v>32</v>
      </c>
      <c r="F1527" s="306">
        <v>1</v>
      </c>
      <c r="G1527" s="307">
        <v>58.87</v>
      </c>
      <c r="H1527" s="308">
        <f t="shared" si="53"/>
        <v>58.87</v>
      </c>
    </row>
    <row r="1528" spans="1:8" hidden="1" x14ac:dyDescent="0.2">
      <c r="A1528" s="210"/>
      <c r="B1528" s="235"/>
      <c r="C1528" s="281"/>
      <c r="D1528" s="300"/>
      <c r="E1528" s="236"/>
      <c r="F1528" s="237"/>
      <c r="G1528" s="222"/>
      <c r="H1528" s="238">
        <f>SUM(H1520:H1527)</f>
        <v>787.14909693693699</v>
      </c>
    </row>
    <row r="1529" spans="1:8" hidden="1" x14ac:dyDescent="0.2">
      <c r="A1529" s="234"/>
      <c r="B1529" s="235"/>
      <c r="C1529" s="235"/>
      <c r="D1529" s="236"/>
      <c r="E1529" s="236"/>
      <c r="F1529" s="237"/>
      <c r="G1529" s="222"/>
      <c r="H1529" s="238">
        <f>SUM(H1515:H1519)</f>
        <v>271.51082314314317</v>
      </c>
    </row>
    <row r="1530" spans="1:8" x14ac:dyDescent="0.2">
      <c r="A1530" s="239"/>
      <c r="B1530" s="240"/>
      <c r="C1530" s="240"/>
      <c r="D1530" s="240"/>
      <c r="E1530" s="240"/>
      <c r="F1530" s="221" t="s">
        <v>107</v>
      </c>
      <c r="G1530" s="222"/>
      <c r="H1530" s="691">
        <f>SUM(H1528:H1529)</f>
        <v>1058.6599200800802</v>
      </c>
    </row>
    <row r="1531" spans="1:8" x14ac:dyDescent="0.2">
      <c r="A1531" s="225"/>
      <c r="B1531" s="183"/>
      <c r="C1531" s="183"/>
      <c r="D1531" s="183"/>
      <c r="E1531" s="183"/>
      <c r="F1531" s="183"/>
      <c r="H1531" s="226"/>
    </row>
    <row r="1532" spans="1:8" ht="15.75" customHeight="1" x14ac:dyDescent="0.2">
      <c r="A1532" s="814" t="s">
        <v>2772</v>
      </c>
      <c r="B1532" s="814"/>
      <c r="C1532" s="814"/>
      <c r="D1532" s="815" t="s">
        <v>628</v>
      </c>
      <c r="E1532" s="815"/>
      <c r="F1532" s="815"/>
      <c r="G1532" s="816">
        <v>43070</v>
      </c>
      <c r="H1532" s="817" t="s">
        <v>32</v>
      </c>
    </row>
    <row r="1533" spans="1:8" ht="12.75" customHeight="1" x14ac:dyDescent="0.2">
      <c r="A1533" s="814"/>
      <c r="B1533" s="814"/>
      <c r="C1533" s="814"/>
      <c r="D1533" s="818" t="s">
        <v>1083</v>
      </c>
      <c r="E1533" s="818"/>
      <c r="F1533" s="818"/>
      <c r="G1533" s="816"/>
      <c r="H1533" s="817"/>
    </row>
    <row r="1534" spans="1:8" x14ac:dyDescent="0.2">
      <c r="A1534" s="301" t="s">
        <v>757</v>
      </c>
      <c r="B1534" s="302"/>
      <c r="C1534" s="302" t="s">
        <v>10</v>
      </c>
      <c r="D1534" s="302" t="s">
        <v>758</v>
      </c>
      <c r="E1534" s="302" t="s">
        <v>759</v>
      </c>
      <c r="F1534" s="303" t="s">
        <v>760</v>
      </c>
      <c r="G1534" s="231" t="s">
        <v>761</v>
      </c>
      <c r="H1534" s="232" t="s">
        <v>107</v>
      </c>
    </row>
    <row r="1535" spans="1:8" x14ac:dyDescent="0.2">
      <c r="A1535" s="248" t="s">
        <v>811</v>
      </c>
      <c r="B1535" s="216">
        <v>3978</v>
      </c>
      <c r="C1535" s="269" t="s">
        <v>1229</v>
      </c>
      <c r="D1535" s="304" t="s">
        <v>1029</v>
      </c>
      <c r="E1535" s="305" t="s">
        <v>771</v>
      </c>
      <c r="F1535" s="306">
        <f>4*((0.81*2.54))/(1.35*2.59)</f>
        <v>2.3536679536679541</v>
      </c>
      <c r="G1535" s="307">
        <v>53.78</v>
      </c>
      <c r="H1535" s="308">
        <f t="shared" ref="H1535:H1547" si="54">F1535*G1535</f>
        <v>126.58026254826258</v>
      </c>
    </row>
    <row r="1536" spans="1:8" x14ac:dyDescent="0.2">
      <c r="A1536" s="248" t="s">
        <v>811</v>
      </c>
      <c r="B1536" s="216">
        <v>88239</v>
      </c>
      <c r="C1536" s="269" t="s">
        <v>22</v>
      </c>
      <c r="D1536" s="304" t="s">
        <v>995</v>
      </c>
      <c r="E1536" s="305" t="s">
        <v>771</v>
      </c>
      <c r="F1536" s="309">
        <f>1.85*((0.81*2.54))/(1.35*2.59)</f>
        <v>1.0885714285714287</v>
      </c>
      <c r="G1536" s="307">
        <v>14.05</v>
      </c>
      <c r="H1536" s="308">
        <f t="shared" si="54"/>
        <v>15.294428571428575</v>
      </c>
    </row>
    <row r="1537" spans="1:8" x14ac:dyDescent="0.2">
      <c r="A1537" s="248" t="s">
        <v>811</v>
      </c>
      <c r="B1537" s="216">
        <v>88261</v>
      </c>
      <c r="C1537" s="269" t="s">
        <v>22</v>
      </c>
      <c r="D1537" s="304" t="s">
        <v>814</v>
      </c>
      <c r="E1537" s="305" t="s">
        <v>771</v>
      </c>
      <c r="F1537" s="309">
        <f>1.85*((0.81*2.54))/(1.35*2.59)</f>
        <v>1.0885714285714287</v>
      </c>
      <c r="G1537" s="307">
        <v>17.03</v>
      </c>
      <c r="H1537" s="308">
        <f t="shared" si="54"/>
        <v>18.538371428571434</v>
      </c>
    </row>
    <row r="1538" spans="1:8" ht="12" customHeight="1" x14ac:dyDescent="0.2">
      <c r="A1538" s="248" t="s">
        <v>811</v>
      </c>
      <c r="B1538" s="216">
        <v>88241</v>
      </c>
      <c r="C1538" s="269" t="s">
        <v>22</v>
      </c>
      <c r="D1538" s="304" t="s">
        <v>1215</v>
      </c>
      <c r="E1538" s="305" t="s">
        <v>771</v>
      </c>
      <c r="F1538" s="306">
        <f>0.93*(0.81*2.54)/(1.35*2.59)</f>
        <v>0.54722779922779929</v>
      </c>
      <c r="G1538" s="307">
        <v>14.87</v>
      </c>
      <c r="H1538" s="308">
        <f t="shared" si="54"/>
        <v>8.1372773745173745</v>
      </c>
    </row>
    <row r="1539" spans="1:8" x14ac:dyDescent="0.2">
      <c r="A1539" s="248" t="s">
        <v>811</v>
      </c>
      <c r="B1539" s="216">
        <v>88310</v>
      </c>
      <c r="C1539" s="269" t="s">
        <v>22</v>
      </c>
      <c r="D1539" s="304" t="s">
        <v>1074</v>
      </c>
      <c r="E1539" s="305" t="s">
        <v>771</v>
      </c>
      <c r="F1539" s="306">
        <f>0.93*((0.81*2.54))/(1.35*2.59)</f>
        <v>0.54722779922779929</v>
      </c>
      <c r="G1539" s="307">
        <v>17.21</v>
      </c>
      <c r="H1539" s="308">
        <f t="shared" si="54"/>
        <v>9.4177904247104269</v>
      </c>
    </row>
    <row r="1540" spans="1:8" x14ac:dyDescent="0.2">
      <c r="A1540" s="248" t="s">
        <v>1237</v>
      </c>
      <c r="B1540" s="216">
        <v>3997</v>
      </c>
      <c r="C1540" s="269" t="s">
        <v>22</v>
      </c>
      <c r="D1540" s="304" t="s">
        <v>1238</v>
      </c>
      <c r="E1540" s="305" t="s">
        <v>774</v>
      </c>
      <c r="F1540" s="306">
        <f>0.03*((0.81*2.54))/(1.35*2.59)</f>
        <v>1.7652509652509654E-2</v>
      </c>
      <c r="G1540" s="307">
        <v>3092.95</v>
      </c>
      <c r="H1540" s="308">
        <f t="shared" si="54"/>
        <v>54.598329729729734</v>
      </c>
    </row>
    <row r="1541" spans="1:8" x14ac:dyDescent="0.2">
      <c r="A1541" s="248" t="s">
        <v>1237</v>
      </c>
      <c r="B1541" s="216">
        <v>5074</v>
      </c>
      <c r="C1541" s="269" t="s">
        <v>22</v>
      </c>
      <c r="D1541" s="304" t="s">
        <v>1239</v>
      </c>
      <c r="E1541" s="305" t="s">
        <v>768</v>
      </c>
      <c r="F1541" s="306">
        <f>0.3*((0.81*2.54))/(1.35*2.59)</f>
        <v>0.17652509652509654</v>
      </c>
      <c r="G1541" s="307">
        <v>10.6</v>
      </c>
      <c r="H1541" s="308">
        <f t="shared" si="54"/>
        <v>1.8711660231660232</v>
      </c>
    </row>
    <row r="1542" spans="1:8" x14ac:dyDescent="0.2">
      <c r="A1542" s="248" t="s">
        <v>1237</v>
      </c>
      <c r="B1542" s="216">
        <v>7311</v>
      </c>
      <c r="C1542" s="269" t="s">
        <v>22</v>
      </c>
      <c r="D1542" s="304" t="s">
        <v>1240</v>
      </c>
      <c r="E1542" s="305" t="s">
        <v>931</v>
      </c>
      <c r="F1542" s="306">
        <f>0.3*((0.81*2.54))/(1.35*2.59)</f>
        <v>0.17652509652509654</v>
      </c>
      <c r="G1542" s="307">
        <v>25.72</v>
      </c>
      <c r="H1542" s="308">
        <f t="shared" si="54"/>
        <v>4.5402254826254831</v>
      </c>
    </row>
    <row r="1543" spans="1:8" x14ac:dyDescent="0.2">
      <c r="A1543" s="248" t="s">
        <v>1237</v>
      </c>
      <c r="B1543" s="216">
        <v>5318</v>
      </c>
      <c r="C1543" s="269" t="s">
        <v>22</v>
      </c>
      <c r="D1543" s="304" t="s">
        <v>1241</v>
      </c>
      <c r="E1543" s="305" t="s">
        <v>931</v>
      </c>
      <c r="F1543" s="306">
        <f>0.026*((0.81*2.54))/(1.35*2.59)</f>
        <v>1.52988416988417E-2</v>
      </c>
      <c r="G1543" s="307">
        <v>13.69</v>
      </c>
      <c r="H1543" s="308">
        <f t="shared" si="54"/>
        <v>0.20944114285714288</v>
      </c>
    </row>
    <row r="1544" spans="1:8" ht="21" x14ac:dyDescent="0.2">
      <c r="A1544" s="248" t="s">
        <v>1237</v>
      </c>
      <c r="B1544" s="216">
        <v>2429</v>
      </c>
      <c r="C1544" s="269" t="s">
        <v>22</v>
      </c>
      <c r="D1544" s="304" t="s">
        <v>1242</v>
      </c>
      <c r="E1544" s="305" t="s">
        <v>32</v>
      </c>
      <c r="F1544" s="306">
        <v>3</v>
      </c>
      <c r="G1544" s="307">
        <v>90.4</v>
      </c>
      <c r="H1544" s="308">
        <f t="shared" si="54"/>
        <v>271.20000000000005</v>
      </c>
    </row>
    <row r="1545" spans="1:8" ht="21" x14ac:dyDescent="0.2">
      <c r="A1545" s="248" t="s">
        <v>1237</v>
      </c>
      <c r="B1545" s="216">
        <v>3096</v>
      </c>
      <c r="C1545" s="281" t="s">
        <v>22</v>
      </c>
      <c r="D1545" s="304" t="s">
        <v>1243</v>
      </c>
      <c r="E1545" s="305" t="s">
        <v>32</v>
      </c>
      <c r="F1545" s="306">
        <v>2</v>
      </c>
      <c r="G1545" s="307">
        <v>23.93</v>
      </c>
      <c r="H1545" s="308">
        <f t="shared" si="54"/>
        <v>47.86</v>
      </c>
    </row>
    <row r="1546" spans="1:8" ht="21" x14ac:dyDescent="0.2">
      <c r="A1546" s="248" t="s">
        <v>1237</v>
      </c>
      <c r="B1546" s="216">
        <v>38165</v>
      </c>
      <c r="C1546" s="281" t="s">
        <v>22</v>
      </c>
      <c r="D1546" s="304" t="s">
        <v>1244</v>
      </c>
      <c r="E1546" s="305" t="s">
        <v>32</v>
      </c>
      <c r="F1546" s="306">
        <v>1</v>
      </c>
      <c r="G1546" s="307">
        <v>44.48</v>
      </c>
      <c r="H1546" s="308">
        <f t="shared" si="54"/>
        <v>44.48</v>
      </c>
    </row>
    <row r="1547" spans="1:8" ht="31.5" x14ac:dyDescent="0.2">
      <c r="A1547" s="248" t="s">
        <v>1237</v>
      </c>
      <c r="B1547" s="216">
        <v>3081</v>
      </c>
      <c r="C1547" s="281" t="s">
        <v>22</v>
      </c>
      <c r="D1547" s="304" t="s">
        <v>1245</v>
      </c>
      <c r="E1547" s="305" t="s">
        <v>32</v>
      </c>
      <c r="F1547" s="306">
        <v>1</v>
      </c>
      <c r="G1547" s="307">
        <v>58.87</v>
      </c>
      <c r="H1547" s="308">
        <f t="shared" si="54"/>
        <v>58.87</v>
      </c>
    </row>
    <row r="1548" spans="1:8" hidden="1" x14ac:dyDescent="0.2">
      <c r="A1548" s="210"/>
      <c r="B1548" s="235"/>
      <c r="C1548" s="281"/>
      <c r="D1548" s="300"/>
      <c r="E1548" s="236"/>
      <c r="F1548" s="237"/>
      <c r="G1548" s="222"/>
      <c r="H1548" s="238">
        <f>SUM(H1540:H1547)</f>
        <v>483.62916237837845</v>
      </c>
    </row>
    <row r="1549" spans="1:8" hidden="1" x14ac:dyDescent="0.2">
      <c r="A1549" s="234"/>
      <c r="B1549" s="235"/>
      <c r="C1549" s="235"/>
      <c r="D1549" s="236"/>
      <c r="E1549" s="236"/>
      <c r="F1549" s="237"/>
      <c r="G1549" s="222"/>
      <c r="H1549" s="238">
        <f>SUM(H1535:H1539)</f>
        <v>177.96813034749039</v>
      </c>
    </row>
    <row r="1550" spans="1:8" x14ac:dyDescent="0.2">
      <c r="A1550" s="239"/>
      <c r="B1550" s="240"/>
      <c r="C1550" s="240"/>
      <c r="D1550" s="240"/>
      <c r="E1550" s="240"/>
      <c r="F1550" s="221" t="s">
        <v>107</v>
      </c>
      <c r="G1550" s="222"/>
      <c r="H1550" s="691">
        <f>SUM(H1548:H1549)</f>
        <v>661.59729272586878</v>
      </c>
    </row>
    <row r="1551" spans="1:8" x14ac:dyDescent="0.2">
      <c r="A1551" s="225"/>
      <c r="B1551" s="183"/>
      <c r="C1551" s="183"/>
      <c r="D1551" s="183"/>
      <c r="E1551" s="183"/>
      <c r="F1551" s="183"/>
      <c r="H1551" s="226"/>
    </row>
    <row r="1552" spans="1:8" ht="15.75" customHeight="1" x14ac:dyDescent="0.2">
      <c r="A1552" s="814" t="s">
        <v>2773</v>
      </c>
      <c r="B1552" s="814"/>
      <c r="C1552" s="814"/>
      <c r="D1552" s="815" t="s">
        <v>631</v>
      </c>
      <c r="E1552" s="815"/>
      <c r="F1552" s="815"/>
      <c r="G1552" s="816">
        <v>43070</v>
      </c>
      <c r="H1552" s="817" t="s">
        <v>32</v>
      </c>
    </row>
    <row r="1553" spans="1:8" ht="12.75" customHeight="1" x14ac:dyDescent="0.2">
      <c r="A1553" s="814"/>
      <c r="B1553" s="814"/>
      <c r="C1553" s="814"/>
      <c r="D1553" s="818" t="s">
        <v>786</v>
      </c>
      <c r="E1553" s="818"/>
      <c r="F1553" s="818"/>
      <c r="G1553" s="816"/>
      <c r="H1553" s="817"/>
    </row>
    <row r="1554" spans="1:8" x14ac:dyDescent="0.2">
      <c r="A1554" s="301" t="s">
        <v>757</v>
      </c>
      <c r="B1554" s="302"/>
      <c r="C1554" s="302" t="s">
        <v>10</v>
      </c>
      <c r="D1554" s="302" t="s">
        <v>758</v>
      </c>
      <c r="E1554" s="302" t="s">
        <v>759</v>
      </c>
      <c r="F1554" s="303" t="s">
        <v>760</v>
      </c>
      <c r="G1554" s="231" t="s">
        <v>761</v>
      </c>
      <c r="H1554" s="232" t="s">
        <v>107</v>
      </c>
    </row>
    <row r="1555" spans="1:8" x14ac:dyDescent="0.2">
      <c r="A1555" s="248" t="s">
        <v>811</v>
      </c>
      <c r="B1555" s="216">
        <v>3978</v>
      </c>
      <c r="C1555" s="269" t="s">
        <v>1229</v>
      </c>
      <c r="D1555" s="304" t="s">
        <v>1029</v>
      </c>
      <c r="E1555" s="305" t="s">
        <v>771</v>
      </c>
      <c r="F1555" s="306">
        <f>4*((1.23*2.63))/(1.35*2.59)</f>
        <v>3.7007293007293001</v>
      </c>
      <c r="G1555" s="307">
        <v>53.78</v>
      </c>
      <c r="H1555" s="308">
        <f t="shared" ref="H1555:H1567" si="55">F1555*G1555</f>
        <v>199.02522179322176</v>
      </c>
    </row>
    <row r="1556" spans="1:8" x14ac:dyDescent="0.2">
      <c r="A1556" s="248" t="s">
        <v>811</v>
      </c>
      <c r="B1556" s="216">
        <v>88239</v>
      </c>
      <c r="C1556" s="269" t="s">
        <v>22</v>
      </c>
      <c r="D1556" s="304" t="s">
        <v>995</v>
      </c>
      <c r="E1556" s="305" t="s">
        <v>771</v>
      </c>
      <c r="F1556" s="309">
        <f>1.85*((1.23*2.63))/(1.35*2.59)</f>
        <v>1.7115873015873015</v>
      </c>
      <c r="G1556" s="307">
        <v>14.05</v>
      </c>
      <c r="H1556" s="308">
        <f t="shared" si="55"/>
        <v>24.047801587301588</v>
      </c>
    </row>
    <row r="1557" spans="1:8" x14ac:dyDescent="0.2">
      <c r="A1557" s="248" t="s">
        <v>811</v>
      </c>
      <c r="B1557" s="216">
        <v>88261</v>
      </c>
      <c r="C1557" s="269" t="s">
        <v>22</v>
      </c>
      <c r="D1557" s="304" t="s">
        <v>814</v>
      </c>
      <c r="E1557" s="305" t="s">
        <v>771</v>
      </c>
      <c r="F1557" s="309">
        <f>1.85*((1.23*2.63))/(1.35*2.59)</f>
        <v>1.7115873015873015</v>
      </c>
      <c r="G1557" s="307">
        <v>17.03</v>
      </c>
      <c r="H1557" s="308">
        <f t="shared" si="55"/>
        <v>29.148331746031747</v>
      </c>
    </row>
    <row r="1558" spans="1:8" ht="12" customHeight="1" x14ac:dyDescent="0.2">
      <c r="A1558" s="248" t="s">
        <v>811</v>
      </c>
      <c r="B1558" s="216">
        <v>88241</v>
      </c>
      <c r="C1558" s="269" t="s">
        <v>22</v>
      </c>
      <c r="D1558" s="304" t="s">
        <v>1215</v>
      </c>
      <c r="E1558" s="305" t="s">
        <v>771</v>
      </c>
      <c r="F1558" s="306">
        <f>0.93*(1.23*2.63)/(1.35*2.59)</f>
        <v>0.86041956241956241</v>
      </c>
      <c r="G1558" s="307">
        <v>14.87</v>
      </c>
      <c r="H1558" s="308">
        <f t="shared" si="55"/>
        <v>12.794438893178892</v>
      </c>
    </row>
    <row r="1559" spans="1:8" x14ac:dyDescent="0.2">
      <c r="A1559" s="248" t="s">
        <v>811</v>
      </c>
      <c r="B1559" s="216">
        <v>88310</v>
      </c>
      <c r="C1559" s="269" t="s">
        <v>22</v>
      </c>
      <c r="D1559" s="304" t="s">
        <v>1074</v>
      </c>
      <c r="E1559" s="305" t="s">
        <v>771</v>
      </c>
      <c r="F1559" s="306">
        <f>0.93*((1.23*2.63))/(1.35*2.59)</f>
        <v>0.86041956241956241</v>
      </c>
      <c r="G1559" s="307">
        <v>17.21</v>
      </c>
      <c r="H1559" s="308">
        <f t="shared" si="55"/>
        <v>14.80782066924067</v>
      </c>
    </row>
    <row r="1560" spans="1:8" x14ac:dyDescent="0.2">
      <c r="A1560" s="248" t="s">
        <v>1237</v>
      </c>
      <c r="B1560" s="216">
        <v>3997</v>
      </c>
      <c r="C1560" s="269" t="s">
        <v>22</v>
      </c>
      <c r="D1560" s="304" t="s">
        <v>1238</v>
      </c>
      <c r="E1560" s="305" t="s">
        <v>774</v>
      </c>
      <c r="F1560" s="306">
        <f>0.03*((1.23*2.63))/(1.35*2.59)</f>
        <v>2.7755469755469747E-2</v>
      </c>
      <c r="G1560" s="307">
        <v>3092.95</v>
      </c>
      <c r="H1560" s="308">
        <f t="shared" si="55"/>
        <v>85.846280180180145</v>
      </c>
    </row>
    <row r="1561" spans="1:8" x14ac:dyDescent="0.2">
      <c r="A1561" s="248" t="s">
        <v>1237</v>
      </c>
      <c r="B1561" s="216">
        <v>5074</v>
      </c>
      <c r="C1561" s="269" t="s">
        <v>22</v>
      </c>
      <c r="D1561" s="304" t="s">
        <v>1239</v>
      </c>
      <c r="E1561" s="305" t="s">
        <v>768</v>
      </c>
      <c r="F1561" s="306">
        <f>0.3*((1.23*2.63))/(1.35*2.59)</f>
        <v>0.27755469755469747</v>
      </c>
      <c r="G1561" s="307">
        <v>10.6</v>
      </c>
      <c r="H1561" s="308">
        <f t="shared" si="55"/>
        <v>2.9420797940797931</v>
      </c>
    </row>
    <row r="1562" spans="1:8" x14ac:dyDescent="0.2">
      <c r="A1562" s="248" t="s">
        <v>1237</v>
      </c>
      <c r="B1562" s="216">
        <v>7311</v>
      </c>
      <c r="C1562" s="269" t="s">
        <v>22</v>
      </c>
      <c r="D1562" s="304" t="s">
        <v>1240</v>
      </c>
      <c r="E1562" s="305" t="s">
        <v>931</v>
      </c>
      <c r="F1562" s="306">
        <f>0.3*((1.23*2.63))/(1.35*2.59)</f>
        <v>0.27755469755469747</v>
      </c>
      <c r="G1562" s="307">
        <v>25.72</v>
      </c>
      <c r="H1562" s="308">
        <f t="shared" si="55"/>
        <v>7.138706821106819</v>
      </c>
    </row>
    <row r="1563" spans="1:8" x14ac:dyDescent="0.2">
      <c r="A1563" s="248" t="s">
        <v>1237</v>
      </c>
      <c r="B1563" s="216">
        <v>5318</v>
      </c>
      <c r="C1563" s="269" t="s">
        <v>22</v>
      </c>
      <c r="D1563" s="304" t="s">
        <v>1241</v>
      </c>
      <c r="E1563" s="305" t="s">
        <v>931</v>
      </c>
      <c r="F1563" s="306">
        <f>0.026*((1.23*2.63))/(1.35*2.59)</f>
        <v>2.4054740454740448E-2</v>
      </c>
      <c r="G1563" s="307">
        <v>13.69</v>
      </c>
      <c r="H1563" s="308">
        <f t="shared" si="55"/>
        <v>0.32930939682539673</v>
      </c>
    </row>
    <row r="1564" spans="1:8" ht="21" x14ac:dyDescent="0.2">
      <c r="A1564" s="248" t="s">
        <v>1237</v>
      </c>
      <c r="B1564" s="216">
        <v>2429</v>
      </c>
      <c r="C1564" s="269" t="s">
        <v>22</v>
      </c>
      <c r="D1564" s="304" t="s">
        <v>1242</v>
      </c>
      <c r="E1564" s="305" t="s">
        <v>32</v>
      </c>
      <c r="F1564" s="306">
        <v>6</v>
      </c>
      <c r="G1564" s="307">
        <v>90.4</v>
      </c>
      <c r="H1564" s="308">
        <f t="shared" si="55"/>
        <v>542.40000000000009</v>
      </c>
    </row>
    <row r="1565" spans="1:8" ht="21" x14ac:dyDescent="0.2">
      <c r="A1565" s="248" t="s">
        <v>1237</v>
      </c>
      <c r="B1565" s="216">
        <v>3096</v>
      </c>
      <c r="C1565" s="281" t="s">
        <v>22</v>
      </c>
      <c r="D1565" s="304" t="s">
        <v>1243</v>
      </c>
      <c r="E1565" s="305" t="s">
        <v>32</v>
      </c>
      <c r="F1565" s="306">
        <v>2</v>
      </c>
      <c r="G1565" s="307">
        <v>23.93</v>
      </c>
      <c r="H1565" s="308">
        <f t="shared" si="55"/>
        <v>47.86</v>
      </c>
    </row>
    <row r="1566" spans="1:8" ht="21" x14ac:dyDescent="0.2">
      <c r="A1566" s="248" t="s">
        <v>1237</v>
      </c>
      <c r="B1566" s="216">
        <v>38165</v>
      </c>
      <c r="C1566" s="281" t="s">
        <v>22</v>
      </c>
      <c r="D1566" s="304" t="s">
        <v>1244</v>
      </c>
      <c r="E1566" s="305" t="s">
        <v>32</v>
      </c>
      <c r="F1566" s="306">
        <v>1</v>
      </c>
      <c r="G1566" s="307">
        <v>44.48</v>
      </c>
      <c r="H1566" s="308">
        <f t="shared" si="55"/>
        <v>44.48</v>
      </c>
    </row>
    <row r="1567" spans="1:8" ht="31.5" x14ac:dyDescent="0.2">
      <c r="A1567" s="248" t="s">
        <v>1237</v>
      </c>
      <c r="B1567" s="216">
        <v>3081</v>
      </c>
      <c r="C1567" s="281" t="s">
        <v>22</v>
      </c>
      <c r="D1567" s="304" t="s">
        <v>1245</v>
      </c>
      <c r="E1567" s="305" t="s">
        <v>32</v>
      </c>
      <c r="F1567" s="306">
        <v>1</v>
      </c>
      <c r="G1567" s="307">
        <v>58.87</v>
      </c>
      <c r="H1567" s="308">
        <f t="shared" si="55"/>
        <v>58.87</v>
      </c>
    </row>
    <row r="1568" spans="1:8" hidden="1" x14ac:dyDescent="0.2">
      <c r="A1568" s="210"/>
      <c r="B1568" s="235"/>
      <c r="C1568" s="281"/>
      <c r="D1568" s="300"/>
      <c r="E1568" s="236"/>
      <c r="F1568" s="237"/>
      <c r="G1568" s="222"/>
      <c r="H1568" s="238">
        <f>SUM(H1560:H1567)</f>
        <v>789.86637619219232</v>
      </c>
    </row>
    <row r="1569" spans="1:8" hidden="1" x14ac:dyDescent="0.2">
      <c r="A1569" s="234"/>
      <c r="B1569" s="235"/>
      <c r="C1569" s="235"/>
      <c r="D1569" s="236"/>
      <c r="E1569" s="236"/>
      <c r="F1569" s="237"/>
      <c r="G1569" s="222"/>
      <c r="H1569" s="238">
        <f>SUM(H1555:H1559)</f>
        <v>279.82361468897466</v>
      </c>
    </row>
    <row r="1570" spans="1:8" x14ac:dyDescent="0.2">
      <c r="A1570" s="239"/>
      <c r="B1570" s="240"/>
      <c r="C1570" s="240"/>
      <c r="D1570" s="240"/>
      <c r="E1570" s="240"/>
      <c r="F1570" s="221" t="s">
        <v>107</v>
      </c>
      <c r="G1570" s="222"/>
      <c r="H1570" s="691">
        <f>SUM(H1568:H1569)</f>
        <v>1069.689990881167</v>
      </c>
    </row>
    <row r="1571" spans="1:8" x14ac:dyDescent="0.2">
      <c r="A1571" s="225"/>
      <c r="B1571" s="183"/>
      <c r="C1571" s="183"/>
      <c r="D1571" s="183"/>
      <c r="E1571" s="183"/>
      <c r="F1571" s="183"/>
      <c r="H1571" s="226"/>
    </row>
    <row r="1572" spans="1:8" ht="15.75" customHeight="1" x14ac:dyDescent="0.2">
      <c r="A1572" s="814" t="s">
        <v>2774</v>
      </c>
      <c r="B1572" s="814"/>
      <c r="C1572" s="814"/>
      <c r="D1572" s="815" t="s">
        <v>634</v>
      </c>
      <c r="E1572" s="815"/>
      <c r="F1572" s="815"/>
      <c r="G1572" s="816">
        <v>43070</v>
      </c>
      <c r="H1572" s="817" t="s">
        <v>32</v>
      </c>
    </row>
    <row r="1573" spans="1:8" ht="12.75" customHeight="1" x14ac:dyDescent="0.2">
      <c r="A1573" s="814"/>
      <c r="B1573" s="814"/>
      <c r="C1573" s="814"/>
      <c r="D1573" s="818" t="s">
        <v>786</v>
      </c>
      <c r="E1573" s="818"/>
      <c r="F1573" s="818"/>
      <c r="G1573" s="816"/>
      <c r="H1573" s="817"/>
    </row>
    <row r="1574" spans="1:8" x14ac:dyDescent="0.2">
      <c r="A1574" s="301" t="s">
        <v>757</v>
      </c>
      <c r="B1574" s="302"/>
      <c r="C1574" s="302" t="s">
        <v>10</v>
      </c>
      <c r="D1574" s="302" t="s">
        <v>758</v>
      </c>
      <c r="E1574" s="302" t="s">
        <v>759</v>
      </c>
      <c r="F1574" s="303" t="s">
        <v>760</v>
      </c>
      <c r="G1574" s="231" t="s">
        <v>761</v>
      </c>
      <c r="H1574" s="232" t="s">
        <v>107</v>
      </c>
    </row>
    <row r="1575" spans="1:8" x14ac:dyDescent="0.2">
      <c r="A1575" s="248" t="s">
        <v>811</v>
      </c>
      <c r="B1575" s="216">
        <v>3978</v>
      </c>
      <c r="C1575" s="269" t="s">
        <v>1229</v>
      </c>
      <c r="D1575" s="304" t="s">
        <v>1029</v>
      </c>
      <c r="E1575" s="305" t="s">
        <v>771</v>
      </c>
      <c r="F1575" s="306">
        <f>4*((1.44*2.51))/(1.35*2.59)</f>
        <v>4.1348777348777341</v>
      </c>
      <c r="G1575" s="307">
        <v>53.78</v>
      </c>
      <c r="H1575" s="308">
        <f t="shared" ref="H1575:H1587" si="56">F1575*G1575</f>
        <v>222.37372458172456</v>
      </c>
    </row>
    <row r="1576" spans="1:8" x14ac:dyDescent="0.2">
      <c r="A1576" s="248" t="s">
        <v>811</v>
      </c>
      <c r="B1576" s="216">
        <v>88239</v>
      </c>
      <c r="C1576" s="269" t="s">
        <v>22</v>
      </c>
      <c r="D1576" s="304" t="s">
        <v>995</v>
      </c>
      <c r="E1576" s="305" t="s">
        <v>771</v>
      </c>
      <c r="F1576" s="309">
        <f>1.85*((1.44*2.51))/(1.35*2.59)</f>
        <v>1.9123809523809518</v>
      </c>
      <c r="G1576" s="307">
        <v>14.05</v>
      </c>
      <c r="H1576" s="308">
        <f t="shared" si="56"/>
        <v>26.868952380952376</v>
      </c>
    </row>
    <row r="1577" spans="1:8" x14ac:dyDescent="0.2">
      <c r="A1577" s="248" t="s">
        <v>811</v>
      </c>
      <c r="B1577" s="216">
        <v>88261</v>
      </c>
      <c r="C1577" s="269" t="s">
        <v>22</v>
      </c>
      <c r="D1577" s="304" t="s">
        <v>814</v>
      </c>
      <c r="E1577" s="305" t="s">
        <v>771</v>
      </c>
      <c r="F1577" s="309">
        <f>1.85*((1.44*2.51))/(1.35*2.59)</f>
        <v>1.9123809523809518</v>
      </c>
      <c r="G1577" s="307">
        <v>17.03</v>
      </c>
      <c r="H1577" s="308">
        <f t="shared" si="56"/>
        <v>32.567847619047612</v>
      </c>
    </row>
    <row r="1578" spans="1:8" ht="12" customHeight="1" x14ac:dyDescent="0.2">
      <c r="A1578" s="248" t="s">
        <v>811</v>
      </c>
      <c r="B1578" s="216">
        <v>88241</v>
      </c>
      <c r="C1578" s="269" t="s">
        <v>22</v>
      </c>
      <c r="D1578" s="304" t="s">
        <v>1215</v>
      </c>
      <c r="E1578" s="305" t="s">
        <v>771</v>
      </c>
      <c r="F1578" s="306">
        <f>0.93*(1.44*2.51)/(1.35*2.59)</f>
        <v>0.96135907335907322</v>
      </c>
      <c r="G1578" s="307">
        <v>14.87</v>
      </c>
      <c r="H1578" s="308">
        <f t="shared" si="56"/>
        <v>14.295409420849419</v>
      </c>
    </row>
    <row r="1579" spans="1:8" x14ac:dyDescent="0.2">
      <c r="A1579" s="248" t="s">
        <v>811</v>
      </c>
      <c r="B1579" s="216">
        <v>88310</v>
      </c>
      <c r="C1579" s="269" t="s">
        <v>22</v>
      </c>
      <c r="D1579" s="304" t="s">
        <v>1074</v>
      </c>
      <c r="E1579" s="305" t="s">
        <v>771</v>
      </c>
      <c r="F1579" s="306">
        <f>0.93*((1.44*2.51))/(1.35*2.59)</f>
        <v>0.96135907335907322</v>
      </c>
      <c r="G1579" s="307">
        <v>17.21</v>
      </c>
      <c r="H1579" s="308">
        <f t="shared" si="56"/>
        <v>16.544989652509653</v>
      </c>
    </row>
    <row r="1580" spans="1:8" x14ac:dyDescent="0.2">
      <c r="A1580" s="248" t="s">
        <v>1237</v>
      </c>
      <c r="B1580" s="216">
        <v>3997</v>
      </c>
      <c r="C1580" s="269" t="s">
        <v>22</v>
      </c>
      <c r="D1580" s="304" t="s">
        <v>1238</v>
      </c>
      <c r="E1580" s="305" t="s">
        <v>774</v>
      </c>
      <c r="F1580" s="306">
        <f>0.03*((1.44*2.51))/(1.35*2.59)</f>
        <v>3.1011583011583001E-2</v>
      </c>
      <c r="G1580" s="307">
        <v>3092.95</v>
      </c>
      <c r="H1580" s="308">
        <f t="shared" si="56"/>
        <v>95.91727567567564</v>
      </c>
    </row>
    <row r="1581" spans="1:8" x14ac:dyDescent="0.2">
      <c r="A1581" s="248" t="s">
        <v>1237</v>
      </c>
      <c r="B1581" s="216">
        <v>5074</v>
      </c>
      <c r="C1581" s="269" t="s">
        <v>22</v>
      </c>
      <c r="D1581" s="304" t="s">
        <v>1239</v>
      </c>
      <c r="E1581" s="305" t="s">
        <v>768</v>
      </c>
      <c r="F1581" s="306">
        <f>0.3*((1.44*2.51))/(1.35*2.59)</f>
        <v>0.31011583011583005</v>
      </c>
      <c r="G1581" s="307">
        <v>10.6</v>
      </c>
      <c r="H1581" s="308">
        <f t="shared" si="56"/>
        <v>3.2872277992277983</v>
      </c>
    </row>
    <row r="1582" spans="1:8" x14ac:dyDescent="0.2">
      <c r="A1582" s="248" t="s">
        <v>1237</v>
      </c>
      <c r="B1582" s="216">
        <v>7311</v>
      </c>
      <c r="C1582" s="269" t="s">
        <v>22</v>
      </c>
      <c r="D1582" s="304" t="s">
        <v>1240</v>
      </c>
      <c r="E1582" s="305" t="s">
        <v>931</v>
      </c>
      <c r="F1582" s="306">
        <f>0.3*((1.44*2.51))/(1.35*2.59)</f>
        <v>0.31011583011583005</v>
      </c>
      <c r="G1582" s="307">
        <v>25.72</v>
      </c>
      <c r="H1582" s="308">
        <f t="shared" si="56"/>
        <v>7.9761791505791484</v>
      </c>
    </row>
    <row r="1583" spans="1:8" x14ac:dyDescent="0.2">
      <c r="A1583" s="248" t="s">
        <v>1237</v>
      </c>
      <c r="B1583" s="216">
        <v>5318</v>
      </c>
      <c r="C1583" s="269" t="s">
        <v>22</v>
      </c>
      <c r="D1583" s="304" t="s">
        <v>1241</v>
      </c>
      <c r="E1583" s="305" t="s">
        <v>931</v>
      </c>
      <c r="F1583" s="306">
        <f>0.026*((1.44*2.51))/(1.35*2.59)</f>
        <v>2.6876705276705271E-2</v>
      </c>
      <c r="G1583" s="307">
        <v>13.69</v>
      </c>
      <c r="H1583" s="308">
        <f t="shared" si="56"/>
        <v>0.36794209523809512</v>
      </c>
    </row>
    <row r="1584" spans="1:8" ht="21" x14ac:dyDescent="0.2">
      <c r="A1584" s="248" t="s">
        <v>1237</v>
      </c>
      <c r="B1584" s="216">
        <v>2429</v>
      </c>
      <c r="C1584" s="269" t="s">
        <v>22</v>
      </c>
      <c r="D1584" s="304" t="s">
        <v>1242</v>
      </c>
      <c r="E1584" s="305" t="s">
        <v>32</v>
      </c>
      <c r="F1584" s="306">
        <v>6</v>
      </c>
      <c r="G1584" s="307">
        <v>90.4</v>
      </c>
      <c r="H1584" s="308">
        <f t="shared" si="56"/>
        <v>542.40000000000009</v>
      </c>
    </row>
    <row r="1585" spans="1:8" ht="21" x14ac:dyDescent="0.2">
      <c r="A1585" s="248" t="s">
        <v>1237</v>
      </c>
      <c r="B1585" s="216">
        <v>3096</v>
      </c>
      <c r="C1585" s="281" t="s">
        <v>22</v>
      </c>
      <c r="D1585" s="304" t="s">
        <v>1243</v>
      </c>
      <c r="E1585" s="305" t="s">
        <v>32</v>
      </c>
      <c r="F1585" s="306">
        <v>2</v>
      </c>
      <c r="G1585" s="307">
        <v>23.93</v>
      </c>
      <c r="H1585" s="308">
        <f t="shared" si="56"/>
        <v>47.86</v>
      </c>
    </row>
    <row r="1586" spans="1:8" ht="21" x14ac:dyDescent="0.2">
      <c r="A1586" s="248" t="s">
        <v>1237</v>
      </c>
      <c r="B1586" s="216">
        <v>38165</v>
      </c>
      <c r="C1586" s="281" t="s">
        <v>22</v>
      </c>
      <c r="D1586" s="304" t="s">
        <v>1244</v>
      </c>
      <c r="E1586" s="305" t="s">
        <v>32</v>
      </c>
      <c r="F1586" s="306">
        <v>1</v>
      </c>
      <c r="G1586" s="307">
        <v>44.48</v>
      </c>
      <c r="H1586" s="308">
        <f t="shared" si="56"/>
        <v>44.48</v>
      </c>
    </row>
    <row r="1587" spans="1:8" ht="31.5" x14ac:dyDescent="0.2">
      <c r="A1587" s="248" t="s">
        <v>1237</v>
      </c>
      <c r="B1587" s="216">
        <v>3081</v>
      </c>
      <c r="C1587" s="281" t="s">
        <v>22</v>
      </c>
      <c r="D1587" s="304" t="s">
        <v>1245</v>
      </c>
      <c r="E1587" s="305" t="s">
        <v>32</v>
      </c>
      <c r="F1587" s="306">
        <v>1</v>
      </c>
      <c r="G1587" s="307">
        <v>58.87</v>
      </c>
      <c r="H1587" s="308">
        <f t="shared" si="56"/>
        <v>58.87</v>
      </c>
    </row>
    <row r="1588" spans="1:8" hidden="1" x14ac:dyDescent="0.2">
      <c r="A1588" s="210"/>
      <c r="B1588" s="235"/>
      <c r="C1588" s="281"/>
      <c r="D1588" s="300"/>
      <c r="E1588" s="236"/>
      <c r="F1588" s="237"/>
      <c r="G1588" s="222"/>
      <c r="H1588" s="238">
        <f>SUM(H1580:H1587)</f>
        <v>801.15862472072081</v>
      </c>
    </row>
    <row r="1589" spans="1:8" hidden="1" x14ac:dyDescent="0.2">
      <c r="A1589" s="234"/>
      <c r="B1589" s="235"/>
      <c r="C1589" s="235"/>
      <c r="D1589" s="236"/>
      <c r="E1589" s="236"/>
      <c r="F1589" s="237"/>
      <c r="G1589" s="222"/>
      <c r="H1589" s="238">
        <f>SUM(H1575:H1579)</f>
        <v>312.6509236550836</v>
      </c>
    </row>
    <row r="1590" spans="1:8" x14ac:dyDescent="0.2">
      <c r="A1590" s="239"/>
      <c r="B1590" s="240"/>
      <c r="C1590" s="240"/>
      <c r="D1590" s="240"/>
      <c r="E1590" s="240"/>
      <c r="F1590" s="221" t="s">
        <v>107</v>
      </c>
      <c r="G1590" s="222"/>
      <c r="H1590" s="691">
        <f>SUM(H1588:H1589)</f>
        <v>1113.8095483758043</v>
      </c>
    </row>
    <row r="1591" spans="1:8" x14ac:dyDescent="0.2">
      <c r="A1591" s="225"/>
      <c r="B1591" s="183"/>
      <c r="C1591" s="183"/>
      <c r="D1591" s="183"/>
      <c r="E1591" s="183"/>
      <c r="F1591" s="183"/>
      <c r="H1591" s="226"/>
    </row>
    <row r="1592" spans="1:8" ht="15.75" customHeight="1" x14ac:dyDescent="0.2">
      <c r="A1592" s="814" t="s">
        <v>2775</v>
      </c>
      <c r="B1592" s="814"/>
      <c r="C1592" s="814"/>
      <c r="D1592" s="815" t="s">
        <v>637</v>
      </c>
      <c r="E1592" s="815"/>
      <c r="F1592" s="815"/>
      <c r="G1592" s="816">
        <v>43070</v>
      </c>
      <c r="H1592" s="817" t="s">
        <v>32</v>
      </c>
    </row>
    <row r="1593" spans="1:8" ht="12.75" customHeight="1" x14ac:dyDescent="0.2">
      <c r="A1593" s="814"/>
      <c r="B1593" s="814"/>
      <c r="C1593" s="814"/>
      <c r="D1593" s="818" t="s">
        <v>1083</v>
      </c>
      <c r="E1593" s="818"/>
      <c r="F1593" s="818"/>
      <c r="G1593" s="816"/>
      <c r="H1593" s="817"/>
    </row>
    <row r="1594" spans="1:8" x14ac:dyDescent="0.2">
      <c r="A1594" s="301" t="s">
        <v>757</v>
      </c>
      <c r="B1594" s="302"/>
      <c r="C1594" s="302" t="s">
        <v>10</v>
      </c>
      <c r="D1594" s="302" t="s">
        <v>758</v>
      </c>
      <c r="E1594" s="302" t="s">
        <v>759</v>
      </c>
      <c r="F1594" s="303" t="s">
        <v>760</v>
      </c>
      <c r="G1594" s="231" t="s">
        <v>761</v>
      </c>
      <c r="H1594" s="232" t="s">
        <v>107</v>
      </c>
    </row>
    <row r="1595" spans="1:8" x14ac:dyDescent="0.2">
      <c r="A1595" s="248" t="s">
        <v>811</v>
      </c>
      <c r="B1595" s="216">
        <v>3978</v>
      </c>
      <c r="C1595" s="269" t="s">
        <v>1229</v>
      </c>
      <c r="D1595" s="304" t="s">
        <v>1029</v>
      </c>
      <c r="E1595" s="305" t="s">
        <v>771</v>
      </c>
      <c r="F1595" s="306">
        <f>4*((1.02*2.4))/(1.35*2.59)</f>
        <v>2.8005148005148004</v>
      </c>
      <c r="G1595" s="307">
        <v>53.78</v>
      </c>
      <c r="H1595" s="308">
        <f t="shared" ref="H1595:H1605" si="57">F1595*G1595</f>
        <v>150.61168597168597</v>
      </c>
    </row>
    <row r="1596" spans="1:8" ht="12" customHeight="1" x14ac:dyDescent="0.2">
      <c r="A1596" s="248" t="s">
        <v>811</v>
      </c>
      <c r="B1596" s="216">
        <v>88239</v>
      </c>
      <c r="C1596" s="269" t="s">
        <v>22</v>
      </c>
      <c r="D1596" s="304" t="s">
        <v>995</v>
      </c>
      <c r="E1596" s="305" t="s">
        <v>771</v>
      </c>
      <c r="F1596" s="309">
        <f>1.85*((1.02*2.4))/(1.35*2.59)</f>
        <v>1.2952380952380953</v>
      </c>
      <c r="G1596" s="307">
        <v>14.05</v>
      </c>
      <c r="H1596" s="308">
        <f t="shared" si="57"/>
        <v>18.198095238095238</v>
      </c>
    </row>
    <row r="1597" spans="1:8" x14ac:dyDescent="0.2">
      <c r="A1597" s="248" t="s">
        <v>811</v>
      </c>
      <c r="B1597" s="216">
        <v>88261</v>
      </c>
      <c r="C1597" s="269" t="s">
        <v>22</v>
      </c>
      <c r="D1597" s="304" t="s">
        <v>814</v>
      </c>
      <c r="E1597" s="305" t="s">
        <v>771</v>
      </c>
      <c r="F1597" s="309">
        <f>1.85*((1.02*2.4))/(1.35*2.59)</f>
        <v>1.2952380952380953</v>
      </c>
      <c r="G1597" s="307">
        <v>17.03</v>
      </c>
      <c r="H1597" s="308">
        <f t="shared" si="57"/>
        <v>22.057904761904766</v>
      </c>
    </row>
    <row r="1598" spans="1:8" x14ac:dyDescent="0.2">
      <c r="A1598" s="248" t="s">
        <v>811</v>
      </c>
      <c r="B1598" s="216">
        <v>88241</v>
      </c>
      <c r="C1598" s="269" t="s">
        <v>22</v>
      </c>
      <c r="D1598" s="304" t="s">
        <v>1215</v>
      </c>
      <c r="E1598" s="305" t="s">
        <v>771</v>
      </c>
      <c r="F1598" s="306">
        <f>0.93*(1.02*2.4)/(1.35*2.59)</f>
        <v>0.65111969111969104</v>
      </c>
      <c r="G1598" s="307">
        <v>14.87</v>
      </c>
      <c r="H1598" s="308">
        <f t="shared" si="57"/>
        <v>9.6821498069498055</v>
      </c>
    </row>
    <row r="1599" spans="1:8" x14ac:dyDescent="0.2">
      <c r="A1599" s="248" t="s">
        <v>811</v>
      </c>
      <c r="B1599" s="216">
        <v>88310</v>
      </c>
      <c r="C1599" s="269" t="s">
        <v>22</v>
      </c>
      <c r="D1599" s="304" t="s">
        <v>1074</v>
      </c>
      <c r="E1599" s="305" t="s">
        <v>771</v>
      </c>
      <c r="F1599" s="306">
        <f>0.93*((1.02*2.4))/(1.35*2.59)</f>
        <v>0.65111969111969104</v>
      </c>
      <c r="G1599" s="307">
        <v>17.21</v>
      </c>
      <c r="H1599" s="308">
        <f t="shared" si="57"/>
        <v>11.205769884169884</v>
      </c>
    </row>
    <row r="1600" spans="1:8" x14ac:dyDescent="0.2">
      <c r="A1600" s="248" t="s">
        <v>1237</v>
      </c>
      <c r="B1600" s="216">
        <v>3997</v>
      </c>
      <c r="C1600" s="269" t="s">
        <v>22</v>
      </c>
      <c r="D1600" s="304" t="s">
        <v>1238</v>
      </c>
      <c r="E1600" s="305" t="s">
        <v>774</v>
      </c>
      <c r="F1600" s="306">
        <f>0.03*((1.02*2.4))/(1.35*2.59)</f>
        <v>2.1003861003861E-2</v>
      </c>
      <c r="G1600" s="307">
        <v>3092.95</v>
      </c>
      <c r="H1600" s="308">
        <f t="shared" si="57"/>
        <v>64.963891891891876</v>
      </c>
    </row>
    <row r="1601" spans="1:8" x14ac:dyDescent="0.2">
      <c r="A1601" s="248" t="s">
        <v>1237</v>
      </c>
      <c r="B1601" s="216">
        <v>5074</v>
      </c>
      <c r="C1601" s="269" t="s">
        <v>22</v>
      </c>
      <c r="D1601" s="304" t="s">
        <v>1239</v>
      </c>
      <c r="E1601" s="305" t="s">
        <v>768</v>
      </c>
      <c r="F1601" s="306">
        <f>0.3*((1.02*2.4))/(1.35*2.59)</f>
        <v>0.21003861003861002</v>
      </c>
      <c r="G1601" s="307">
        <v>10.6</v>
      </c>
      <c r="H1601" s="308">
        <f t="shared" si="57"/>
        <v>2.2264092664092661</v>
      </c>
    </row>
    <row r="1602" spans="1:8" x14ac:dyDescent="0.2">
      <c r="A1602" s="248" t="s">
        <v>1237</v>
      </c>
      <c r="B1602" s="216">
        <v>7311</v>
      </c>
      <c r="C1602" s="269" t="s">
        <v>22</v>
      </c>
      <c r="D1602" s="304" t="s">
        <v>1240</v>
      </c>
      <c r="E1602" s="305" t="s">
        <v>931</v>
      </c>
      <c r="F1602" s="306">
        <f>0.3*((1.02*2.4))/(1.35*2.59)</f>
        <v>0.21003861003861002</v>
      </c>
      <c r="G1602" s="307">
        <v>25.72</v>
      </c>
      <c r="H1602" s="308">
        <f t="shared" si="57"/>
        <v>5.4021930501930493</v>
      </c>
    </row>
    <row r="1603" spans="1:8" x14ac:dyDescent="0.2">
      <c r="A1603" s="248" t="s">
        <v>1237</v>
      </c>
      <c r="B1603" s="216">
        <v>5318</v>
      </c>
      <c r="C1603" s="269" t="s">
        <v>22</v>
      </c>
      <c r="D1603" s="304" t="s">
        <v>1241</v>
      </c>
      <c r="E1603" s="305" t="s">
        <v>931</v>
      </c>
      <c r="F1603" s="306">
        <f>0.026*((1.02*2.4))/(1.35*2.59)</f>
        <v>1.82033462033462E-2</v>
      </c>
      <c r="G1603" s="307">
        <v>13.69</v>
      </c>
      <c r="H1603" s="308">
        <f t="shared" si="57"/>
        <v>0.24920380952380947</v>
      </c>
    </row>
    <row r="1604" spans="1:8" ht="21" x14ac:dyDescent="0.2">
      <c r="A1604" s="248" t="s">
        <v>1237</v>
      </c>
      <c r="B1604" s="216">
        <v>2429</v>
      </c>
      <c r="C1604" s="269" t="s">
        <v>22</v>
      </c>
      <c r="D1604" s="304" t="s">
        <v>1242</v>
      </c>
      <c r="E1604" s="305" t="s">
        <v>32</v>
      </c>
      <c r="F1604" s="306">
        <v>3</v>
      </c>
      <c r="G1604" s="307">
        <v>90.4</v>
      </c>
      <c r="H1604" s="308">
        <f t="shared" si="57"/>
        <v>271.20000000000005</v>
      </c>
    </row>
    <row r="1605" spans="1:8" ht="31.5" x14ac:dyDescent="0.2">
      <c r="A1605" s="248" t="s">
        <v>1237</v>
      </c>
      <c r="B1605" s="216">
        <v>3081</v>
      </c>
      <c r="C1605" s="281" t="s">
        <v>22</v>
      </c>
      <c r="D1605" s="304" t="s">
        <v>1245</v>
      </c>
      <c r="E1605" s="305" t="s">
        <v>32</v>
      </c>
      <c r="F1605" s="306">
        <v>1</v>
      </c>
      <c r="G1605" s="307">
        <v>58.87</v>
      </c>
      <c r="H1605" s="308">
        <f t="shared" si="57"/>
        <v>58.87</v>
      </c>
    </row>
    <row r="1606" spans="1:8" hidden="1" x14ac:dyDescent="0.2">
      <c r="A1606" s="210"/>
      <c r="B1606" s="235"/>
      <c r="C1606" s="281"/>
      <c r="D1606" s="300"/>
      <c r="E1606" s="236"/>
      <c r="F1606" s="237"/>
      <c r="G1606" s="222"/>
      <c r="H1606" s="238">
        <f>SUM(H1600:H1605)</f>
        <v>402.91169801801806</v>
      </c>
    </row>
    <row r="1607" spans="1:8" hidden="1" x14ac:dyDescent="0.2">
      <c r="A1607" s="234"/>
      <c r="B1607" s="235"/>
      <c r="C1607" s="235"/>
      <c r="D1607" s="236"/>
      <c r="E1607" s="236"/>
      <c r="F1607" s="237"/>
      <c r="G1607" s="222"/>
      <c r="H1607" s="238">
        <f>SUM(H1595:H1599)</f>
        <v>211.75560566280569</v>
      </c>
    </row>
    <row r="1608" spans="1:8" x14ac:dyDescent="0.2">
      <c r="A1608" s="239"/>
      <c r="B1608" s="240"/>
      <c r="C1608" s="240"/>
      <c r="D1608" s="240"/>
      <c r="E1608" s="240"/>
      <c r="F1608" s="221" t="s">
        <v>107</v>
      </c>
      <c r="G1608" s="222"/>
      <c r="H1608" s="691">
        <f>SUM(H1606:H1607)</f>
        <v>614.66730368082381</v>
      </c>
    </row>
    <row r="1609" spans="1:8" x14ac:dyDescent="0.2">
      <c r="A1609" s="225"/>
      <c r="B1609" s="183"/>
      <c r="C1609" s="183"/>
      <c r="D1609" s="183"/>
      <c r="E1609" s="183"/>
      <c r="F1609" s="183"/>
      <c r="H1609" s="226"/>
    </row>
    <row r="1610" spans="1:8" ht="15.75" customHeight="1" x14ac:dyDescent="0.2">
      <c r="A1610" s="814" t="s">
        <v>2776</v>
      </c>
      <c r="B1610" s="814"/>
      <c r="C1610" s="814"/>
      <c r="D1610" s="815" t="s">
        <v>642</v>
      </c>
      <c r="E1610" s="815"/>
      <c r="F1610" s="815"/>
      <c r="G1610" s="816">
        <v>43070</v>
      </c>
      <c r="H1610" s="817" t="s">
        <v>32</v>
      </c>
    </row>
    <row r="1611" spans="1:8" ht="12.75" customHeight="1" x14ac:dyDescent="0.2">
      <c r="A1611" s="814"/>
      <c r="B1611" s="814"/>
      <c r="C1611" s="814"/>
      <c r="D1611" s="818" t="s">
        <v>1083</v>
      </c>
      <c r="E1611" s="818"/>
      <c r="F1611" s="818"/>
      <c r="G1611" s="816"/>
      <c r="H1611" s="817"/>
    </row>
    <row r="1612" spans="1:8" x14ac:dyDescent="0.2">
      <c r="A1612" s="301" t="s">
        <v>757</v>
      </c>
      <c r="B1612" s="302"/>
      <c r="C1612" s="302" t="s">
        <v>10</v>
      </c>
      <c r="D1612" s="302" t="s">
        <v>758</v>
      </c>
      <c r="E1612" s="302" t="s">
        <v>759</v>
      </c>
      <c r="F1612" s="303" t="s">
        <v>760</v>
      </c>
      <c r="G1612" s="231" t="s">
        <v>761</v>
      </c>
      <c r="H1612" s="232" t="s">
        <v>107</v>
      </c>
    </row>
    <row r="1613" spans="1:8" x14ac:dyDescent="0.2">
      <c r="A1613" s="248" t="s">
        <v>811</v>
      </c>
      <c r="B1613" s="216">
        <v>3978</v>
      </c>
      <c r="C1613" s="269" t="s">
        <v>1229</v>
      </c>
      <c r="D1613" s="304" t="s">
        <v>1029</v>
      </c>
      <c r="E1613" s="305" t="s">
        <v>771</v>
      </c>
      <c r="F1613" s="306">
        <f>4*((1.51*3.3))/(1.35*2.59)</f>
        <v>5.7005577005576997</v>
      </c>
      <c r="G1613" s="307">
        <v>53.78</v>
      </c>
      <c r="H1613" s="308">
        <f t="shared" ref="H1613:H1625" si="58">F1613*G1613</f>
        <v>306.57599313599309</v>
      </c>
    </row>
    <row r="1614" spans="1:8" x14ac:dyDescent="0.2">
      <c r="A1614" s="248" t="s">
        <v>811</v>
      </c>
      <c r="B1614" s="216">
        <v>88239</v>
      </c>
      <c r="C1614" s="269" t="s">
        <v>22</v>
      </c>
      <c r="D1614" s="304" t="s">
        <v>995</v>
      </c>
      <c r="E1614" s="305" t="s">
        <v>771</v>
      </c>
      <c r="F1614" s="309">
        <f>1.85*((1.51*3.3))/(1.35*2.59)</f>
        <v>2.6365079365079365</v>
      </c>
      <c r="G1614" s="307">
        <v>14.05</v>
      </c>
      <c r="H1614" s="308">
        <f t="shared" si="58"/>
        <v>37.04293650793651</v>
      </c>
    </row>
    <row r="1615" spans="1:8" x14ac:dyDescent="0.2">
      <c r="A1615" s="248" t="s">
        <v>811</v>
      </c>
      <c r="B1615" s="216">
        <v>88261</v>
      </c>
      <c r="C1615" s="269" t="s">
        <v>22</v>
      </c>
      <c r="D1615" s="304" t="s">
        <v>814</v>
      </c>
      <c r="E1615" s="305" t="s">
        <v>771</v>
      </c>
      <c r="F1615" s="309">
        <f>1.85*((1.51*3.3))/(1.35*2.59)</f>
        <v>2.6365079365079365</v>
      </c>
      <c r="G1615" s="307">
        <v>17.03</v>
      </c>
      <c r="H1615" s="308">
        <f t="shared" si="58"/>
        <v>44.899730158730158</v>
      </c>
    </row>
    <row r="1616" spans="1:8" x14ac:dyDescent="0.2">
      <c r="A1616" s="248" t="s">
        <v>811</v>
      </c>
      <c r="B1616" s="216">
        <v>88241</v>
      </c>
      <c r="C1616" s="269" t="s">
        <v>22</v>
      </c>
      <c r="D1616" s="304" t="s">
        <v>1215</v>
      </c>
      <c r="E1616" s="305" t="s">
        <v>771</v>
      </c>
      <c r="F1616" s="306">
        <f>0.93*(1.51*3.3)/(1.35*2.59)</f>
        <v>1.3253796653796655</v>
      </c>
      <c r="G1616" s="307">
        <v>14.87</v>
      </c>
      <c r="H1616" s="308">
        <f t="shared" si="58"/>
        <v>19.708395624195624</v>
      </c>
    </row>
    <row r="1617" spans="1:8" x14ac:dyDescent="0.2">
      <c r="A1617" s="248" t="s">
        <v>811</v>
      </c>
      <c r="B1617" s="216">
        <v>88310</v>
      </c>
      <c r="C1617" s="269" t="s">
        <v>22</v>
      </c>
      <c r="D1617" s="304" t="s">
        <v>1074</v>
      </c>
      <c r="E1617" s="305" t="s">
        <v>771</v>
      </c>
      <c r="F1617" s="306">
        <f>0.93*((1.51*3.3))/(1.35*2.59)</f>
        <v>1.3253796653796655</v>
      </c>
      <c r="G1617" s="307">
        <v>17.21</v>
      </c>
      <c r="H1617" s="308">
        <f t="shared" si="58"/>
        <v>22.809784041184045</v>
      </c>
    </row>
    <row r="1618" spans="1:8" x14ac:dyDescent="0.2">
      <c r="A1618" s="248" t="s">
        <v>1237</v>
      </c>
      <c r="B1618" s="216">
        <v>3997</v>
      </c>
      <c r="C1618" s="269" t="s">
        <v>22</v>
      </c>
      <c r="D1618" s="304" t="s">
        <v>1238</v>
      </c>
      <c r="E1618" s="305" t="s">
        <v>774</v>
      </c>
      <c r="F1618" s="306">
        <f>0.03*((1.51*3.3))/(1.35*2.59)</f>
        <v>4.2754182754182746E-2</v>
      </c>
      <c r="G1618" s="307">
        <v>3092.95</v>
      </c>
      <c r="H1618" s="308">
        <f t="shared" si="58"/>
        <v>132.23654954954952</v>
      </c>
    </row>
    <row r="1619" spans="1:8" x14ac:dyDescent="0.2">
      <c r="A1619" s="248" t="s">
        <v>1237</v>
      </c>
      <c r="B1619" s="216">
        <v>5074</v>
      </c>
      <c r="C1619" s="269" t="s">
        <v>22</v>
      </c>
      <c r="D1619" s="304" t="s">
        <v>1239</v>
      </c>
      <c r="E1619" s="305" t="s">
        <v>768</v>
      </c>
      <c r="F1619" s="306">
        <f>0.3*((1.51*3.3))/(1.35*2.59)</f>
        <v>0.42754182754182751</v>
      </c>
      <c r="G1619" s="307">
        <v>10.6</v>
      </c>
      <c r="H1619" s="308">
        <f t="shared" si="58"/>
        <v>4.5319433719433713</v>
      </c>
    </row>
    <row r="1620" spans="1:8" x14ac:dyDescent="0.2">
      <c r="A1620" s="248" t="s">
        <v>1237</v>
      </c>
      <c r="B1620" s="216">
        <v>7311</v>
      </c>
      <c r="C1620" s="269" t="s">
        <v>22</v>
      </c>
      <c r="D1620" s="304" t="s">
        <v>1240</v>
      </c>
      <c r="E1620" s="305" t="s">
        <v>931</v>
      </c>
      <c r="F1620" s="306">
        <f>0.3*((1.51*3.3))/(1.35*2.59)</f>
        <v>0.42754182754182751</v>
      </c>
      <c r="G1620" s="307">
        <v>25.72</v>
      </c>
      <c r="H1620" s="308">
        <f t="shared" si="58"/>
        <v>10.996375804375804</v>
      </c>
    </row>
    <row r="1621" spans="1:8" x14ac:dyDescent="0.2">
      <c r="A1621" s="248" t="s">
        <v>1237</v>
      </c>
      <c r="B1621" s="216">
        <v>5318</v>
      </c>
      <c r="C1621" s="269" t="s">
        <v>22</v>
      </c>
      <c r="D1621" s="304" t="s">
        <v>1241</v>
      </c>
      <c r="E1621" s="305" t="s">
        <v>931</v>
      </c>
      <c r="F1621" s="306">
        <f>0.026*((1.51*3.3))/(1.35*2.59)</f>
        <v>3.7053625053625049E-2</v>
      </c>
      <c r="G1621" s="307">
        <v>13.69</v>
      </c>
      <c r="H1621" s="308">
        <f t="shared" si="58"/>
        <v>0.50726412698412693</v>
      </c>
    </row>
    <row r="1622" spans="1:8" ht="21" x14ac:dyDescent="0.2">
      <c r="A1622" s="248" t="s">
        <v>1237</v>
      </c>
      <c r="B1622" s="216">
        <v>2429</v>
      </c>
      <c r="C1622" s="269" t="s">
        <v>22</v>
      </c>
      <c r="D1622" s="304" t="s">
        <v>1242</v>
      </c>
      <c r="E1622" s="305" t="s">
        <v>32</v>
      </c>
      <c r="F1622" s="306">
        <v>6</v>
      </c>
      <c r="G1622" s="307">
        <v>90.4</v>
      </c>
      <c r="H1622" s="308">
        <f t="shared" si="58"/>
        <v>542.40000000000009</v>
      </c>
    </row>
    <row r="1623" spans="1:8" ht="21" x14ac:dyDescent="0.2">
      <c r="A1623" s="248" t="s">
        <v>1237</v>
      </c>
      <c r="B1623" s="216">
        <v>3096</v>
      </c>
      <c r="C1623" s="281" t="s">
        <v>22</v>
      </c>
      <c r="D1623" s="304" t="s">
        <v>1243</v>
      </c>
      <c r="E1623" s="305" t="s">
        <v>32</v>
      </c>
      <c r="F1623" s="306">
        <v>2</v>
      </c>
      <c r="G1623" s="307">
        <v>23.93</v>
      </c>
      <c r="H1623" s="308">
        <f t="shared" si="58"/>
        <v>47.86</v>
      </c>
    </row>
    <row r="1624" spans="1:8" ht="21" x14ac:dyDescent="0.2">
      <c r="A1624" s="248" t="s">
        <v>1237</v>
      </c>
      <c r="B1624" s="216">
        <v>38165</v>
      </c>
      <c r="C1624" s="281" t="s">
        <v>22</v>
      </c>
      <c r="D1624" s="304" t="s">
        <v>1244</v>
      </c>
      <c r="E1624" s="305" t="s">
        <v>32</v>
      </c>
      <c r="F1624" s="306">
        <v>2</v>
      </c>
      <c r="G1624" s="307">
        <v>44.48</v>
      </c>
      <c r="H1624" s="308">
        <f t="shared" si="58"/>
        <v>88.96</v>
      </c>
    </row>
    <row r="1625" spans="1:8" ht="31.5" x14ac:dyDescent="0.2">
      <c r="A1625" s="248" t="s">
        <v>1237</v>
      </c>
      <c r="B1625" s="216">
        <v>3081</v>
      </c>
      <c r="C1625" s="281" t="s">
        <v>22</v>
      </c>
      <c r="D1625" s="304" t="s">
        <v>1245</v>
      </c>
      <c r="E1625" s="305" t="s">
        <v>32</v>
      </c>
      <c r="F1625" s="306">
        <v>1</v>
      </c>
      <c r="G1625" s="307">
        <v>58.87</v>
      </c>
      <c r="H1625" s="308">
        <f t="shared" si="58"/>
        <v>58.87</v>
      </c>
    </row>
    <row r="1626" spans="1:8" hidden="1" x14ac:dyDescent="0.2">
      <c r="A1626" s="210"/>
      <c r="B1626" s="235"/>
      <c r="C1626" s="281"/>
      <c r="D1626" s="300"/>
      <c r="E1626" s="236"/>
      <c r="F1626" s="237"/>
      <c r="G1626" s="222"/>
      <c r="H1626" s="238">
        <f>SUM(H1618:H1625)</f>
        <v>886.36213285285294</v>
      </c>
    </row>
    <row r="1627" spans="1:8" hidden="1" x14ac:dyDescent="0.2">
      <c r="A1627" s="234"/>
      <c r="B1627" s="235"/>
      <c r="C1627" s="235"/>
      <c r="D1627" s="236"/>
      <c r="E1627" s="236"/>
      <c r="F1627" s="237"/>
      <c r="G1627" s="222"/>
      <c r="H1627" s="238">
        <f>SUM(H1613:H1617)</f>
        <v>431.03683946803949</v>
      </c>
    </row>
    <row r="1628" spans="1:8" x14ac:dyDescent="0.2">
      <c r="A1628" s="239"/>
      <c r="B1628" s="240"/>
      <c r="C1628" s="240"/>
      <c r="D1628" s="240"/>
      <c r="E1628" s="240"/>
      <c r="F1628" s="221" t="s">
        <v>107</v>
      </c>
      <c r="G1628" s="222"/>
      <c r="H1628" s="691">
        <f>SUM(H1626:H1627)</f>
        <v>1317.3989723208924</v>
      </c>
    </row>
    <row r="1629" spans="1:8" x14ac:dyDescent="0.2">
      <c r="A1629" s="225"/>
      <c r="B1629" s="183"/>
      <c r="C1629" s="183"/>
      <c r="D1629" s="183"/>
      <c r="E1629" s="183"/>
      <c r="F1629" s="183"/>
      <c r="H1629" s="226"/>
    </row>
    <row r="1630" spans="1:8" ht="15.75" customHeight="1" x14ac:dyDescent="0.2">
      <c r="A1630" s="814" t="s">
        <v>2777</v>
      </c>
      <c r="B1630" s="814"/>
      <c r="C1630" s="814"/>
      <c r="D1630" s="815" t="s">
        <v>645</v>
      </c>
      <c r="E1630" s="815"/>
      <c r="F1630" s="815"/>
      <c r="G1630" s="816">
        <v>43070</v>
      </c>
      <c r="H1630" s="817" t="s">
        <v>32</v>
      </c>
    </row>
    <row r="1631" spans="1:8" ht="12.75" customHeight="1" x14ac:dyDescent="0.2">
      <c r="A1631" s="814"/>
      <c r="B1631" s="814"/>
      <c r="C1631" s="814"/>
      <c r="D1631" s="818" t="s">
        <v>1083</v>
      </c>
      <c r="E1631" s="818"/>
      <c r="F1631" s="818"/>
      <c r="G1631" s="816"/>
      <c r="H1631" s="817"/>
    </row>
    <row r="1632" spans="1:8" x14ac:dyDescent="0.2">
      <c r="A1632" s="301" t="s">
        <v>757</v>
      </c>
      <c r="B1632" s="302"/>
      <c r="C1632" s="302" t="s">
        <v>10</v>
      </c>
      <c r="D1632" s="302" t="s">
        <v>758</v>
      </c>
      <c r="E1632" s="302" t="s">
        <v>759</v>
      </c>
      <c r="F1632" s="303" t="s">
        <v>760</v>
      </c>
      <c r="G1632" s="231" t="s">
        <v>761</v>
      </c>
      <c r="H1632" s="232" t="s">
        <v>107</v>
      </c>
    </row>
    <row r="1633" spans="1:8" x14ac:dyDescent="0.2">
      <c r="A1633" s="248" t="s">
        <v>811</v>
      </c>
      <c r="B1633" s="216">
        <v>3978</v>
      </c>
      <c r="C1633" s="269" t="s">
        <v>1229</v>
      </c>
      <c r="D1633" s="304" t="s">
        <v>1029</v>
      </c>
      <c r="E1633" s="305" t="s">
        <v>771</v>
      </c>
      <c r="F1633" s="306">
        <f>4*((1.44*2.2))/(1.35*2.59)</f>
        <v>3.6241956241956244</v>
      </c>
      <c r="G1633" s="307">
        <v>53.78</v>
      </c>
      <c r="H1633" s="308">
        <f t="shared" ref="H1633:H1645" si="59">F1633*G1633</f>
        <v>194.90924066924069</v>
      </c>
    </row>
    <row r="1634" spans="1:8" x14ac:dyDescent="0.2">
      <c r="A1634" s="248" t="s">
        <v>811</v>
      </c>
      <c r="B1634" s="216">
        <v>88239</v>
      </c>
      <c r="C1634" s="269" t="s">
        <v>22</v>
      </c>
      <c r="D1634" s="304" t="s">
        <v>995</v>
      </c>
      <c r="E1634" s="305" t="s">
        <v>771</v>
      </c>
      <c r="F1634" s="309">
        <f>1.85*((1.44*2.2))/(1.35*2.59)</f>
        <v>1.6761904761904762</v>
      </c>
      <c r="G1634" s="307">
        <v>14.05</v>
      </c>
      <c r="H1634" s="308">
        <f t="shared" si="59"/>
        <v>23.550476190476193</v>
      </c>
    </row>
    <row r="1635" spans="1:8" x14ac:dyDescent="0.2">
      <c r="A1635" s="248" t="s">
        <v>811</v>
      </c>
      <c r="B1635" s="216">
        <v>88261</v>
      </c>
      <c r="C1635" s="269" t="s">
        <v>22</v>
      </c>
      <c r="D1635" s="304" t="s">
        <v>814</v>
      </c>
      <c r="E1635" s="305" t="s">
        <v>771</v>
      </c>
      <c r="F1635" s="309">
        <f>1.85*((1.44*2.2))/(1.35*2.59)</f>
        <v>1.6761904761904762</v>
      </c>
      <c r="G1635" s="307">
        <v>17.03</v>
      </c>
      <c r="H1635" s="308">
        <f t="shared" si="59"/>
        <v>28.545523809523811</v>
      </c>
    </row>
    <row r="1636" spans="1:8" x14ac:dyDescent="0.2">
      <c r="A1636" s="248" t="s">
        <v>811</v>
      </c>
      <c r="B1636" s="216">
        <v>88241</v>
      </c>
      <c r="C1636" s="269" t="s">
        <v>22</v>
      </c>
      <c r="D1636" s="304" t="s">
        <v>1215</v>
      </c>
      <c r="E1636" s="305" t="s">
        <v>771</v>
      </c>
      <c r="F1636" s="306">
        <f>0.93*(1.44*2.2)/(1.35*2.59)</f>
        <v>0.84262548262548276</v>
      </c>
      <c r="G1636" s="307">
        <v>14.87</v>
      </c>
      <c r="H1636" s="308">
        <f t="shared" si="59"/>
        <v>12.529840926640928</v>
      </c>
    </row>
    <row r="1637" spans="1:8" x14ac:dyDescent="0.2">
      <c r="A1637" s="248" t="s">
        <v>811</v>
      </c>
      <c r="B1637" s="216">
        <v>88310</v>
      </c>
      <c r="C1637" s="269" t="s">
        <v>22</v>
      </c>
      <c r="D1637" s="304" t="s">
        <v>1074</v>
      </c>
      <c r="E1637" s="305" t="s">
        <v>771</v>
      </c>
      <c r="F1637" s="306">
        <f>0.93*((1.44*2.2))/(1.35*2.59)</f>
        <v>0.84262548262548276</v>
      </c>
      <c r="G1637" s="307">
        <v>17.21</v>
      </c>
      <c r="H1637" s="308">
        <f t="shared" si="59"/>
        <v>14.501584555984559</v>
      </c>
    </row>
    <row r="1638" spans="1:8" x14ac:dyDescent="0.2">
      <c r="A1638" s="248" t="s">
        <v>1237</v>
      </c>
      <c r="B1638" s="216">
        <v>3997</v>
      </c>
      <c r="C1638" s="269" t="s">
        <v>22</v>
      </c>
      <c r="D1638" s="304" t="s">
        <v>1238</v>
      </c>
      <c r="E1638" s="305" t="s">
        <v>774</v>
      </c>
      <c r="F1638" s="306">
        <f>0.03*((1.44*2.2))/(1.35*2.59)</f>
        <v>2.7181467181467179E-2</v>
      </c>
      <c r="G1638" s="307">
        <v>3092.95</v>
      </c>
      <c r="H1638" s="308">
        <f t="shared" si="59"/>
        <v>84.070918918918906</v>
      </c>
    </row>
    <row r="1639" spans="1:8" x14ac:dyDescent="0.2">
      <c r="A1639" s="248" t="s">
        <v>1237</v>
      </c>
      <c r="B1639" s="216">
        <v>5074</v>
      </c>
      <c r="C1639" s="269" t="s">
        <v>22</v>
      </c>
      <c r="D1639" s="304" t="s">
        <v>1239</v>
      </c>
      <c r="E1639" s="305" t="s">
        <v>768</v>
      </c>
      <c r="F1639" s="306">
        <f>0.3*((1.44*2.2))/(1.35*2.59)</f>
        <v>0.27181467181467178</v>
      </c>
      <c r="G1639" s="307">
        <v>10.6</v>
      </c>
      <c r="H1639" s="308">
        <f t="shared" si="59"/>
        <v>2.8812355212355207</v>
      </c>
    </row>
    <row r="1640" spans="1:8" x14ac:dyDescent="0.2">
      <c r="A1640" s="248" t="s">
        <v>1237</v>
      </c>
      <c r="B1640" s="216">
        <v>7311</v>
      </c>
      <c r="C1640" s="269" t="s">
        <v>22</v>
      </c>
      <c r="D1640" s="304" t="s">
        <v>1240</v>
      </c>
      <c r="E1640" s="305" t="s">
        <v>931</v>
      </c>
      <c r="F1640" s="306">
        <f>0.3*((1.44*2.2))/(1.35*2.59)</f>
        <v>0.27181467181467178</v>
      </c>
      <c r="G1640" s="307">
        <v>25.72</v>
      </c>
      <c r="H1640" s="308">
        <f t="shared" si="59"/>
        <v>6.9910733590733578</v>
      </c>
    </row>
    <row r="1641" spans="1:8" x14ac:dyDescent="0.2">
      <c r="A1641" s="248" t="s">
        <v>1237</v>
      </c>
      <c r="B1641" s="216">
        <v>5318</v>
      </c>
      <c r="C1641" s="269" t="s">
        <v>22</v>
      </c>
      <c r="D1641" s="304" t="s">
        <v>1241</v>
      </c>
      <c r="E1641" s="305" t="s">
        <v>931</v>
      </c>
      <c r="F1641" s="306">
        <f>0.026*(1.44*2.2)/(1.35*2.59)</f>
        <v>2.3557271557271556E-2</v>
      </c>
      <c r="G1641" s="307">
        <v>13.69</v>
      </c>
      <c r="H1641" s="308">
        <f t="shared" si="59"/>
        <v>0.32249904761904757</v>
      </c>
    </row>
    <row r="1642" spans="1:8" ht="21" x14ac:dyDescent="0.2">
      <c r="A1642" s="248" t="s">
        <v>1237</v>
      </c>
      <c r="B1642" s="216">
        <v>2429</v>
      </c>
      <c r="C1642" s="269" t="s">
        <v>22</v>
      </c>
      <c r="D1642" s="304" t="s">
        <v>1242</v>
      </c>
      <c r="E1642" s="305" t="s">
        <v>32</v>
      </c>
      <c r="F1642" s="306">
        <v>6</v>
      </c>
      <c r="G1642" s="307">
        <v>90.4</v>
      </c>
      <c r="H1642" s="308">
        <f t="shared" si="59"/>
        <v>542.40000000000009</v>
      </c>
    </row>
    <row r="1643" spans="1:8" ht="21" x14ac:dyDescent="0.2">
      <c r="A1643" s="248" t="s">
        <v>1237</v>
      </c>
      <c r="B1643" s="216">
        <v>3096</v>
      </c>
      <c r="C1643" s="281" t="s">
        <v>22</v>
      </c>
      <c r="D1643" s="304" t="s">
        <v>1243</v>
      </c>
      <c r="E1643" s="305" t="s">
        <v>32</v>
      </c>
      <c r="F1643" s="306">
        <v>2</v>
      </c>
      <c r="G1643" s="307">
        <v>23.93</v>
      </c>
      <c r="H1643" s="308">
        <f t="shared" si="59"/>
        <v>47.86</v>
      </c>
    </row>
    <row r="1644" spans="1:8" ht="21" x14ac:dyDescent="0.2">
      <c r="A1644" s="248" t="s">
        <v>1237</v>
      </c>
      <c r="B1644" s="216">
        <v>38165</v>
      </c>
      <c r="C1644" s="281" t="s">
        <v>22</v>
      </c>
      <c r="D1644" s="304" t="s">
        <v>1244</v>
      </c>
      <c r="E1644" s="305" t="s">
        <v>32</v>
      </c>
      <c r="F1644" s="306">
        <v>2</v>
      </c>
      <c r="G1644" s="307">
        <v>44.48</v>
      </c>
      <c r="H1644" s="308">
        <f t="shared" si="59"/>
        <v>88.96</v>
      </c>
    </row>
    <row r="1645" spans="1:8" ht="31.5" x14ac:dyDescent="0.2">
      <c r="A1645" s="248" t="s">
        <v>1237</v>
      </c>
      <c r="B1645" s="216">
        <v>3081</v>
      </c>
      <c r="C1645" s="281" t="s">
        <v>22</v>
      </c>
      <c r="D1645" s="304" t="s">
        <v>1245</v>
      </c>
      <c r="E1645" s="305" t="s">
        <v>32</v>
      </c>
      <c r="F1645" s="306">
        <v>1</v>
      </c>
      <c r="G1645" s="307">
        <v>58.87</v>
      </c>
      <c r="H1645" s="308">
        <f t="shared" si="59"/>
        <v>58.87</v>
      </c>
    </row>
    <row r="1646" spans="1:8" hidden="1" x14ac:dyDescent="0.2">
      <c r="A1646" s="210"/>
      <c r="B1646" s="235"/>
      <c r="C1646" s="281"/>
      <c r="D1646" s="300"/>
      <c r="E1646" s="236"/>
      <c r="F1646" s="237"/>
      <c r="G1646" s="222"/>
      <c r="H1646" s="238">
        <f>SUM(H1638:H1645)</f>
        <v>832.35572684684701</v>
      </c>
    </row>
    <row r="1647" spans="1:8" hidden="1" x14ac:dyDescent="0.2">
      <c r="A1647" s="234"/>
      <c r="B1647" s="235"/>
      <c r="C1647" s="235"/>
      <c r="D1647" s="236"/>
      <c r="E1647" s="236"/>
      <c r="F1647" s="237"/>
      <c r="G1647" s="222"/>
      <c r="H1647" s="238">
        <f>SUM(H1633:H1637)</f>
        <v>274.03666615186614</v>
      </c>
    </row>
    <row r="1648" spans="1:8" x14ac:dyDescent="0.2">
      <c r="A1648" s="239"/>
      <c r="B1648" s="240"/>
      <c r="C1648" s="240"/>
      <c r="D1648" s="240"/>
      <c r="E1648" s="240"/>
      <c r="F1648" s="221" t="s">
        <v>107</v>
      </c>
      <c r="G1648" s="222"/>
      <c r="H1648" s="691">
        <f>SUM(H1646:H1647)</f>
        <v>1106.3923929987131</v>
      </c>
    </row>
    <row r="1649" spans="1:8" x14ac:dyDescent="0.2">
      <c r="A1649" s="225"/>
      <c r="B1649" s="183"/>
      <c r="C1649" s="183"/>
      <c r="D1649" s="183"/>
      <c r="E1649" s="183"/>
      <c r="F1649" s="183"/>
      <c r="H1649" s="226"/>
    </row>
    <row r="1650" spans="1:8" ht="15.75" customHeight="1" x14ac:dyDescent="0.2">
      <c r="A1650" s="814" t="s">
        <v>2778</v>
      </c>
      <c r="B1650" s="814"/>
      <c r="C1650" s="814"/>
      <c r="D1650" s="815" t="s">
        <v>648</v>
      </c>
      <c r="E1650" s="815"/>
      <c r="F1650" s="815"/>
      <c r="G1650" s="816">
        <v>43070</v>
      </c>
      <c r="H1650" s="817" t="s">
        <v>32</v>
      </c>
    </row>
    <row r="1651" spans="1:8" ht="12.75" customHeight="1" x14ac:dyDescent="0.2">
      <c r="A1651" s="814"/>
      <c r="B1651" s="814"/>
      <c r="C1651" s="814"/>
      <c r="D1651" s="818" t="s">
        <v>1083</v>
      </c>
      <c r="E1651" s="818"/>
      <c r="F1651" s="818"/>
      <c r="G1651" s="816"/>
      <c r="H1651" s="817"/>
    </row>
    <row r="1652" spans="1:8" x14ac:dyDescent="0.2">
      <c r="A1652" s="301" t="s">
        <v>757</v>
      </c>
      <c r="B1652" s="302"/>
      <c r="C1652" s="302" t="s">
        <v>10</v>
      </c>
      <c r="D1652" s="302" t="s">
        <v>758</v>
      </c>
      <c r="E1652" s="302" t="s">
        <v>759</v>
      </c>
      <c r="F1652" s="303" t="s">
        <v>760</v>
      </c>
      <c r="G1652" s="231" t="s">
        <v>761</v>
      </c>
      <c r="H1652" s="232" t="s">
        <v>107</v>
      </c>
    </row>
    <row r="1653" spans="1:8" x14ac:dyDescent="0.2">
      <c r="A1653" s="248" t="s">
        <v>811</v>
      </c>
      <c r="B1653" s="216">
        <v>3978</v>
      </c>
      <c r="C1653" s="269" t="s">
        <v>1229</v>
      </c>
      <c r="D1653" s="304" t="s">
        <v>1029</v>
      </c>
      <c r="E1653" s="305" t="s">
        <v>771</v>
      </c>
      <c r="F1653" s="306">
        <f>4*((1.25*2.31))/(1.35*2.59)</f>
        <v>3.3033033033033035</v>
      </c>
      <c r="G1653" s="307">
        <v>53.78</v>
      </c>
      <c r="H1653" s="308">
        <f t="shared" ref="H1653:H1665" si="60">F1653*G1653</f>
        <v>177.65165165165166</v>
      </c>
    </row>
    <row r="1654" spans="1:8" x14ac:dyDescent="0.2">
      <c r="A1654" s="248" t="s">
        <v>811</v>
      </c>
      <c r="B1654" s="216">
        <v>88239</v>
      </c>
      <c r="C1654" s="269" t="s">
        <v>22</v>
      </c>
      <c r="D1654" s="304" t="s">
        <v>995</v>
      </c>
      <c r="E1654" s="305" t="s">
        <v>771</v>
      </c>
      <c r="F1654" s="309">
        <f>1.85*((1.25*2.31))/(1.35*2.59)</f>
        <v>1.5277777777777779</v>
      </c>
      <c r="G1654" s="307">
        <v>14.05</v>
      </c>
      <c r="H1654" s="308">
        <f t="shared" si="60"/>
        <v>21.465277777777782</v>
      </c>
    </row>
    <row r="1655" spans="1:8" x14ac:dyDescent="0.2">
      <c r="A1655" s="248" t="s">
        <v>811</v>
      </c>
      <c r="B1655" s="216">
        <v>88261</v>
      </c>
      <c r="C1655" s="269" t="s">
        <v>22</v>
      </c>
      <c r="D1655" s="304" t="s">
        <v>814</v>
      </c>
      <c r="E1655" s="305" t="s">
        <v>771</v>
      </c>
      <c r="F1655" s="309">
        <f>1.85*((1.25*2.31))/(1.35*2.59)</f>
        <v>1.5277777777777779</v>
      </c>
      <c r="G1655" s="307">
        <v>17.03</v>
      </c>
      <c r="H1655" s="308">
        <f t="shared" si="60"/>
        <v>26.018055555555559</v>
      </c>
    </row>
    <row r="1656" spans="1:8" ht="12" customHeight="1" x14ac:dyDescent="0.2">
      <c r="A1656" s="248" t="s">
        <v>811</v>
      </c>
      <c r="B1656" s="216">
        <v>88241</v>
      </c>
      <c r="C1656" s="269" t="s">
        <v>22</v>
      </c>
      <c r="D1656" s="304" t="s">
        <v>1215</v>
      </c>
      <c r="E1656" s="305" t="s">
        <v>771</v>
      </c>
      <c r="F1656" s="306">
        <f>0.93*(1.25*2.31)/(1.35*2.59)</f>
        <v>0.76801801801801817</v>
      </c>
      <c r="G1656" s="307">
        <v>14.87</v>
      </c>
      <c r="H1656" s="308">
        <f t="shared" si="60"/>
        <v>11.42042792792793</v>
      </c>
    </row>
    <row r="1657" spans="1:8" x14ac:dyDescent="0.2">
      <c r="A1657" s="248" t="s">
        <v>811</v>
      </c>
      <c r="B1657" s="216">
        <v>88310</v>
      </c>
      <c r="C1657" s="269" t="s">
        <v>22</v>
      </c>
      <c r="D1657" s="304" t="s">
        <v>1074</v>
      </c>
      <c r="E1657" s="305" t="s">
        <v>771</v>
      </c>
      <c r="F1657" s="306">
        <f>0.93*((1.25*2.31))/(1.35*2.59)</f>
        <v>0.76801801801801817</v>
      </c>
      <c r="G1657" s="307">
        <v>17.21</v>
      </c>
      <c r="H1657" s="308">
        <f t="shared" si="60"/>
        <v>13.217590090090093</v>
      </c>
    </row>
    <row r="1658" spans="1:8" x14ac:dyDescent="0.2">
      <c r="A1658" s="248" t="s">
        <v>1237</v>
      </c>
      <c r="B1658" s="216">
        <v>3997</v>
      </c>
      <c r="C1658" s="269" t="s">
        <v>22</v>
      </c>
      <c r="D1658" s="304" t="s">
        <v>1238</v>
      </c>
      <c r="E1658" s="305" t="s">
        <v>774</v>
      </c>
      <c r="F1658" s="306">
        <f>0.03*((1.25*2.31))/(1.35*2.59)</f>
        <v>2.4774774774774775E-2</v>
      </c>
      <c r="G1658" s="307">
        <v>3092.95</v>
      </c>
      <c r="H1658" s="308">
        <f t="shared" si="60"/>
        <v>76.627139639639637</v>
      </c>
    </row>
    <row r="1659" spans="1:8" x14ac:dyDescent="0.2">
      <c r="A1659" s="248" t="s">
        <v>1237</v>
      </c>
      <c r="B1659" s="216">
        <v>5074</v>
      </c>
      <c r="C1659" s="269" t="s">
        <v>22</v>
      </c>
      <c r="D1659" s="304" t="s">
        <v>1239</v>
      </c>
      <c r="E1659" s="305" t="s">
        <v>768</v>
      </c>
      <c r="F1659" s="306">
        <f>0.3*((1.25*2.31))/(1.35*2.59)</f>
        <v>0.24774774774774777</v>
      </c>
      <c r="G1659" s="307">
        <v>10.6</v>
      </c>
      <c r="H1659" s="308">
        <f t="shared" si="60"/>
        <v>2.6261261261261262</v>
      </c>
    </row>
    <row r="1660" spans="1:8" x14ac:dyDescent="0.2">
      <c r="A1660" s="248" t="s">
        <v>1237</v>
      </c>
      <c r="B1660" s="216">
        <v>7311</v>
      </c>
      <c r="C1660" s="269" t="s">
        <v>22</v>
      </c>
      <c r="D1660" s="304" t="s">
        <v>1240</v>
      </c>
      <c r="E1660" s="305" t="s">
        <v>931</v>
      </c>
      <c r="F1660" s="306">
        <f>0.3*((1.25*2.31))/(1.35*2.59)</f>
        <v>0.24774774774774777</v>
      </c>
      <c r="G1660" s="307">
        <v>25.72</v>
      </c>
      <c r="H1660" s="308">
        <f t="shared" si="60"/>
        <v>6.372072072072072</v>
      </c>
    </row>
    <row r="1661" spans="1:8" x14ac:dyDescent="0.2">
      <c r="A1661" s="248" t="s">
        <v>1237</v>
      </c>
      <c r="B1661" s="216">
        <v>5318</v>
      </c>
      <c r="C1661" s="269" t="s">
        <v>22</v>
      </c>
      <c r="D1661" s="304" t="s">
        <v>1241</v>
      </c>
      <c r="E1661" s="305" t="s">
        <v>931</v>
      </c>
      <c r="F1661" s="306">
        <f>0.026*(1.25*2.31)/(1.35*2.59)</f>
        <v>2.1471471471471472E-2</v>
      </c>
      <c r="G1661" s="307">
        <v>13.69</v>
      </c>
      <c r="H1661" s="308">
        <f t="shared" si="60"/>
        <v>0.29394444444444445</v>
      </c>
    </row>
    <row r="1662" spans="1:8" ht="21" x14ac:dyDescent="0.2">
      <c r="A1662" s="248" t="s">
        <v>1237</v>
      </c>
      <c r="B1662" s="216">
        <v>2429</v>
      </c>
      <c r="C1662" s="269" t="s">
        <v>22</v>
      </c>
      <c r="D1662" s="304" t="s">
        <v>1242</v>
      </c>
      <c r="E1662" s="305" t="s">
        <v>32</v>
      </c>
      <c r="F1662" s="306">
        <v>6</v>
      </c>
      <c r="G1662" s="307">
        <v>90.4</v>
      </c>
      <c r="H1662" s="308">
        <f t="shared" si="60"/>
        <v>542.40000000000009</v>
      </c>
    </row>
    <row r="1663" spans="1:8" ht="21" x14ac:dyDescent="0.2">
      <c r="A1663" s="248" t="s">
        <v>1237</v>
      </c>
      <c r="B1663" s="216">
        <v>3096</v>
      </c>
      <c r="C1663" s="281" t="s">
        <v>22</v>
      </c>
      <c r="D1663" s="304" t="s">
        <v>1243</v>
      </c>
      <c r="E1663" s="305" t="s">
        <v>32</v>
      </c>
      <c r="F1663" s="306">
        <v>2</v>
      </c>
      <c r="G1663" s="307">
        <v>23.93</v>
      </c>
      <c r="H1663" s="308">
        <f t="shared" si="60"/>
        <v>47.86</v>
      </c>
    </row>
    <row r="1664" spans="1:8" ht="21" x14ac:dyDescent="0.2">
      <c r="A1664" s="248" t="s">
        <v>1237</v>
      </c>
      <c r="B1664" s="216">
        <v>38165</v>
      </c>
      <c r="C1664" s="281" t="s">
        <v>22</v>
      </c>
      <c r="D1664" s="304" t="s">
        <v>1244</v>
      </c>
      <c r="E1664" s="305" t="s">
        <v>32</v>
      </c>
      <c r="F1664" s="306">
        <v>2</v>
      </c>
      <c r="G1664" s="307">
        <v>44.48</v>
      </c>
      <c r="H1664" s="308">
        <f t="shared" si="60"/>
        <v>88.96</v>
      </c>
    </row>
    <row r="1665" spans="1:8" ht="31.5" x14ac:dyDescent="0.2">
      <c r="A1665" s="248" t="s">
        <v>1237</v>
      </c>
      <c r="B1665" s="216">
        <v>3081</v>
      </c>
      <c r="C1665" s="281" t="s">
        <v>22</v>
      </c>
      <c r="D1665" s="304" t="s">
        <v>1245</v>
      </c>
      <c r="E1665" s="305" t="s">
        <v>32</v>
      </c>
      <c r="F1665" s="306">
        <v>1</v>
      </c>
      <c r="G1665" s="307">
        <v>58.87</v>
      </c>
      <c r="H1665" s="308">
        <f t="shared" si="60"/>
        <v>58.87</v>
      </c>
    </row>
    <row r="1666" spans="1:8" hidden="1" x14ac:dyDescent="0.2">
      <c r="A1666" s="210"/>
      <c r="B1666" s="235"/>
      <c r="C1666" s="281"/>
      <c r="D1666" s="300"/>
      <c r="E1666" s="236"/>
      <c r="F1666" s="237"/>
      <c r="G1666" s="222"/>
      <c r="H1666" s="238">
        <f>SUM(H1658:H1665)</f>
        <v>824.00928228228247</v>
      </c>
    </row>
    <row r="1667" spans="1:8" hidden="1" x14ac:dyDescent="0.2">
      <c r="A1667" s="234"/>
      <c r="B1667" s="235"/>
      <c r="C1667" s="235"/>
      <c r="D1667" s="236"/>
      <c r="E1667" s="236"/>
      <c r="F1667" s="237"/>
      <c r="G1667" s="222"/>
      <c r="H1667" s="238">
        <f>SUM(H1653:H1657)</f>
        <v>249.773003003003</v>
      </c>
    </row>
    <row r="1668" spans="1:8" x14ac:dyDescent="0.2">
      <c r="A1668" s="239"/>
      <c r="B1668" s="240"/>
      <c r="C1668" s="240"/>
      <c r="D1668" s="240"/>
      <c r="E1668" s="240"/>
      <c r="F1668" s="221" t="s">
        <v>107</v>
      </c>
      <c r="G1668" s="222"/>
      <c r="H1668" s="691">
        <f>SUM(H1666:H1667)</f>
        <v>1073.7822852852855</v>
      </c>
    </row>
    <row r="1669" spans="1:8" x14ac:dyDescent="0.2">
      <c r="A1669" s="225"/>
      <c r="B1669" s="183"/>
      <c r="C1669" s="183"/>
      <c r="D1669" s="183"/>
      <c r="E1669" s="183"/>
      <c r="F1669" s="183"/>
      <c r="H1669" s="226"/>
    </row>
    <row r="1670" spans="1:8" ht="15.75" customHeight="1" x14ac:dyDescent="0.2">
      <c r="A1670" s="814" t="s">
        <v>2779</v>
      </c>
      <c r="B1670" s="814"/>
      <c r="C1670" s="814"/>
      <c r="D1670" s="815" t="s">
        <v>651</v>
      </c>
      <c r="E1670" s="815"/>
      <c r="F1670" s="815"/>
      <c r="G1670" s="816">
        <v>43070</v>
      </c>
      <c r="H1670" s="817" t="s">
        <v>32</v>
      </c>
    </row>
    <row r="1671" spans="1:8" ht="12.75" customHeight="1" x14ac:dyDescent="0.2">
      <c r="A1671" s="814"/>
      <c r="B1671" s="814"/>
      <c r="C1671" s="814"/>
      <c r="D1671" s="818" t="s">
        <v>1083</v>
      </c>
      <c r="E1671" s="818"/>
      <c r="F1671" s="818"/>
      <c r="G1671" s="816"/>
      <c r="H1671" s="817"/>
    </row>
    <row r="1672" spans="1:8" x14ac:dyDescent="0.2">
      <c r="A1672" s="301" t="s">
        <v>757</v>
      </c>
      <c r="B1672" s="302"/>
      <c r="C1672" s="302" t="s">
        <v>10</v>
      </c>
      <c r="D1672" s="302" t="s">
        <v>758</v>
      </c>
      <c r="E1672" s="302" t="s">
        <v>759</v>
      </c>
      <c r="F1672" s="303" t="s">
        <v>760</v>
      </c>
      <c r="G1672" s="231" t="s">
        <v>761</v>
      </c>
      <c r="H1672" s="232" t="s">
        <v>107</v>
      </c>
    </row>
    <row r="1673" spans="1:8" x14ac:dyDescent="0.2">
      <c r="A1673" s="248" t="s">
        <v>811</v>
      </c>
      <c r="B1673" s="216">
        <v>3978</v>
      </c>
      <c r="C1673" s="269" t="s">
        <v>1229</v>
      </c>
      <c r="D1673" s="304" t="s">
        <v>1029</v>
      </c>
      <c r="E1673" s="305" t="s">
        <v>771</v>
      </c>
      <c r="F1673" s="306">
        <f>4*((1.73*2.85))/(1.35*2.59)</f>
        <v>5.6404976404976406</v>
      </c>
      <c r="G1673" s="307">
        <v>53.78</v>
      </c>
      <c r="H1673" s="308">
        <f t="shared" ref="H1673:H1685" si="61">F1673*G1673</f>
        <v>303.34596310596311</v>
      </c>
    </row>
    <row r="1674" spans="1:8" x14ac:dyDescent="0.2">
      <c r="A1674" s="248" t="s">
        <v>811</v>
      </c>
      <c r="B1674" s="216">
        <v>88239</v>
      </c>
      <c r="C1674" s="269" t="s">
        <v>22</v>
      </c>
      <c r="D1674" s="304" t="s">
        <v>995</v>
      </c>
      <c r="E1674" s="305" t="s">
        <v>771</v>
      </c>
      <c r="F1674" s="309">
        <f>1.85*((1.73*2.85))/(1.35*2.59)</f>
        <v>2.6087301587301588</v>
      </c>
      <c r="G1674" s="307">
        <v>14.05</v>
      </c>
      <c r="H1674" s="308">
        <f t="shared" si="61"/>
        <v>36.652658730158734</v>
      </c>
    </row>
    <row r="1675" spans="1:8" ht="15.75" customHeight="1" x14ac:dyDescent="0.2">
      <c r="A1675" s="248" t="s">
        <v>811</v>
      </c>
      <c r="B1675" s="216">
        <v>88261</v>
      </c>
      <c r="C1675" s="269" t="s">
        <v>22</v>
      </c>
      <c r="D1675" s="304" t="s">
        <v>814</v>
      </c>
      <c r="E1675" s="305" t="s">
        <v>771</v>
      </c>
      <c r="F1675" s="309">
        <f>1.85*((1.73*2.85))/(1.35*2.59)</f>
        <v>2.6087301587301588</v>
      </c>
      <c r="G1675" s="307">
        <v>17.03</v>
      </c>
      <c r="H1675" s="308">
        <f t="shared" si="61"/>
        <v>44.426674603174604</v>
      </c>
    </row>
    <row r="1676" spans="1:8" ht="15.75" customHeight="1" x14ac:dyDescent="0.2">
      <c r="A1676" s="248" t="s">
        <v>811</v>
      </c>
      <c r="B1676" s="216">
        <v>88241</v>
      </c>
      <c r="C1676" s="269" t="s">
        <v>22</v>
      </c>
      <c r="D1676" s="304" t="s">
        <v>1215</v>
      </c>
      <c r="E1676" s="305" t="s">
        <v>771</v>
      </c>
      <c r="F1676" s="306">
        <f>0.93*(1.73*2.85)/(1.35*2.59)</f>
        <v>1.3114157014157015</v>
      </c>
      <c r="G1676" s="307">
        <v>14.87</v>
      </c>
      <c r="H1676" s="308">
        <f t="shared" si="61"/>
        <v>19.500751480051481</v>
      </c>
    </row>
    <row r="1677" spans="1:8" ht="15.75" customHeight="1" x14ac:dyDescent="0.2">
      <c r="A1677" s="248" t="s">
        <v>811</v>
      </c>
      <c r="B1677" s="216">
        <v>88310</v>
      </c>
      <c r="C1677" s="269" t="s">
        <v>22</v>
      </c>
      <c r="D1677" s="304" t="s">
        <v>1074</v>
      </c>
      <c r="E1677" s="305" t="s">
        <v>771</v>
      </c>
      <c r="F1677" s="306">
        <f>0.93*((1.73*2.85))/(1.35*2.59)</f>
        <v>1.3114157014157015</v>
      </c>
      <c r="G1677" s="307">
        <v>17.21</v>
      </c>
      <c r="H1677" s="308">
        <f t="shared" si="61"/>
        <v>22.569464221364225</v>
      </c>
    </row>
    <row r="1678" spans="1:8" ht="15.75" customHeight="1" x14ac:dyDescent="0.2">
      <c r="A1678" s="248" t="s">
        <v>1237</v>
      </c>
      <c r="B1678" s="216">
        <v>3997</v>
      </c>
      <c r="C1678" s="269" t="s">
        <v>22</v>
      </c>
      <c r="D1678" s="304" t="s">
        <v>1238</v>
      </c>
      <c r="E1678" s="305" t="s">
        <v>774</v>
      </c>
      <c r="F1678" s="306">
        <f>0.03*((1.73*2.85))/(1.35*2.59)</f>
        <v>4.23037323037323E-2</v>
      </c>
      <c r="G1678" s="307">
        <v>3092.95</v>
      </c>
      <c r="H1678" s="308">
        <f t="shared" si="61"/>
        <v>130.84332882882882</v>
      </c>
    </row>
    <row r="1679" spans="1:8" ht="15.75" customHeight="1" x14ac:dyDescent="0.2">
      <c r="A1679" s="248" t="s">
        <v>1237</v>
      </c>
      <c r="B1679" s="216">
        <v>5074</v>
      </c>
      <c r="C1679" s="269" t="s">
        <v>22</v>
      </c>
      <c r="D1679" s="304" t="s">
        <v>1239</v>
      </c>
      <c r="E1679" s="305" t="s">
        <v>768</v>
      </c>
      <c r="F1679" s="306">
        <f>0.3*((1.73*2.85))/(1.35*2.59)</f>
        <v>0.423037323037323</v>
      </c>
      <c r="G1679" s="307">
        <v>10.6</v>
      </c>
      <c r="H1679" s="308">
        <f t="shared" si="61"/>
        <v>4.4841956241956238</v>
      </c>
    </row>
    <row r="1680" spans="1:8" ht="15.75" customHeight="1" x14ac:dyDescent="0.2">
      <c r="A1680" s="248" t="s">
        <v>1237</v>
      </c>
      <c r="B1680" s="216">
        <v>7311</v>
      </c>
      <c r="C1680" s="269" t="s">
        <v>22</v>
      </c>
      <c r="D1680" s="304" t="s">
        <v>1240</v>
      </c>
      <c r="E1680" s="305" t="s">
        <v>931</v>
      </c>
      <c r="F1680" s="306">
        <f>0.3*((1.73*2.85))/(1.35*2.59)</f>
        <v>0.423037323037323</v>
      </c>
      <c r="G1680" s="307">
        <v>25.72</v>
      </c>
      <c r="H1680" s="308">
        <f t="shared" si="61"/>
        <v>10.880519948519947</v>
      </c>
    </row>
    <row r="1681" spans="1:8" ht="15.75" customHeight="1" x14ac:dyDescent="0.2">
      <c r="A1681" s="248" t="s">
        <v>1237</v>
      </c>
      <c r="B1681" s="216">
        <v>5318</v>
      </c>
      <c r="C1681" s="269" t="s">
        <v>22</v>
      </c>
      <c r="D1681" s="304" t="s">
        <v>1241</v>
      </c>
      <c r="E1681" s="305" t="s">
        <v>931</v>
      </c>
      <c r="F1681" s="306">
        <f>0.026*(1.73*2.85)/(1.35*2.59)</f>
        <v>3.6663234663234665E-2</v>
      </c>
      <c r="G1681" s="307">
        <v>13.69</v>
      </c>
      <c r="H1681" s="308">
        <f t="shared" si="61"/>
        <v>0.50191968253968255</v>
      </c>
    </row>
    <row r="1682" spans="1:8" ht="23.25" customHeight="1" x14ac:dyDescent="0.2">
      <c r="A1682" s="248" t="s">
        <v>1237</v>
      </c>
      <c r="B1682" s="216">
        <v>2429</v>
      </c>
      <c r="C1682" s="269" t="s">
        <v>22</v>
      </c>
      <c r="D1682" s="304" t="s">
        <v>1242</v>
      </c>
      <c r="E1682" s="305" t="s">
        <v>32</v>
      </c>
      <c r="F1682" s="306">
        <v>6</v>
      </c>
      <c r="G1682" s="307">
        <v>90.4</v>
      </c>
      <c r="H1682" s="308">
        <f t="shared" si="61"/>
        <v>542.40000000000009</v>
      </c>
    </row>
    <row r="1683" spans="1:8" ht="25.5" customHeight="1" x14ac:dyDescent="0.2">
      <c r="A1683" s="248" t="s">
        <v>1237</v>
      </c>
      <c r="B1683" s="216">
        <v>3096</v>
      </c>
      <c r="C1683" s="281" t="s">
        <v>22</v>
      </c>
      <c r="D1683" s="304" t="s">
        <v>1243</v>
      </c>
      <c r="E1683" s="305" t="s">
        <v>32</v>
      </c>
      <c r="F1683" s="306">
        <v>2</v>
      </c>
      <c r="G1683" s="307">
        <v>23.93</v>
      </c>
      <c r="H1683" s="308">
        <f t="shared" si="61"/>
        <v>47.86</v>
      </c>
    </row>
    <row r="1684" spans="1:8" ht="24" customHeight="1" x14ac:dyDescent="0.2">
      <c r="A1684" s="248" t="s">
        <v>1237</v>
      </c>
      <c r="B1684" s="216">
        <v>38165</v>
      </c>
      <c r="C1684" s="281" t="s">
        <v>22</v>
      </c>
      <c r="D1684" s="304" t="s">
        <v>1244</v>
      </c>
      <c r="E1684" s="305" t="s">
        <v>32</v>
      </c>
      <c r="F1684" s="306">
        <v>2</v>
      </c>
      <c r="G1684" s="307">
        <v>44.48</v>
      </c>
      <c r="H1684" s="308">
        <f t="shared" si="61"/>
        <v>88.96</v>
      </c>
    </row>
    <row r="1685" spans="1:8" ht="35.25" customHeight="1" x14ac:dyDescent="0.2">
      <c r="A1685" s="248" t="s">
        <v>1237</v>
      </c>
      <c r="B1685" s="216">
        <v>3081</v>
      </c>
      <c r="C1685" s="281" t="s">
        <v>22</v>
      </c>
      <c r="D1685" s="304" t="s">
        <v>1245</v>
      </c>
      <c r="E1685" s="305" t="s">
        <v>32</v>
      </c>
      <c r="F1685" s="306">
        <v>1</v>
      </c>
      <c r="G1685" s="307">
        <v>58.87</v>
      </c>
      <c r="H1685" s="308">
        <f t="shared" si="61"/>
        <v>58.87</v>
      </c>
    </row>
    <row r="1686" spans="1:8" ht="15.75" hidden="1" customHeight="1" x14ac:dyDescent="0.2">
      <c r="A1686" s="210"/>
      <c r="B1686" s="235"/>
      <c r="C1686" s="281"/>
      <c r="D1686" s="300"/>
      <c r="E1686" s="236"/>
      <c r="F1686" s="237"/>
      <c r="G1686" s="222"/>
      <c r="H1686" s="238">
        <f>SUM(H1678:H1685)</f>
        <v>884.79996408408419</v>
      </c>
    </row>
    <row r="1687" spans="1:8" ht="15.75" hidden="1" customHeight="1" x14ac:dyDescent="0.2">
      <c r="A1687" s="234"/>
      <c r="B1687" s="235"/>
      <c r="C1687" s="235"/>
      <c r="D1687" s="236"/>
      <c r="E1687" s="236"/>
      <c r="F1687" s="237"/>
      <c r="G1687" s="222"/>
      <c r="H1687" s="238">
        <f>SUM(H1673:H1677)</f>
        <v>426.49551214071215</v>
      </c>
    </row>
    <row r="1688" spans="1:8" ht="15.75" customHeight="1" x14ac:dyDescent="0.2">
      <c r="A1688" s="239"/>
      <c r="B1688" s="240"/>
      <c r="C1688" s="240"/>
      <c r="D1688" s="240"/>
      <c r="E1688" s="240"/>
      <c r="F1688" s="221" t="s">
        <v>107</v>
      </c>
      <c r="G1688" s="222"/>
      <c r="H1688" s="691">
        <f>SUM(H1686:H1687)</f>
        <v>1311.2954762247964</v>
      </c>
    </row>
    <row r="1689" spans="1:8" ht="21" customHeight="1" x14ac:dyDescent="0.2">
      <c r="A1689" s="225"/>
      <c r="B1689" s="183"/>
      <c r="C1689" s="183"/>
      <c r="D1689" s="183"/>
      <c r="E1689" s="183"/>
      <c r="F1689" s="183"/>
      <c r="H1689" s="226"/>
    </row>
    <row r="1690" spans="1:8" ht="12" customHeight="1" x14ac:dyDescent="0.2">
      <c r="A1690" s="814" t="s">
        <v>2780</v>
      </c>
      <c r="B1690" s="814"/>
      <c r="C1690" s="814"/>
      <c r="D1690" s="815" t="s">
        <v>709</v>
      </c>
      <c r="E1690" s="815"/>
      <c r="F1690" s="815"/>
      <c r="G1690" s="816">
        <v>43070</v>
      </c>
      <c r="H1690" s="817" t="s">
        <v>32</v>
      </c>
    </row>
    <row r="1691" spans="1:8" ht="12.75" customHeight="1" x14ac:dyDescent="0.2">
      <c r="A1691" s="814"/>
      <c r="B1691" s="814"/>
      <c r="C1691" s="814"/>
      <c r="D1691" s="818" t="s">
        <v>891</v>
      </c>
      <c r="E1691" s="818"/>
      <c r="F1691" s="818"/>
      <c r="G1691" s="816"/>
      <c r="H1691" s="817"/>
    </row>
    <row r="1692" spans="1:8" x14ac:dyDescent="0.2">
      <c r="A1692" s="301" t="s">
        <v>757</v>
      </c>
      <c r="B1692" s="302"/>
      <c r="C1692" s="302" t="s">
        <v>10</v>
      </c>
      <c r="D1692" s="302" t="s">
        <v>758</v>
      </c>
      <c r="E1692" s="302" t="s">
        <v>759</v>
      </c>
      <c r="F1692" s="303" t="s">
        <v>760</v>
      </c>
      <c r="G1692" s="231" t="s">
        <v>761</v>
      </c>
      <c r="H1692" s="232" t="s">
        <v>107</v>
      </c>
    </row>
    <row r="1693" spans="1:8" x14ac:dyDescent="0.2">
      <c r="A1693" s="248" t="s">
        <v>811</v>
      </c>
      <c r="B1693" s="216">
        <v>3978</v>
      </c>
      <c r="C1693" s="269" t="s">
        <v>1229</v>
      </c>
      <c r="D1693" s="304" t="s">
        <v>1029</v>
      </c>
      <c r="E1693" s="305" t="s">
        <v>771</v>
      </c>
      <c r="F1693" s="306">
        <f>4*((1.45*1.17))/(1.35*2.59)</f>
        <v>1.9407979407979405</v>
      </c>
      <c r="G1693" s="307">
        <v>53.78</v>
      </c>
      <c r="H1693" s="308">
        <f t="shared" ref="H1693:H1705" si="62">F1693*G1693</f>
        <v>104.37611325611324</v>
      </c>
    </row>
    <row r="1694" spans="1:8" x14ac:dyDescent="0.2">
      <c r="A1694" s="248" t="s">
        <v>811</v>
      </c>
      <c r="B1694" s="216">
        <v>88239</v>
      </c>
      <c r="C1694" s="269" t="s">
        <v>22</v>
      </c>
      <c r="D1694" s="304" t="s">
        <v>995</v>
      </c>
      <c r="E1694" s="305" t="s">
        <v>771</v>
      </c>
      <c r="F1694" s="309">
        <f>1.85*((1.45*1.17))/(1.35*2.59)</f>
        <v>0.89761904761904754</v>
      </c>
      <c r="G1694" s="307">
        <v>14.05</v>
      </c>
      <c r="H1694" s="308">
        <f t="shared" si="62"/>
        <v>12.611547619047618</v>
      </c>
    </row>
    <row r="1695" spans="1:8" ht="15.75" customHeight="1" x14ac:dyDescent="0.2">
      <c r="A1695" s="248" t="s">
        <v>811</v>
      </c>
      <c r="B1695" s="216">
        <v>88261</v>
      </c>
      <c r="C1695" s="269" t="s">
        <v>22</v>
      </c>
      <c r="D1695" s="304" t="s">
        <v>814</v>
      </c>
      <c r="E1695" s="305" t="s">
        <v>771</v>
      </c>
      <c r="F1695" s="309">
        <f>1.85*((1.45*1.17))/(1.35*2.59)</f>
        <v>0.89761904761904754</v>
      </c>
      <c r="G1695" s="307">
        <v>17.03</v>
      </c>
      <c r="H1695" s="308">
        <f t="shared" si="62"/>
        <v>15.286452380952381</v>
      </c>
    </row>
    <row r="1696" spans="1:8" ht="12" customHeight="1" x14ac:dyDescent="0.2">
      <c r="A1696" s="248" t="s">
        <v>811</v>
      </c>
      <c r="B1696" s="216">
        <v>88241</v>
      </c>
      <c r="C1696" s="269" t="s">
        <v>22</v>
      </c>
      <c r="D1696" s="304" t="s">
        <v>1215</v>
      </c>
      <c r="E1696" s="305" t="s">
        <v>771</v>
      </c>
      <c r="F1696" s="306">
        <f>0.93*(1.45*1.17)/(1.35*2.59)</f>
        <v>0.45123552123552119</v>
      </c>
      <c r="G1696" s="307">
        <v>14.87</v>
      </c>
      <c r="H1696" s="308">
        <f t="shared" si="62"/>
        <v>6.7098722007721996</v>
      </c>
    </row>
    <row r="1697" spans="1:9" x14ac:dyDescent="0.2">
      <c r="A1697" s="248" t="s">
        <v>811</v>
      </c>
      <c r="B1697" s="216">
        <v>88310</v>
      </c>
      <c r="C1697" s="269" t="s">
        <v>22</v>
      </c>
      <c r="D1697" s="304" t="s">
        <v>1074</v>
      </c>
      <c r="E1697" s="305" t="s">
        <v>771</v>
      </c>
      <c r="F1697" s="306">
        <f>0.93*((1.45*1.17))/(1.35*2.59)</f>
        <v>0.45123552123552119</v>
      </c>
      <c r="G1697" s="307">
        <v>17.21</v>
      </c>
      <c r="H1697" s="308">
        <f t="shared" si="62"/>
        <v>7.7657633204633196</v>
      </c>
    </row>
    <row r="1698" spans="1:9" x14ac:dyDescent="0.2">
      <c r="A1698" s="248" t="s">
        <v>1237</v>
      </c>
      <c r="B1698" s="216">
        <v>3997</v>
      </c>
      <c r="C1698" s="269" t="s">
        <v>22</v>
      </c>
      <c r="D1698" s="304" t="s">
        <v>1238</v>
      </c>
      <c r="E1698" s="305" t="s">
        <v>774</v>
      </c>
      <c r="F1698" s="306">
        <f>0.03*((1.45*1.17))/(1.35*2.59)</f>
        <v>1.4555984555984555E-2</v>
      </c>
      <c r="G1698" s="307">
        <v>3092.95</v>
      </c>
      <c r="H1698" s="308">
        <f t="shared" si="62"/>
        <v>45.020932432432424</v>
      </c>
    </row>
    <row r="1699" spans="1:9" x14ac:dyDescent="0.2">
      <c r="A1699" s="248" t="s">
        <v>1237</v>
      </c>
      <c r="B1699" s="216">
        <v>5074</v>
      </c>
      <c r="C1699" s="269" t="s">
        <v>22</v>
      </c>
      <c r="D1699" s="304" t="s">
        <v>1239</v>
      </c>
      <c r="E1699" s="305" t="s">
        <v>768</v>
      </c>
      <c r="F1699" s="306">
        <f>0.3*((1.45*1.17))/(1.35*2.59)</f>
        <v>0.14555984555984552</v>
      </c>
      <c r="G1699" s="307">
        <v>10.6</v>
      </c>
      <c r="H1699" s="308">
        <f t="shared" si="62"/>
        <v>1.5429343629343626</v>
      </c>
    </row>
    <row r="1700" spans="1:9" x14ac:dyDescent="0.2">
      <c r="A1700" s="248" t="s">
        <v>1237</v>
      </c>
      <c r="B1700" s="216">
        <v>7311</v>
      </c>
      <c r="C1700" s="269" t="s">
        <v>22</v>
      </c>
      <c r="D1700" s="304" t="s">
        <v>1240</v>
      </c>
      <c r="E1700" s="305" t="s">
        <v>931</v>
      </c>
      <c r="F1700" s="306">
        <f>0.3*((1.45*1.17))/(1.35*2.59)</f>
        <v>0.14555984555984552</v>
      </c>
      <c r="G1700" s="307">
        <v>25.72</v>
      </c>
      <c r="H1700" s="308">
        <f t="shared" si="62"/>
        <v>3.7437992277992267</v>
      </c>
    </row>
    <row r="1701" spans="1:9" x14ac:dyDescent="0.2">
      <c r="A1701" s="248" t="s">
        <v>1237</v>
      </c>
      <c r="B1701" s="216">
        <v>5318</v>
      </c>
      <c r="C1701" s="269" t="s">
        <v>22</v>
      </c>
      <c r="D1701" s="304" t="s">
        <v>1241</v>
      </c>
      <c r="E1701" s="305" t="s">
        <v>931</v>
      </c>
      <c r="F1701" s="306">
        <f>0.026*(1.45*1.17)/(1.35*2.59)</f>
        <v>1.2615186615186614E-2</v>
      </c>
      <c r="G1701" s="307">
        <v>13.69</v>
      </c>
      <c r="H1701" s="308">
        <f t="shared" si="62"/>
        <v>0.17270190476190475</v>
      </c>
    </row>
    <row r="1702" spans="1:9" ht="21" x14ac:dyDescent="0.2">
      <c r="A1702" s="248" t="s">
        <v>1237</v>
      </c>
      <c r="B1702" s="216">
        <v>2429</v>
      </c>
      <c r="C1702" s="269" t="s">
        <v>22</v>
      </c>
      <c r="D1702" s="304" t="s">
        <v>1242</v>
      </c>
      <c r="E1702" s="305" t="s">
        <v>32</v>
      </c>
      <c r="F1702" s="306">
        <v>4</v>
      </c>
      <c r="G1702" s="307">
        <v>90.4</v>
      </c>
      <c r="H1702" s="308">
        <f t="shared" si="62"/>
        <v>361.6</v>
      </c>
    </row>
    <row r="1703" spans="1:9" ht="21" x14ac:dyDescent="0.2">
      <c r="A1703" s="248" t="s">
        <v>1237</v>
      </c>
      <c r="B1703" s="216">
        <v>3096</v>
      </c>
      <c r="C1703" s="281" t="s">
        <v>22</v>
      </c>
      <c r="D1703" s="304" t="s">
        <v>1243</v>
      </c>
      <c r="E1703" s="305" t="s">
        <v>32</v>
      </c>
      <c r="F1703" s="306">
        <v>2</v>
      </c>
      <c r="G1703" s="307">
        <v>23.93</v>
      </c>
      <c r="H1703" s="308">
        <f t="shared" si="62"/>
        <v>47.86</v>
      </c>
    </row>
    <row r="1704" spans="1:9" ht="21" x14ac:dyDescent="0.2">
      <c r="A1704" s="248" t="s">
        <v>1237</v>
      </c>
      <c r="B1704" s="216">
        <v>38165</v>
      </c>
      <c r="C1704" s="281" t="s">
        <v>22</v>
      </c>
      <c r="D1704" s="304" t="s">
        <v>1244</v>
      </c>
      <c r="E1704" s="305" t="s">
        <v>32</v>
      </c>
      <c r="F1704" s="306">
        <v>2</v>
      </c>
      <c r="G1704" s="307">
        <v>44.48</v>
      </c>
      <c r="H1704" s="308">
        <f t="shared" si="62"/>
        <v>88.96</v>
      </c>
    </row>
    <row r="1705" spans="1:9" ht="31.5" x14ac:dyDescent="0.2">
      <c r="A1705" s="248" t="s">
        <v>1237</v>
      </c>
      <c r="B1705" s="216">
        <v>3081</v>
      </c>
      <c r="C1705" s="281" t="s">
        <v>22</v>
      </c>
      <c r="D1705" s="304" t="s">
        <v>1245</v>
      </c>
      <c r="E1705" s="305" t="s">
        <v>32</v>
      </c>
      <c r="F1705" s="306">
        <v>1</v>
      </c>
      <c r="G1705" s="307">
        <v>58.87</v>
      </c>
      <c r="H1705" s="308">
        <f t="shared" si="62"/>
        <v>58.87</v>
      </c>
    </row>
    <row r="1706" spans="1:9" hidden="1" x14ac:dyDescent="0.2">
      <c r="A1706" s="210"/>
      <c r="B1706" s="235"/>
      <c r="C1706" s="281"/>
      <c r="D1706" s="300"/>
      <c r="E1706" s="236"/>
      <c r="F1706" s="237"/>
      <c r="G1706" s="222"/>
      <c r="H1706" s="238">
        <f>SUM(H1698:H1705)</f>
        <v>607.77036792792796</v>
      </c>
    </row>
    <row r="1707" spans="1:9" hidden="1" x14ac:dyDescent="0.2">
      <c r="A1707" s="234"/>
      <c r="B1707" s="235"/>
      <c r="C1707" s="235"/>
      <c r="D1707" s="236"/>
      <c r="E1707" s="236"/>
      <c r="F1707" s="237"/>
      <c r="G1707" s="222"/>
      <c r="H1707" s="238">
        <f>SUM(H1693:H1697)</f>
        <v>146.74974877734874</v>
      </c>
    </row>
    <row r="1708" spans="1:9" x14ac:dyDescent="0.2">
      <c r="A1708" s="239"/>
      <c r="B1708" s="240"/>
      <c r="C1708" s="240"/>
      <c r="D1708" s="240"/>
      <c r="E1708" s="240"/>
      <c r="F1708" s="221" t="s">
        <v>107</v>
      </c>
      <c r="G1708" s="222"/>
      <c r="H1708" s="691">
        <f>SUM(H1693:H1705)</f>
        <v>754.52011670527679</v>
      </c>
      <c r="I1708" s="312"/>
    </row>
    <row r="1709" spans="1:9" x14ac:dyDescent="0.2">
      <c r="A1709" s="225"/>
      <c r="B1709" s="183"/>
      <c r="C1709" s="183"/>
      <c r="D1709" s="183"/>
      <c r="E1709" s="183"/>
      <c r="F1709" s="183"/>
      <c r="H1709" s="226"/>
    </row>
    <row r="1710" spans="1:9" ht="15.75" customHeight="1" x14ac:dyDescent="0.2">
      <c r="A1710" s="814" t="s">
        <v>2781</v>
      </c>
      <c r="B1710" s="814"/>
      <c r="C1710" s="814"/>
      <c r="D1710" s="815" t="s">
        <v>1254</v>
      </c>
      <c r="E1710" s="815"/>
      <c r="F1710" s="815"/>
      <c r="G1710" s="816">
        <v>43070</v>
      </c>
      <c r="H1710" s="817" t="s">
        <v>32</v>
      </c>
    </row>
    <row r="1711" spans="1:9" ht="12.75" customHeight="1" x14ac:dyDescent="0.2">
      <c r="A1711" s="814"/>
      <c r="B1711" s="814"/>
      <c r="C1711" s="814"/>
      <c r="D1711" s="818" t="s">
        <v>1083</v>
      </c>
      <c r="E1711" s="818"/>
      <c r="F1711" s="818"/>
      <c r="G1711" s="816"/>
      <c r="H1711" s="817"/>
    </row>
    <row r="1712" spans="1:9" ht="12" customHeight="1" x14ac:dyDescent="0.2">
      <c r="A1712" s="301" t="s">
        <v>757</v>
      </c>
      <c r="B1712" s="302"/>
      <c r="C1712" s="302" t="s">
        <v>10</v>
      </c>
      <c r="D1712" s="302" t="s">
        <v>758</v>
      </c>
      <c r="E1712" s="302" t="s">
        <v>759</v>
      </c>
      <c r="F1712" s="303" t="s">
        <v>760</v>
      </c>
      <c r="G1712" s="231" t="s">
        <v>761</v>
      </c>
      <c r="H1712" s="232" t="s">
        <v>107</v>
      </c>
    </row>
    <row r="1713" spans="1:8" x14ac:dyDescent="0.2">
      <c r="A1713" s="248" t="s">
        <v>811</v>
      </c>
      <c r="B1713" s="216">
        <v>3978</v>
      </c>
      <c r="C1713" s="269" t="s">
        <v>1229</v>
      </c>
      <c r="D1713" s="304" t="s">
        <v>1029</v>
      </c>
      <c r="E1713" s="305" t="s">
        <v>771</v>
      </c>
      <c r="F1713" s="306">
        <v>10.65</v>
      </c>
      <c r="G1713" s="307">
        <v>53.78</v>
      </c>
      <c r="H1713" s="308">
        <f t="shared" ref="H1713:H1721" si="63">F1713*G1713</f>
        <v>572.75700000000006</v>
      </c>
    </row>
    <row r="1714" spans="1:8" x14ac:dyDescent="0.2">
      <c r="A1714" s="248" t="s">
        <v>811</v>
      </c>
      <c r="B1714" s="216">
        <v>88239</v>
      </c>
      <c r="C1714" s="269" t="s">
        <v>22</v>
      </c>
      <c r="D1714" s="304" t="s">
        <v>995</v>
      </c>
      <c r="E1714" s="305" t="s">
        <v>771</v>
      </c>
      <c r="F1714" s="309">
        <v>1.75</v>
      </c>
      <c r="G1714" s="307">
        <v>14.05</v>
      </c>
      <c r="H1714" s="308">
        <f t="shared" si="63"/>
        <v>24.587500000000002</v>
      </c>
    </row>
    <row r="1715" spans="1:8" x14ac:dyDescent="0.2">
      <c r="A1715" s="248" t="s">
        <v>811</v>
      </c>
      <c r="B1715" s="216">
        <v>88261</v>
      </c>
      <c r="C1715" s="269" t="s">
        <v>22</v>
      </c>
      <c r="D1715" s="304" t="s">
        <v>814</v>
      </c>
      <c r="E1715" s="305" t="s">
        <v>771</v>
      </c>
      <c r="F1715" s="309">
        <v>1.75</v>
      </c>
      <c r="G1715" s="307">
        <v>17.03</v>
      </c>
      <c r="H1715" s="308">
        <f t="shared" si="63"/>
        <v>29.802500000000002</v>
      </c>
    </row>
    <row r="1716" spans="1:8" x14ac:dyDescent="0.2">
      <c r="A1716" s="248" t="s">
        <v>1237</v>
      </c>
      <c r="B1716" s="216">
        <v>3997</v>
      </c>
      <c r="C1716" s="269" t="s">
        <v>22</v>
      </c>
      <c r="D1716" s="304" t="s">
        <v>1238</v>
      </c>
      <c r="E1716" s="305" t="s">
        <v>774</v>
      </c>
      <c r="F1716" s="306">
        <v>0.03</v>
      </c>
      <c r="G1716" s="307">
        <v>3092.95</v>
      </c>
      <c r="H1716" s="308">
        <f t="shared" si="63"/>
        <v>92.788499999999985</v>
      </c>
    </row>
    <row r="1717" spans="1:8" x14ac:dyDescent="0.2">
      <c r="A1717" s="248" t="s">
        <v>1237</v>
      </c>
      <c r="B1717" s="216">
        <v>5074</v>
      </c>
      <c r="C1717" s="269" t="s">
        <v>22</v>
      </c>
      <c r="D1717" s="304" t="s">
        <v>1239</v>
      </c>
      <c r="E1717" s="305" t="s">
        <v>768</v>
      </c>
      <c r="F1717" s="306">
        <v>0.125</v>
      </c>
      <c r="G1717" s="307">
        <v>10.6</v>
      </c>
      <c r="H1717" s="308">
        <f t="shared" si="63"/>
        <v>1.325</v>
      </c>
    </row>
    <row r="1718" spans="1:8" ht="21" x14ac:dyDescent="0.2">
      <c r="A1718" s="248" t="s">
        <v>1237</v>
      </c>
      <c r="B1718" s="216">
        <v>10478</v>
      </c>
      <c r="C1718" s="269" t="s">
        <v>22</v>
      </c>
      <c r="D1718" s="304" t="s">
        <v>1255</v>
      </c>
      <c r="E1718" s="305" t="s">
        <v>931</v>
      </c>
      <c r="F1718" s="306">
        <v>0.08</v>
      </c>
      <c r="G1718" s="307">
        <v>23.83</v>
      </c>
      <c r="H1718" s="308">
        <f t="shared" si="63"/>
        <v>1.9063999999999999</v>
      </c>
    </row>
    <row r="1719" spans="1:8" x14ac:dyDescent="0.2">
      <c r="A1719" s="248" t="s">
        <v>1237</v>
      </c>
      <c r="B1719" s="216">
        <v>5318</v>
      </c>
      <c r="C1719" s="269" t="s">
        <v>22</v>
      </c>
      <c r="D1719" s="304" t="s">
        <v>1241</v>
      </c>
      <c r="E1719" s="305" t="s">
        <v>931</v>
      </c>
      <c r="F1719" s="306">
        <v>2.5000000000000001E-2</v>
      </c>
      <c r="G1719" s="307">
        <v>13.69</v>
      </c>
      <c r="H1719" s="308">
        <f t="shared" si="63"/>
        <v>0.34225</v>
      </c>
    </row>
    <row r="1720" spans="1:8" ht="21" x14ac:dyDescent="0.2">
      <c r="A1720" s="248" t="s">
        <v>1237</v>
      </c>
      <c r="B1720" s="216">
        <v>2429</v>
      </c>
      <c r="C1720" s="269" t="s">
        <v>22</v>
      </c>
      <c r="D1720" s="304" t="s">
        <v>1242</v>
      </c>
      <c r="E1720" s="305" t="s">
        <v>32</v>
      </c>
      <c r="F1720" s="306">
        <v>2</v>
      </c>
      <c r="G1720" s="307">
        <v>90.4</v>
      </c>
      <c r="H1720" s="308">
        <f t="shared" si="63"/>
        <v>180.8</v>
      </c>
    </row>
    <row r="1721" spans="1:8" ht="21" x14ac:dyDescent="0.2">
      <c r="A1721" s="248" t="s">
        <v>1237</v>
      </c>
      <c r="B1721" s="216">
        <v>38165</v>
      </c>
      <c r="C1721" s="281" t="s">
        <v>22</v>
      </c>
      <c r="D1721" s="304" t="s">
        <v>1244</v>
      </c>
      <c r="E1721" s="305" t="s">
        <v>32</v>
      </c>
      <c r="F1721" s="306">
        <v>1</v>
      </c>
      <c r="G1721" s="307">
        <v>44.48</v>
      </c>
      <c r="H1721" s="308">
        <f t="shared" si="63"/>
        <v>44.48</v>
      </c>
    </row>
    <row r="1722" spans="1:8" hidden="1" x14ac:dyDescent="0.2">
      <c r="A1722" s="210"/>
      <c r="B1722" s="235"/>
      <c r="C1722" s="281"/>
      <c r="D1722" s="300"/>
      <c r="E1722" s="236"/>
      <c r="F1722" s="237"/>
      <c r="G1722" s="222"/>
      <c r="H1722" s="238">
        <f>SUM(H1716:H1721)</f>
        <v>321.64215000000002</v>
      </c>
    </row>
    <row r="1723" spans="1:8" ht="12" hidden="1" customHeight="1" x14ac:dyDescent="0.2">
      <c r="A1723" s="234"/>
      <c r="B1723" s="235"/>
      <c r="C1723" s="235"/>
      <c r="D1723" s="236"/>
      <c r="E1723" s="236"/>
      <c r="F1723" s="237"/>
      <c r="G1723" s="222"/>
      <c r="H1723" s="238">
        <f>SUM(H1713:H1715)</f>
        <v>627.14700000000005</v>
      </c>
    </row>
    <row r="1724" spans="1:8" x14ac:dyDescent="0.2">
      <c r="A1724" s="239"/>
      <c r="B1724" s="240"/>
      <c r="C1724" s="240"/>
      <c r="D1724" s="240"/>
      <c r="E1724" s="240"/>
      <c r="F1724" s="221" t="s">
        <v>107</v>
      </c>
      <c r="G1724" s="222"/>
      <c r="H1724" s="691">
        <f>SUM(H1722:H1723)</f>
        <v>948.78915000000006</v>
      </c>
    </row>
    <row r="1725" spans="1:8" x14ac:dyDescent="0.2">
      <c r="A1725" s="225"/>
      <c r="B1725" s="183"/>
      <c r="C1725" s="183"/>
      <c r="D1725" s="183"/>
      <c r="E1725" s="183"/>
      <c r="F1725" s="183"/>
      <c r="H1725" s="226"/>
    </row>
    <row r="1726" spans="1:8" ht="15.75" customHeight="1" x14ac:dyDescent="0.2">
      <c r="A1726" s="814" t="s">
        <v>2866</v>
      </c>
      <c r="B1726" s="814"/>
      <c r="C1726" s="814"/>
      <c r="D1726" s="815" t="s">
        <v>1256</v>
      </c>
      <c r="E1726" s="815"/>
      <c r="F1726" s="815"/>
      <c r="G1726" s="816">
        <v>43070</v>
      </c>
      <c r="H1726" s="817" t="s">
        <v>32</v>
      </c>
    </row>
    <row r="1727" spans="1:8" ht="18.75" customHeight="1" x14ac:dyDescent="0.2">
      <c r="A1727" s="814"/>
      <c r="B1727" s="814"/>
      <c r="C1727" s="814"/>
      <c r="D1727" s="818" t="s">
        <v>1257</v>
      </c>
      <c r="E1727" s="818"/>
      <c r="F1727" s="818"/>
      <c r="G1727" s="816"/>
      <c r="H1727" s="817"/>
    </row>
    <row r="1728" spans="1:8" x14ac:dyDescent="0.2">
      <c r="A1728" s="301" t="s">
        <v>757</v>
      </c>
      <c r="B1728" s="302"/>
      <c r="C1728" s="302" t="s">
        <v>10</v>
      </c>
      <c r="D1728" s="302" t="s">
        <v>758</v>
      </c>
      <c r="E1728" s="302" t="s">
        <v>759</v>
      </c>
      <c r="F1728" s="303" t="s">
        <v>760</v>
      </c>
      <c r="G1728" s="231" t="s">
        <v>761</v>
      </c>
      <c r="H1728" s="232" t="s">
        <v>107</v>
      </c>
    </row>
    <row r="1729" spans="1:8" x14ac:dyDescent="0.2">
      <c r="A1729" s="210" t="s">
        <v>762</v>
      </c>
      <c r="B1729" s="211">
        <v>3767</v>
      </c>
      <c r="C1729" s="269" t="s">
        <v>22</v>
      </c>
      <c r="D1729" s="212" t="s">
        <v>1258</v>
      </c>
      <c r="E1729" s="211" t="s">
        <v>823</v>
      </c>
      <c r="F1729" s="213">
        <v>0.5</v>
      </c>
      <c r="G1729" s="307">
        <v>0.39</v>
      </c>
      <c r="H1729" s="308">
        <v>0.19</v>
      </c>
    </row>
    <row r="1730" spans="1:8" x14ac:dyDescent="0.2">
      <c r="A1730" s="210" t="s">
        <v>762</v>
      </c>
      <c r="B1730" s="211">
        <v>4053</v>
      </c>
      <c r="C1730" s="269" t="s">
        <v>22</v>
      </c>
      <c r="D1730" s="212" t="s">
        <v>1259</v>
      </c>
      <c r="E1730" s="211" t="s">
        <v>1173</v>
      </c>
      <c r="F1730" s="213">
        <v>0.16</v>
      </c>
      <c r="G1730" s="307">
        <v>34.200000000000003</v>
      </c>
      <c r="H1730" s="308">
        <f>F1730*G1730</f>
        <v>5.4720000000000004</v>
      </c>
    </row>
    <row r="1731" spans="1:8" x14ac:dyDescent="0.2">
      <c r="A1731" s="210" t="s">
        <v>769</v>
      </c>
      <c r="B1731" s="211">
        <v>88310</v>
      </c>
      <c r="C1731" s="269" t="s">
        <v>22</v>
      </c>
      <c r="D1731" s="212" t="s">
        <v>1074</v>
      </c>
      <c r="E1731" s="211" t="s">
        <v>771</v>
      </c>
      <c r="F1731" s="213">
        <v>0.35</v>
      </c>
      <c r="G1731" s="307">
        <v>17.21</v>
      </c>
      <c r="H1731" s="308">
        <f>F1731*G1731</f>
        <v>6.0235000000000003</v>
      </c>
    </row>
    <row r="1732" spans="1:8" x14ac:dyDescent="0.2">
      <c r="A1732" s="210" t="s">
        <v>769</v>
      </c>
      <c r="B1732" s="211">
        <v>88316</v>
      </c>
      <c r="C1732" s="269" t="s">
        <v>22</v>
      </c>
      <c r="D1732" s="212" t="s">
        <v>772</v>
      </c>
      <c r="E1732" s="211" t="s">
        <v>771</v>
      </c>
      <c r="F1732" s="213">
        <v>0.25</v>
      </c>
      <c r="G1732" s="307">
        <v>14.11</v>
      </c>
      <c r="H1732" s="308">
        <v>3.52</v>
      </c>
    </row>
    <row r="1733" spans="1:8" hidden="1" x14ac:dyDescent="0.2">
      <c r="A1733" s="210"/>
      <c r="B1733" s="235"/>
      <c r="C1733" s="281"/>
      <c r="D1733" s="300"/>
      <c r="E1733" s="236"/>
      <c r="F1733" s="237"/>
      <c r="G1733" s="222"/>
      <c r="H1733" s="238">
        <f>SUM(H1731:H1732)</f>
        <v>9.5434999999999999</v>
      </c>
    </row>
    <row r="1734" spans="1:8" hidden="1" x14ac:dyDescent="0.2">
      <c r="A1734" s="234"/>
      <c r="B1734" s="235"/>
      <c r="C1734" s="235"/>
      <c r="D1734" s="236"/>
      <c r="E1734" s="236"/>
      <c r="F1734" s="237"/>
      <c r="G1734" s="222"/>
      <c r="H1734" s="238">
        <f>SUM(H1729:H1730)</f>
        <v>5.6620000000000008</v>
      </c>
    </row>
    <row r="1735" spans="1:8" ht="12" customHeight="1" x14ac:dyDescent="0.2">
      <c r="A1735" s="239"/>
      <c r="B1735" s="240"/>
      <c r="C1735" s="240"/>
      <c r="D1735" s="240"/>
      <c r="E1735" s="240"/>
      <c r="F1735" s="221" t="s">
        <v>107</v>
      </c>
      <c r="G1735" s="222"/>
      <c r="H1735" s="691">
        <f>SUM(H1733:H1734)-0.01</f>
        <v>15.195500000000001</v>
      </c>
    </row>
    <row r="1736" spans="1:8" x14ac:dyDescent="0.2">
      <c r="A1736" s="225"/>
      <c r="B1736" s="183"/>
      <c r="C1736" s="183"/>
      <c r="D1736" s="183"/>
      <c r="E1736" s="183"/>
      <c r="F1736" s="183"/>
      <c r="H1736" s="226"/>
    </row>
    <row r="1737" spans="1:8" ht="15.75" customHeight="1" x14ac:dyDescent="0.2">
      <c r="A1737" s="814" t="s">
        <v>2782</v>
      </c>
      <c r="B1737" s="814"/>
      <c r="C1737" s="814"/>
      <c r="D1737" s="815" t="s">
        <v>1256</v>
      </c>
      <c r="E1737" s="815"/>
      <c r="F1737" s="815"/>
      <c r="G1737" s="816">
        <v>43070</v>
      </c>
      <c r="H1737" s="817" t="s">
        <v>32</v>
      </c>
    </row>
    <row r="1738" spans="1:8" ht="12.75" customHeight="1" x14ac:dyDescent="0.2">
      <c r="A1738" s="814"/>
      <c r="B1738" s="814"/>
      <c r="C1738" s="814"/>
      <c r="D1738" s="818" t="s">
        <v>1257</v>
      </c>
      <c r="E1738" s="818"/>
      <c r="F1738" s="818"/>
      <c r="G1738" s="816"/>
      <c r="H1738" s="817"/>
    </row>
    <row r="1739" spans="1:8" x14ac:dyDescent="0.2">
      <c r="A1739" s="301" t="s">
        <v>757</v>
      </c>
      <c r="B1739" s="302"/>
      <c r="C1739" s="302" t="s">
        <v>10</v>
      </c>
      <c r="D1739" s="302" t="s">
        <v>758</v>
      </c>
      <c r="E1739" s="302" t="s">
        <v>759</v>
      </c>
      <c r="F1739" s="303" t="s">
        <v>760</v>
      </c>
      <c r="G1739" s="231" t="s">
        <v>761</v>
      </c>
      <c r="H1739" s="232" t="s">
        <v>107</v>
      </c>
    </row>
    <row r="1740" spans="1:8" x14ac:dyDescent="0.2">
      <c r="A1740" s="210" t="s">
        <v>762</v>
      </c>
      <c r="B1740" s="211">
        <v>3767</v>
      </c>
      <c r="C1740" s="269" t="s">
        <v>22</v>
      </c>
      <c r="D1740" s="212" t="s">
        <v>1258</v>
      </c>
      <c r="E1740" s="211" t="s">
        <v>823</v>
      </c>
      <c r="F1740" s="213">
        <v>0.5</v>
      </c>
      <c r="G1740" s="307">
        <v>0.39</v>
      </c>
      <c r="H1740" s="308">
        <f>F1740*G1740</f>
        <v>0.19500000000000001</v>
      </c>
    </row>
    <row r="1741" spans="1:8" x14ac:dyDescent="0.2">
      <c r="A1741" s="210" t="s">
        <v>762</v>
      </c>
      <c r="B1741" s="211">
        <v>4053</v>
      </c>
      <c r="C1741" s="269" t="s">
        <v>22</v>
      </c>
      <c r="D1741" s="212" t="s">
        <v>1259</v>
      </c>
      <c r="E1741" s="211" t="s">
        <v>1173</v>
      </c>
      <c r="F1741" s="213">
        <v>0.16</v>
      </c>
      <c r="G1741" s="307">
        <v>34.200000000000003</v>
      </c>
      <c r="H1741" s="308">
        <f>F1741*G1741</f>
        <v>5.4720000000000004</v>
      </c>
    </row>
    <row r="1742" spans="1:8" x14ac:dyDescent="0.2">
      <c r="A1742" s="210" t="s">
        <v>769</v>
      </c>
      <c r="B1742" s="211">
        <v>88310</v>
      </c>
      <c r="C1742" s="269" t="s">
        <v>22</v>
      </c>
      <c r="D1742" s="212" t="s">
        <v>1074</v>
      </c>
      <c r="E1742" s="211" t="s">
        <v>771</v>
      </c>
      <c r="F1742" s="213">
        <v>0.35</v>
      </c>
      <c r="G1742" s="307">
        <v>17.21</v>
      </c>
      <c r="H1742" s="308">
        <f>F1742*G1742</f>
        <v>6.0235000000000003</v>
      </c>
    </row>
    <row r="1743" spans="1:8" x14ac:dyDescent="0.2">
      <c r="A1743" s="210" t="s">
        <v>769</v>
      </c>
      <c r="B1743" s="211">
        <v>88316</v>
      </c>
      <c r="C1743" s="269" t="s">
        <v>22</v>
      </c>
      <c r="D1743" s="212" t="s">
        <v>772</v>
      </c>
      <c r="E1743" s="211" t="s">
        <v>771</v>
      </c>
      <c r="F1743" s="213">
        <v>0.25</v>
      </c>
      <c r="G1743" s="307">
        <v>14.11</v>
      </c>
      <c r="H1743" s="308">
        <f>F1743*G1743</f>
        <v>3.5274999999999999</v>
      </c>
    </row>
    <row r="1744" spans="1:8" x14ac:dyDescent="0.2">
      <c r="A1744" s="239"/>
      <c r="B1744" s="240"/>
      <c r="C1744" s="240"/>
      <c r="D1744" s="240"/>
      <c r="E1744" s="240"/>
      <c r="F1744" s="221" t="s">
        <v>107</v>
      </c>
      <c r="G1744" s="222"/>
      <c r="H1744" s="691">
        <f>SUM(H1740:H1743)</f>
        <v>15.218</v>
      </c>
    </row>
    <row r="1745" spans="1:19" ht="16.5" customHeight="1" x14ac:dyDescent="0.2">
      <c r="A1745" s="225"/>
      <c r="B1745" s="183"/>
      <c r="C1745" s="183"/>
      <c r="D1745" s="183"/>
      <c r="E1745" s="183"/>
      <c r="F1745" s="183"/>
      <c r="H1745" s="226"/>
    </row>
    <row r="1746" spans="1:19" ht="15.75" customHeight="1" x14ac:dyDescent="0.2">
      <c r="A1746" s="814" t="s">
        <v>2867</v>
      </c>
      <c r="B1746" s="814"/>
      <c r="C1746" s="814"/>
      <c r="D1746" s="815" t="s">
        <v>1260</v>
      </c>
      <c r="E1746" s="815"/>
      <c r="F1746" s="815"/>
      <c r="G1746" s="816">
        <v>43070</v>
      </c>
      <c r="H1746" s="817" t="s">
        <v>420</v>
      </c>
    </row>
    <row r="1747" spans="1:19" ht="12.75" customHeight="1" x14ac:dyDescent="0.2">
      <c r="A1747" s="814"/>
      <c r="B1747" s="814"/>
      <c r="C1747" s="814"/>
      <c r="D1747" s="818" t="s">
        <v>1261</v>
      </c>
      <c r="E1747" s="818"/>
      <c r="F1747" s="818"/>
      <c r="G1747" s="816"/>
      <c r="H1747" s="817"/>
    </row>
    <row r="1748" spans="1:19" x14ac:dyDescent="0.2">
      <c r="A1748" s="301" t="s">
        <v>757</v>
      </c>
      <c r="B1748" s="302"/>
      <c r="C1748" s="302" t="s">
        <v>10</v>
      </c>
      <c r="D1748" s="302" t="s">
        <v>758</v>
      </c>
      <c r="E1748" s="302" t="s">
        <v>759</v>
      </c>
      <c r="F1748" s="303" t="s">
        <v>760</v>
      </c>
      <c r="G1748" s="231" t="s">
        <v>761</v>
      </c>
      <c r="H1748" s="232" t="s">
        <v>107</v>
      </c>
    </row>
    <row r="1749" spans="1:19" ht="15.75" customHeight="1" x14ac:dyDescent="0.2">
      <c r="A1749" s="294" t="s">
        <v>762</v>
      </c>
      <c r="B1749" s="292">
        <v>3767</v>
      </c>
      <c r="C1749" s="269" t="s">
        <v>22</v>
      </c>
      <c r="D1749" s="310" t="s">
        <v>1258</v>
      </c>
      <c r="E1749" s="292" t="s">
        <v>823</v>
      </c>
      <c r="F1749" s="293">
        <v>0.4</v>
      </c>
      <c r="G1749" s="307">
        <v>0.39</v>
      </c>
      <c r="H1749" s="308">
        <v>0.15</v>
      </c>
    </row>
    <row r="1750" spans="1:19" x14ac:dyDescent="0.2">
      <c r="A1750" s="294" t="s">
        <v>762</v>
      </c>
      <c r="B1750" s="292">
        <v>5318</v>
      </c>
      <c r="C1750" s="269" t="s">
        <v>22</v>
      </c>
      <c r="D1750" s="310" t="s">
        <v>1241</v>
      </c>
      <c r="E1750" s="292" t="s">
        <v>931</v>
      </c>
      <c r="F1750" s="293">
        <v>0.04</v>
      </c>
      <c r="G1750" s="307">
        <v>13.69</v>
      </c>
      <c r="H1750" s="308">
        <v>0.54</v>
      </c>
    </row>
    <row r="1751" spans="1:19" x14ac:dyDescent="0.2">
      <c r="A1751" s="294" t="s">
        <v>762</v>
      </c>
      <c r="B1751" s="292" t="s">
        <v>2638</v>
      </c>
      <c r="C1751" s="269" t="s">
        <v>22</v>
      </c>
      <c r="D1751" s="310" t="s">
        <v>1262</v>
      </c>
      <c r="E1751" s="292" t="s">
        <v>1173</v>
      </c>
      <c r="F1751" s="293">
        <v>0.16</v>
      </c>
      <c r="G1751" s="307">
        <v>24.97</v>
      </c>
      <c r="H1751" s="308">
        <v>3.99</v>
      </c>
    </row>
    <row r="1752" spans="1:19" x14ac:dyDescent="0.2">
      <c r="A1752" s="294" t="s">
        <v>762</v>
      </c>
      <c r="B1752" s="292" t="s">
        <v>2636</v>
      </c>
      <c r="C1752" s="269" t="s">
        <v>22</v>
      </c>
      <c r="D1752" s="310" t="s">
        <v>2637</v>
      </c>
      <c r="E1752" s="292" t="s">
        <v>1173</v>
      </c>
      <c r="F1752" s="653">
        <v>5.6000000000000001E-2</v>
      </c>
      <c r="G1752" s="181">
        <v>44.38</v>
      </c>
      <c r="H1752" s="308">
        <v>2.48</v>
      </c>
    </row>
    <row r="1753" spans="1:19" x14ac:dyDescent="0.2">
      <c r="A1753" s="294" t="s">
        <v>769</v>
      </c>
      <c r="B1753" s="292">
        <v>88310</v>
      </c>
      <c r="C1753" s="269" t="s">
        <v>22</v>
      </c>
      <c r="D1753" s="310" t="s">
        <v>1074</v>
      </c>
      <c r="E1753" s="292" t="s">
        <v>771</v>
      </c>
      <c r="F1753" s="293">
        <v>0.4</v>
      </c>
      <c r="G1753" s="307">
        <v>17.21</v>
      </c>
      <c r="H1753" s="308">
        <f>F1753*G1753</f>
        <v>6.8840000000000003</v>
      </c>
    </row>
    <row r="1754" spans="1:19" x14ac:dyDescent="0.2">
      <c r="A1754" s="294" t="s">
        <v>769</v>
      </c>
      <c r="B1754" s="292">
        <v>88316</v>
      </c>
      <c r="C1754" s="269" t="s">
        <v>22</v>
      </c>
      <c r="D1754" s="310" t="s">
        <v>772</v>
      </c>
      <c r="E1754" s="292" t="s">
        <v>771</v>
      </c>
      <c r="F1754" s="293">
        <v>0.35</v>
      </c>
      <c r="G1754" s="307">
        <v>14.11</v>
      </c>
      <c r="H1754" s="308">
        <v>4.93</v>
      </c>
    </row>
    <row r="1755" spans="1:19" hidden="1" x14ac:dyDescent="0.2">
      <c r="A1755" s="234"/>
      <c r="B1755" s="235"/>
      <c r="C1755" s="235"/>
      <c r="D1755" s="236"/>
      <c r="E1755" s="236"/>
      <c r="F1755" s="237"/>
      <c r="G1755" s="222"/>
      <c r="H1755" s="238">
        <f>SUM(H1749:H1752)</f>
        <v>7.16</v>
      </c>
    </row>
    <row r="1756" spans="1:19" ht="12" hidden="1" customHeight="1" x14ac:dyDescent="0.2">
      <c r="A1756" s="239"/>
      <c r="B1756" s="240"/>
      <c r="C1756" s="240"/>
      <c r="D1756" s="240"/>
      <c r="E1756" s="240"/>
      <c r="F1756" s="237"/>
      <c r="G1756" s="222"/>
      <c r="H1756" s="238">
        <f>SUM(H1753:H1754)</f>
        <v>11.814</v>
      </c>
    </row>
    <row r="1757" spans="1:19" x14ac:dyDescent="0.2">
      <c r="A1757" s="225"/>
      <c r="B1757" s="183"/>
      <c r="C1757" s="183"/>
      <c r="D1757" s="183"/>
      <c r="E1757" s="183"/>
      <c r="F1757" s="221" t="s">
        <v>107</v>
      </c>
      <c r="G1757" s="222"/>
      <c r="H1757" s="692">
        <f>H1755+H1756</f>
        <v>18.974</v>
      </c>
    </row>
    <row r="1758" spans="1:19" s="1" customFormat="1" x14ac:dyDescent="0.2">
      <c r="A1758" s="225"/>
      <c r="B1758" s="183"/>
      <c r="C1758" s="685"/>
      <c r="D1758" s="685"/>
      <c r="E1758" s="685"/>
      <c r="F1758" s="686"/>
      <c r="G1758" s="687"/>
      <c r="H1758" s="688"/>
      <c r="J1758" s="182"/>
      <c r="K1758" s="182"/>
      <c r="L1758" s="182"/>
      <c r="M1758" s="182"/>
      <c r="N1758" s="182"/>
      <c r="O1758" s="182"/>
      <c r="Q1758" s="183"/>
      <c r="R1758" s="183"/>
      <c r="S1758" s="183"/>
    </row>
    <row r="1759" spans="1:19" ht="15.75" customHeight="1" x14ac:dyDescent="0.2">
      <c r="A1759" s="814" t="s">
        <v>2868</v>
      </c>
      <c r="B1759" s="814"/>
      <c r="C1759" s="814"/>
      <c r="D1759" s="815" t="s">
        <v>1263</v>
      </c>
      <c r="E1759" s="815"/>
      <c r="F1759" s="815"/>
      <c r="G1759" s="816">
        <v>43070</v>
      </c>
      <c r="H1759" s="830" t="s">
        <v>420</v>
      </c>
    </row>
    <row r="1760" spans="1:19" ht="27.75" customHeight="1" x14ac:dyDescent="0.2">
      <c r="A1760" s="814"/>
      <c r="B1760" s="814"/>
      <c r="C1760" s="814"/>
      <c r="D1760" s="818" t="s">
        <v>1264</v>
      </c>
      <c r="E1760" s="818"/>
      <c r="F1760" s="818"/>
      <c r="G1760" s="816"/>
      <c r="H1760" s="830"/>
    </row>
    <row r="1761" spans="1:8" x14ac:dyDescent="0.2">
      <c r="A1761" s="301" t="s">
        <v>757</v>
      </c>
      <c r="B1761" s="302"/>
      <c r="C1761" s="302" t="s">
        <v>10</v>
      </c>
      <c r="D1761" s="302" t="s">
        <v>758</v>
      </c>
      <c r="E1761" s="302" t="s">
        <v>759</v>
      </c>
      <c r="F1761" s="303" t="s">
        <v>760</v>
      </c>
      <c r="G1761" s="231" t="s">
        <v>761</v>
      </c>
      <c r="H1761" s="232" t="s">
        <v>107</v>
      </c>
    </row>
    <row r="1762" spans="1:8" x14ac:dyDescent="0.2">
      <c r="A1762" s="294" t="s">
        <v>762</v>
      </c>
      <c r="B1762" s="292">
        <v>3768</v>
      </c>
      <c r="C1762" s="269" t="s">
        <v>22</v>
      </c>
      <c r="D1762" s="310" t="s">
        <v>1181</v>
      </c>
      <c r="E1762" s="292" t="s">
        <v>823</v>
      </c>
      <c r="F1762" s="293">
        <v>0.6</v>
      </c>
      <c r="G1762" s="307">
        <v>1.65</v>
      </c>
      <c r="H1762" s="308">
        <f>F1762*G1762</f>
        <v>0.98999999999999988</v>
      </c>
    </row>
    <row r="1763" spans="1:8" x14ac:dyDescent="0.2">
      <c r="A1763" s="294" t="s">
        <v>762</v>
      </c>
      <c r="B1763" s="292">
        <v>5318</v>
      </c>
      <c r="C1763" s="269" t="s">
        <v>22</v>
      </c>
      <c r="D1763" s="310" t="s">
        <v>1241</v>
      </c>
      <c r="E1763" s="292" t="s">
        <v>931</v>
      </c>
      <c r="F1763" s="293">
        <v>7.0000000000000007E-2</v>
      </c>
      <c r="G1763" s="307">
        <v>13.69</v>
      </c>
      <c r="H1763" s="308">
        <v>0.95</v>
      </c>
    </row>
    <row r="1764" spans="1:8" x14ac:dyDescent="0.2">
      <c r="A1764" s="294" t="s">
        <v>762</v>
      </c>
      <c r="B1764" s="292">
        <v>7311</v>
      </c>
      <c r="C1764" s="269" t="s">
        <v>22</v>
      </c>
      <c r="D1764" s="310" t="s">
        <v>1240</v>
      </c>
      <c r="E1764" s="292" t="s">
        <v>931</v>
      </c>
      <c r="F1764" s="293">
        <v>0.16</v>
      </c>
      <c r="G1764" s="307">
        <v>25.72</v>
      </c>
      <c r="H1764" s="308">
        <v>4.1100000000000003</v>
      </c>
    </row>
    <row r="1765" spans="1:8" x14ac:dyDescent="0.2">
      <c r="A1765" s="294" t="s">
        <v>769</v>
      </c>
      <c r="B1765" s="292">
        <v>88310</v>
      </c>
      <c r="C1765" s="269" t="s">
        <v>22</v>
      </c>
      <c r="D1765" s="310" t="s">
        <v>1074</v>
      </c>
      <c r="E1765" s="292" t="s">
        <v>771</v>
      </c>
      <c r="F1765" s="293">
        <v>0.5</v>
      </c>
      <c r="G1765" s="307">
        <v>17.21</v>
      </c>
      <c r="H1765" s="308">
        <v>8.6</v>
      </c>
    </row>
    <row r="1766" spans="1:8" x14ac:dyDescent="0.2">
      <c r="A1766" s="294" t="s">
        <v>769</v>
      </c>
      <c r="B1766" s="292">
        <v>88316</v>
      </c>
      <c r="C1766" s="269" t="s">
        <v>22</v>
      </c>
      <c r="D1766" s="310" t="s">
        <v>772</v>
      </c>
      <c r="E1766" s="292" t="s">
        <v>771</v>
      </c>
      <c r="F1766" s="293">
        <v>0.5</v>
      </c>
      <c r="G1766" s="307">
        <v>14.11</v>
      </c>
      <c r="H1766" s="308">
        <v>7.05</v>
      </c>
    </row>
    <row r="1767" spans="1:8" hidden="1" x14ac:dyDescent="0.2">
      <c r="A1767" s="210"/>
      <c r="B1767" s="235"/>
      <c r="C1767" s="281"/>
      <c r="D1767" s="300"/>
      <c r="E1767" s="236"/>
      <c r="F1767" s="237"/>
      <c r="G1767" s="222"/>
      <c r="H1767" s="238">
        <f>SUM(H1762:H1764)</f>
        <v>6.0500000000000007</v>
      </c>
    </row>
    <row r="1768" spans="1:8" ht="12" hidden="1" customHeight="1" x14ac:dyDescent="0.2">
      <c r="A1768" s="234"/>
      <c r="B1768" s="235"/>
      <c r="C1768" s="235"/>
      <c r="D1768" s="236"/>
      <c r="E1768" s="236"/>
      <c r="F1768" s="237"/>
      <c r="G1768" s="222"/>
      <c r="H1768" s="238">
        <f>SUM(H1765:H1766)</f>
        <v>15.649999999999999</v>
      </c>
    </row>
    <row r="1769" spans="1:8" x14ac:dyDescent="0.2">
      <c r="A1769" s="239"/>
      <c r="B1769" s="240"/>
      <c r="C1769" s="240"/>
      <c r="D1769" s="240"/>
      <c r="E1769" s="240"/>
      <c r="F1769" s="221" t="s">
        <v>107</v>
      </c>
      <c r="G1769" s="222"/>
      <c r="H1769" s="691">
        <f>SUM(H1767:H1768)</f>
        <v>21.7</v>
      </c>
    </row>
    <row r="1770" spans="1:8" x14ac:dyDescent="0.2">
      <c r="A1770" s="225"/>
      <c r="B1770" s="183"/>
      <c r="C1770" s="183"/>
      <c r="D1770" s="183"/>
      <c r="E1770" s="183"/>
      <c r="F1770" s="183"/>
      <c r="H1770" s="226"/>
    </row>
    <row r="1771" spans="1:8" ht="15.75" customHeight="1" x14ac:dyDescent="0.2">
      <c r="A1771" s="814" t="s">
        <v>2783</v>
      </c>
      <c r="B1771" s="814"/>
      <c r="C1771" s="814"/>
      <c r="D1771" s="815" t="s">
        <v>1265</v>
      </c>
      <c r="E1771" s="815"/>
      <c r="F1771" s="815"/>
      <c r="G1771" s="816">
        <v>43070</v>
      </c>
      <c r="H1771" s="817" t="s">
        <v>420</v>
      </c>
    </row>
    <row r="1772" spans="1:8" ht="12.75" customHeight="1" x14ac:dyDescent="0.2">
      <c r="A1772" s="814"/>
      <c r="B1772" s="814"/>
      <c r="C1772" s="814"/>
      <c r="D1772" s="818" t="s">
        <v>1266</v>
      </c>
      <c r="E1772" s="818"/>
      <c r="F1772" s="818"/>
      <c r="G1772" s="816"/>
      <c r="H1772" s="817"/>
    </row>
    <row r="1773" spans="1:8" x14ac:dyDescent="0.2">
      <c r="A1773" s="301" t="s">
        <v>757</v>
      </c>
      <c r="B1773" s="302"/>
      <c r="C1773" s="302" t="s">
        <v>10</v>
      </c>
      <c r="D1773" s="302" t="s">
        <v>758</v>
      </c>
      <c r="E1773" s="302" t="s">
        <v>759</v>
      </c>
      <c r="F1773" s="303" t="s">
        <v>760</v>
      </c>
      <c r="G1773" s="231" t="s">
        <v>761</v>
      </c>
      <c r="H1773" s="232" t="s">
        <v>107</v>
      </c>
    </row>
    <row r="1774" spans="1:8" x14ac:dyDescent="0.2">
      <c r="A1774" s="294" t="s">
        <v>762</v>
      </c>
      <c r="B1774" s="292">
        <v>10492</v>
      </c>
      <c r="C1774" s="269" t="s">
        <v>22</v>
      </c>
      <c r="D1774" s="310" t="s">
        <v>1267</v>
      </c>
      <c r="E1774" s="292" t="s">
        <v>420</v>
      </c>
      <c r="F1774" s="293">
        <v>1</v>
      </c>
      <c r="G1774" s="307">
        <v>69.33</v>
      </c>
      <c r="H1774" s="308">
        <f>F1774*G1774</f>
        <v>69.33</v>
      </c>
    </row>
    <row r="1775" spans="1:8" x14ac:dyDescent="0.2">
      <c r="A1775" s="294" t="s">
        <v>762</v>
      </c>
      <c r="B1775" s="292">
        <v>10498</v>
      </c>
      <c r="C1775" s="269" t="s">
        <v>22</v>
      </c>
      <c r="D1775" s="310" t="s">
        <v>1268</v>
      </c>
      <c r="E1775" s="292" t="s">
        <v>768</v>
      </c>
      <c r="F1775" s="293">
        <v>1.6</v>
      </c>
      <c r="G1775" s="307">
        <v>4.4000000000000004</v>
      </c>
      <c r="H1775" s="308">
        <f>F1775*G1775</f>
        <v>7.0400000000000009</v>
      </c>
    </row>
    <row r="1776" spans="1:8" x14ac:dyDescent="0.2">
      <c r="A1776" s="294" t="s">
        <v>769</v>
      </c>
      <c r="B1776" s="292">
        <v>88316</v>
      </c>
      <c r="C1776" s="269" t="s">
        <v>22</v>
      </c>
      <c r="D1776" s="310" t="s">
        <v>772</v>
      </c>
      <c r="E1776" s="292" t="s">
        <v>771</v>
      </c>
      <c r="F1776" s="293">
        <v>0.45</v>
      </c>
      <c r="G1776" s="307">
        <v>14.11</v>
      </c>
      <c r="H1776" s="308">
        <v>6.34</v>
      </c>
    </row>
    <row r="1777" spans="1:8" x14ac:dyDescent="0.2">
      <c r="A1777" s="294" t="s">
        <v>769</v>
      </c>
      <c r="B1777" s="292">
        <v>88325</v>
      </c>
      <c r="C1777" s="269" t="s">
        <v>22</v>
      </c>
      <c r="D1777" s="310" t="s">
        <v>1269</v>
      </c>
      <c r="E1777" s="292" t="s">
        <v>771</v>
      </c>
      <c r="F1777" s="293">
        <v>0.45</v>
      </c>
      <c r="G1777" s="307">
        <v>15.45</v>
      </c>
      <c r="H1777" s="308">
        <f>F1777*G1777</f>
        <v>6.9524999999999997</v>
      </c>
    </row>
    <row r="1778" spans="1:8" ht="15.75" hidden="1" customHeight="1" x14ac:dyDescent="0.2">
      <c r="A1778" s="210"/>
      <c r="B1778" s="235"/>
      <c r="C1778" s="281"/>
      <c r="D1778" s="300"/>
      <c r="E1778" s="236"/>
      <c r="F1778" s="237"/>
      <c r="G1778" s="222"/>
      <c r="H1778" s="238">
        <f>SUM(H1774:H1775)</f>
        <v>76.37</v>
      </c>
    </row>
    <row r="1779" spans="1:8" ht="12" hidden="1" customHeight="1" x14ac:dyDescent="0.2">
      <c r="A1779" s="234"/>
      <c r="B1779" s="235"/>
      <c r="C1779" s="235"/>
      <c r="D1779" s="236"/>
      <c r="E1779" s="236"/>
      <c r="F1779" s="237"/>
      <c r="G1779" s="222"/>
      <c r="H1779" s="238">
        <f>SUM(H1776:H1777)</f>
        <v>13.2925</v>
      </c>
    </row>
    <row r="1780" spans="1:8" x14ac:dyDescent="0.2">
      <c r="A1780" s="239"/>
      <c r="B1780" s="240"/>
      <c r="C1780" s="240"/>
      <c r="D1780" s="240"/>
      <c r="E1780" s="240"/>
      <c r="F1780" s="221" t="s">
        <v>107</v>
      </c>
      <c r="G1780" s="222"/>
      <c r="H1780" s="691">
        <f>SUM(H1778:H1779)</f>
        <v>89.662500000000009</v>
      </c>
    </row>
    <row r="1781" spans="1:8" x14ac:dyDescent="0.2">
      <c r="A1781" s="225"/>
      <c r="B1781" s="183"/>
      <c r="C1781" s="183"/>
      <c r="D1781" s="183"/>
      <c r="E1781" s="183"/>
      <c r="F1781" s="183"/>
      <c r="H1781" s="226"/>
    </row>
    <row r="1782" spans="1:8" ht="15.75" customHeight="1" x14ac:dyDescent="0.2">
      <c r="A1782" s="814" t="s">
        <v>2784</v>
      </c>
      <c r="B1782" s="814"/>
      <c r="C1782" s="814"/>
      <c r="D1782" s="815" t="s">
        <v>1270</v>
      </c>
      <c r="E1782" s="815"/>
      <c r="F1782" s="815"/>
      <c r="G1782" s="816">
        <v>43070</v>
      </c>
      <c r="H1782" s="817" t="s">
        <v>32</v>
      </c>
    </row>
    <row r="1783" spans="1:8" ht="12.75" customHeight="1" x14ac:dyDescent="0.2">
      <c r="A1783" s="814"/>
      <c r="B1783" s="814"/>
      <c r="C1783" s="814"/>
      <c r="D1783" s="818" t="s">
        <v>786</v>
      </c>
      <c r="E1783" s="818"/>
      <c r="F1783" s="818"/>
      <c r="G1783" s="816"/>
      <c r="H1783" s="817"/>
    </row>
    <row r="1784" spans="1:8" x14ac:dyDescent="0.2">
      <c r="A1784" s="301" t="s">
        <v>757</v>
      </c>
      <c r="B1784" s="302"/>
      <c r="C1784" s="302" t="s">
        <v>10</v>
      </c>
      <c r="D1784" s="302" t="s">
        <v>758</v>
      </c>
      <c r="E1784" s="302" t="s">
        <v>759</v>
      </c>
      <c r="F1784" s="303" t="s">
        <v>760</v>
      </c>
      <c r="G1784" s="231" t="s">
        <v>761</v>
      </c>
      <c r="H1784" s="232" t="s">
        <v>107</v>
      </c>
    </row>
    <row r="1785" spans="1:8" x14ac:dyDescent="0.2">
      <c r="A1785" s="248" t="s">
        <v>811</v>
      </c>
      <c r="B1785" s="216">
        <v>88316</v>
      </c>
      <c r="C1785" s="269" t="s">
        <v>22</v>
      </c>
      <c r="D1785" s="304" t="s">
        <v>772</v>
      </c>
      <c r="E1785" s="305" t="s">
        <v>771</v>
      </c>
      <c r="F1785" s="306">
        <v>0.92</v>
      </c>
      <c r="G1785" s="307">
        <v>14.11</v>
      </c>
      <c r="H1785" s="308">
        <f>F1785*G1785</f>
        <v>12.981199999999999</v>
      </c>
    </row>
    <row r="1786" spans="1:8" x14ac:dyDescent="0.2">
      <c r="A1786" s="248" t="s">
        <v>1237</v>
      </c>
      <c r="B1786" s="216">
        <v>6</v>
      </c>
      <c r="C1786" s="269" t="s">
        <v>22</v>
      </c>
      <c r="D1786" s="304" t="s">
        <v>1271</v>
      </c>
      <c r="E1786" s="305" t="s">
        <v>931</v>
      </c>
      <c r="F1786" s="306">
        <v>2.5000000000000001E-2</v>
      </c>
      <c r="G1786" s="307">
        <v>3.09</v>
      </c>
      <c r="H1786" s="308">
        <f>F1786*G1786</f>
        <v>7.7249999999999999E-2</v>
      </c>
    </row>
    <row r="1787" spans="1:8" x14ac:dyDescent="0.2">
      <c r="A1787" s="248" t="s">
        <v>1237</v>
      </c>
      <c r="B1787" s="216">
        <v>13</v>
      </c>
      <c r="C1787" s="281" t="s">
        <v>22</v>
      </c>
      <c r="D1787" s="304" t="s">
        <v>929</v>
      </c>
      <c r="E1787" s="305" t="s">
        <v>768</v>
      </c>
      <c r="F1787" s="306">
        <v>6.7000000000000004E-2</v>
      </c>
      <c r="G1787" s="307">
        <v>13.85</v>
      </c>
      <c r="H1787" s="308">
        <f>F1787*G1787</f>
        <v>0.92795000000000005</v>
      </c>
    </row>
    <row r="1788" spans="1:8" x14ac:dyDescent="0.2">
      <c r="A1788" s="248" t="s">
        <v>1237</v>
      </c>
      <c r="B1788" s="216">
        <v>38367</v>
      </c>
      <c r="C1788" s="281" t="s">
        <v>22</v>
      </c>
      <c r="D1788" s="304" t="s">
        <v>1272</v>
      </c>
      <c r="E1788" s="305" t="s">
        <v>32</v>
      </c>
      <c r="F1788" s="306">
        <v>0.01</v>
      </c>
      <c r="G1788" s="307">
        <v>10.7</v>
      </c>
      <c r="H1788" s="308">
        <f>F1788*G1788</f>
        <v>0.107</v>
      </c>
    </row>
    <row r="1789" spans="1:8" ht="12" hidden="1" customHeight="1" x14ac:dyDescent="0.2">
      <c r="A1789" s="210"/>
      <c r="B1789" s="235"/>
      <c r="C1789" s="281"/>
      <c r="D1789" s="300"/>
      <c r="E1789" s="236"/>
      <c r="F1789" s="237"/>
      <c r="G1789" s="222"/>
      <c r="H1789" s="238">
        <f>SUM(H1786:H1788)</f>
        <v>1.1122000000000001</v>
      </c>
    </row>
    <row r="1790" spans="1:8" hidden="1" x14ac:dyDescent="0.2">
      <c r="A1790" s="234"/>
      <c r="B1790" s="235"/>
      <c r="C1790" s="235"/>
      <c r="D1790" s="236"/>
      <c r="E1790" s="236"/>
      <c r="F1790" s="237"/>
      <c r="G1790" s="222"/>
      <c r="H1790" s="238">
        <f>SUM(H1785)</f>
        <v>12.981199999999999</v>
      </c>
    </row>
    <row r="1791" spans="1:8" x14ac:dyDescent="0.2">
      <c r="A1791" s="239"/>
      <c r="B1791" s="240"/>
      <c r="C1791" s="240"/>
      <c r="D1791" s="240"/>
      <c r="E1791" s="240"/>
      <c r="F1791" s="221" t="s">
        <v>107</v>
      </c>
      <c r="G1791" s="222"/>
      <c r="H1791" s="691">
        <f>SUM(H1789:H1790)</f>
        <v>14.093399999999999</v>
      </c>
    </row>
    <row r="1792" spans="1:8" x14ac:dyDescent="0.2">
      <c r="A1792" s="225"/>
      <c r="B1792" s="183"/>
      <c r="C1792" s="183"/>
      <c r="D1792" s="183"/>
      <c r="E1792" s="183"/>
      <c r="F1792" s="183"/>
      <c r="H1792" s="226"/>
    </row>
    <row r="1793" spans="1:8" ht="37.5" customHeight="1" x14ac:dyDescent="0.2">
      <c r="A1793" s="814" t="s">
        <v>2785</v>
      </c>
      <c r="B1793" s="814"/>
      <c r="C1793" s="814"/>
      <c r="D1793" s="815" t="s">
        <v>1273</v>
      </c>
      <c r="E1793" s="815"/>
      <c r="F1793" s="815"/>
      <c r="G1793" s="816">
        <v>43070</v>
      </c>
      <c r="H1793" s="817" t="s">
        <v>774</v>
      </c>
    </row>
    <row r="1794" spans="1:8" ht="12.75" customHeight="1" x14ac:dyDescent="0.2">
      <c r="A1794" s="814"/>
      <c r="B1794" s="814"/>
      <c r="C1794" s="814"/>
      <c r="D1794" s="818" t="s">
        <v>1083</v>
      </c>
      <c r="E1794" s="818"/>
      <c r="F1794" s="818"/>
      <c r="G1794" s="816"/>
      <c r="H1794" s="817"/>
    </row>
    <row r="1795" spans="1:8" x14ac:dyDescent="0.2">
      <c r="A1795" s="301" t="s">
        <v>757</v>
      </c>
      <c r="B1795" s="302"/>
      <c r="C1795" s="302" t="s">
        <v>10</v>
      </c>
      <c r="D1795" s="302" t="s">
        <v>758</v>
      </c>
      <c r="E1795" s="302" t="s">
        <v>759</v>
      </c>
      <c r="F1795" s="303" t="s">
        <v>760</v>
      </c>
      <c r="G1795" s="231" t="s">
        <v>761</v>
      </c>
      <c r="H1795" s="232" t="s">
        <v>107</v>
      </c>
    </row>
    <row r="1796" spans="1:8" x14ac:dyDescent="0.2">
      <c r="A1796" s="248" t="s">
        <v>811</v>
      </c>
      <c r="B1796" s="216">
        <v>88316</v>
      </c>
      <c r="C1796" s="269" t="s">
        <v>22</v>
      </c>
      <c r="D1796" s="304" t="s">
        <v>1274</v>
      </c>
      <c r="E1796" s="305" t="s">
        <v>771</v>
      </c>
      <c r="F1796" s="306">
        <v>49.37</v>
      </c>
      <c r="G1796" s="307">
        <v>14.11</v>
      </c>
      <c r="H1796" s="308">
        <f>F1796*G1796</f>
        <v>696.61069999999995</v>
      </c>
    </row>
    <row r="1797" spans="1:8" x14ac:dyDescent="0.2">
      <c r="A1797" s="248" t="s">
        <v>811</v>
      </c>
      <c r="B1797" s="216">
        <v>88274</v>
      </c>
      <c r="C1797" s="269" t="s">
        <v>22</v>
      </c>
      <c r="D1797" s="304" t="s">
        <v>1275</v>
      </c>
      <c r="E1797" s="305" t="s">
        <v>771</v>
      </c>
      <c r="F1797" s="306">
        <v>49.38</v>
      </c>
      <c r="G1797" s="307">
        <v>16.48</v>
      </c>
      <c r="H1797" s="308">
        <f>F1797*G1797</f>
        <v>813.78240000000005</v>
      </c>
    </row>
    <row r="1798" spans="1:8" x14ac:dyDescent="0.2">
      <c r="A1798" s="248" t="s">
        <v>1237</v>
      </c>
      <c r="B1798" s="216">
        <v>4818</v>
      </c>
      <c r="C1798" s="269" t="s">
        <v>22</v>
      </c>
      <c r="D1798" s="304" t="s">
        <v>1276</v>
      </c>
      <c r="E1798" s="305" t="s">
        <v>420</v>
      </c>
      <c r="F1798" s="306">
        <v>4.5999999999999996</v>
      </c>
      <c r="G1798" s="307">
        <v>260</v>
      </c>
      <c r="H1798" s="308">
        <f>F1798*G1798</f>
        <v>1196</v>
      </c>
    </row>
    <row r="1799" spans="1:8" ht="12" hidden="1" customHeight="1" x14ac:dyDescent="0.2">
      <c r="A1799" s="210"/>
      <c r="B1799" s="235"/>
      <c r="C1799" s="281"/>
      <c r="D1799" s="300"/>
      <c r="E1799" s="236"/>
      <c r="F1799" s="237"/>
      <c r="G1799" s="222"/>
      <c r="H1799" s="238">
        <f>SUM(H1798)</f>
        <v>1196</v>
      </c>
    </row>
    <row r="1800" spans="1:8" hidden="1" x14ac:dyDescent="0.2">
      <c r="A1800" s="234"/>
      <c r="B1800" s="235"/>
      <c r="C1800" s="235"/>
      <c r="D1800" s="236"/>
      <c r="E1800" s="236"/>
      <c r="F1800" s="237"/>
      <c r="G1800" s="222"/>
      <c r="H1800" s="238">
        <f>SUM(H1796:H1797)</f>
        <v>1510.3931</v>
      </c>
    </row>
    <row r="1801" spans="1:8" x14ac:dyDescent="0.2">
      <c r="A1801" s="239"/>
      <c r="B1801" s="240"/>
      <c r="C1801" s="240"/>
      <c r="D1801" s="240"/>
      <c r="E1801" s="240"/>
      <c r="F1801" s="221" t="s">
        <v>107</v>
      </c>
      <c r="G1801" s="222"/>
      <c r="H1801" s="691">
        <f>SUM(H1799:H1800)</f>
        <v>2706.3931000000002</v>
      </c>
    </row>
    <row r="1802" spans="1:8" x14ac:dyDescent="0.2">
      <c r="A1802" s="225"/>
      <c r="B1802" s="183"/>
      <c r="C1802" s="183"/>
      <c r="D1802" s="183"/>
      <c r="E1802" s="183"/>
      <c r="F1802" s="183"/>
      <c r="H1802" s="226"/>
    </row>
    <row r="1803" spans="1:8" ht="15.75" customHeight="1" x14ac:dyDescent="0.2">
      <c r="A1803" s="814" t="s">
        <v>2786</v>
      </c>
      <c r="B1803" s="814"/>
      <c r="C1803" s="814"/>
      <c r="D1803" s="815" t="s">
        <v>1277</v>
      </c>
      <c r="E1803" s="815"/>
      <c r="F1803" s="815"/>
      <c r="G1803" s="816">
        <v>43070</v>
      </c>
      <c r="H1803" s="817" t="s">
        <v>25</v>
      </c>
    </row>
    <row r="1804" spans="1:8" ht="12.75" customHeight="1" x14ac:dyDescent="0.2">
      <c r="A1804" s="814"/>
      <c r="B1804" s="814"/>
      <c r="C1804" s="814"/>
      <c r="D1804" s="818" t="s">
        <v>786</v>
      </c>
      <c r="E1804" s="818"/>
      <c r="F1804" s="818"/>
      <c r="G1804" s="816"/>
      <c r="H1804" s="817"/>
    </row>
    <row r="1805" spans="1:8" x14ac:dyDescent="0.2">
      <c r="A1805" s="301" t="s">
        <v>757</v>
      </c>
      <c r="B1805" s="302"/>
      <c r="C1805" s="302" t="s">
        <v>10</v>
      </c>
      <c r="D1805" s="302" t="s">
        <v>758</v>
      </c>
      <c r="E1805" s="302" t="s">
        <v>759</v>
      </c>
      <c r="F1805" s="303" t="s">
        <v>760</v>
      </c>
      <c r="G1805" s="231" t="s">
        <v>761</v>
      </c>
      <c r="H1805" s="232" t="s">
        <v>107</v>
      </c>
    </row>
    <row r="1806" spans="1:8" x14ac:dyDescent="0.2">
      <c r="A1806" s="248" t="s">
        <v>811</v>
      </c>
      <c r="B1806" s="216">
        <v>88316</v>
      </c>
      <c r="C1806" s="269" t="s">
        <v>22</v>
      </c>
      <c r="D1806" s="304" t="s">
        <v>772</v>
      </c>
      <c r="E1806" s="305" t="s">
        <v>771</v>
      </c>
      <c r="F1806" s="306">
        <v>0.9</v>
      </c>
      <c r="G1806" s="307">
        <v>14.11</v>
      </c>
      <c r="H1806" s="308">
        <f>F1806*G1806</f>
        <v>12.699</v>
      </c>
    </row>
    <row r="1807" spans="1:8" x14ac:dyDescent="0.2">
      <c r="A1807" s="248" t="s">
        <v>811</v>
      </c>
      <c r="B1807" s="216">
        <v>88309</v>
      </c>
      <c r="C1807" s="269" t="s">
        <v>22</v>
      </c>
      <c r="D1807" s="304" t="s">
        <v>812</v>
      </c>
      <c r="E1807" s="305" t="s">
        <v>771</v>
      </c>
      <c r="F1807" s="306">
        <v>0.1</v>
      </c>
      <c r="G1807" s="307">
        <v>17.28</v>
      </c>
      <c r="H1807" s="308">
        <f>F1807*G1807</f>
        <v>1.7280000000000002</v>
      </c>
    </row>
    <row r="1808" spans="1:8" x14ac:dyDescent="0.2">
      <c r="A1808" s="248" t="s">
        <v>1237</v>
      </c>
      <c r="B1808" s="216">
        <v>34357</v>
      </c>
      <c r="C1808" s="269" t="s">
        <v>22</v>
      </c>
      <c r="D1808" s="304" t="s">
        <v>1278</v>
      </c>
      <c r="E1808" s="305" t="s">
        <v>768</v>
      </c>
      <c r="F1808" s="306">
        <v>0.4</v>
      </c>
      <c r="G1808" s="307">
        <v>3.82</v>
      </c>
      <c r="H1808" s="308">
        <f>F1808*G1808</f>
        <v>1.528</v>
      </c>
    </row>
    <row r="1809" spans="1:8" hidden="1" x14ac:dyDescent="0.2">
      <c r="A1809" s="210"/>
      <c r="B1809" s="235"/>
      <c r="C1809" s="281"/>
      <c r="D1809" s="300"/>
      <c r="E1809" s="236"/>
      <c r="F1809" s="237"/>
      <c r="G1809" s="222"/>
      <c r="H1809" s="238">
        <f>SUM(H1808)</f>
        <v>1.528</v>
      </c>
    </row>
    <row r="1810" spans="1:8" hidden="1" x14ac:dyDescent="0.2">
      <c r="A1810" s="234"/>
      <c r="B1810" s="235"/>
      <c r="C1810" s="235"/>
      <c r="D1810" s="236"/>
      <c r="E1810" s="236"/>
      <c r="F1810" s="237"/>
      <c r="G1810" s="222"/>
      <c r="H1810" s="238">
        <f>SUM(H1806:H1807)</f>
        <v>14.427</v>
      </c>
    </row>
    <row r="1811" spans="1:8" ht="11.25" customHeight="1" x14ac:dyDescent="0.2">
      <c r="A1811" s="239"/>
      <c r="B1811" s="240"/>
      <c r="C1811" s="240"/>
      <c r="D1811" s="240"/>
      <c r="E1811" s="240"/>
      <c r="F1811" s="221" t="s">
        <v>107</v>
      </c>
      <c r="G1811" s="222"/>
      <c r="H1811" s="691">
        <f>SUM(H1809:H1810)</f>
        <v>15.955</v>
      </c>
    </row>
    <row r="1812" spans="1:8" x14ac:dyDescent="0.2">
      <c r="A1812" s="225"/>
      <c r="B1812" s="183"/>
      <c r="C1812" s="183"/>
      <c r="D1812" s="183"/>
      <c r="E1812" s="183"/>
      <c r="F1812" s="183"/>
      <c r="H1812" s="226"/>
    </row>
    <row r="1813" spans="1:8" ht="15.75" customHeight="1" x14ac:dyDescent="0.2">
      <c r="A1813" s="814" t="s">
        <v>2787</v>
      </c>
      <c r="B1813" s="814"/>
      <c r="C1813" s="814"/>
      <c r="D1813" s="815" t="s">
        <v>737</v>
      </c>
      <c r="E1813" s="815"/>
      <c r="F1813" s="815"/>
      <c r="G1813" s="816">
        <v>43070</v>
      </c>
      <c r="H1813" s="817" t="s">
        <v>32</v>
      </c>
    </row>
    <row r="1814" spans="1:8" ht="12.75" customHeight="1" x14ac:dyDescent="0.2">
      <c r="A1814" s="814"/>
      <c r="B1814" s="814"/>
      <c r="C1814" s="814"/>
      <c r="D1814" s="818" t="s">
        <v>1279</v>
      </c>
      <c r="E1814" s="818"/>
      <c r="F1814" s="818"/>
      <c r="G1814" s="816"/>
      <c r="H1814" s="817"/>
    </row>
    <row r="1815" spans="1:8" x14ac:dyDescent="0.2">
      <c r="A1815" s="301" t="s">
        <v>757</v>
      </c>
      <c r="B1815" s="302"/>
      <c r="C1815" s="302" t="s">
        <v>10</v>
      </c>
      <c r="D1815" s="302" t="s">
        <v>758</v>
      </c>
      <c r="E1815" s="302" t="s">
        <v>759</v>
      </c>
      <c r="F1815" s="303" t="s">
        <v>760</v>
      </c>
      <c r="G1815" s="231" t="s">
        <v>761</v>
      </c>
      <c r="H1815" s="232" t="s">
        <v>107</v>
      </c>
    </row>
    <row r="1816" spans="1:8" x14ac:dyDescent="0.2">
      <c r="A1816" s="248" t="s">
        <v>811</v>
      </c>
      <c r="B1816" s="216">
        <v>88273</v>
      </c>
      <c r="C1816" s="269" t="s">
        <v>22</v>
      </c>
      <c r="D1816" s="693" t="s">
        <v>1280</v>
      </c>
      <c r="E1816" s="305" t="s">
        <v>771</v>
      </c>
      <c r="F1816" s="311">
        <v>5.8259999999999996</v>
      </c>
      <c r="G1816" s="307">
        <v>15.93</v>
      </c>
      <c r="H1816" s="308">
        <f t="shared" ref="H1816:H1826" si="64">F1816*G1816</f>
        <v>92.808179999999993</v>
      </c>
    </row>
    <row r="1817" spans="1:8" ht="12" customHeight="1" x14ac:dyDescent="0.2">
      <c r="A1817" s="248" t="s">
        <v>811</v>
      </c>
      <c r="B1817" s="216">
        <v>88316</v>
      </c>
      <c r="C1817" s="269" t="s">
        <v>22</v>
      </c>
      <c r="D1817" s="693" t="s">
        <v>1281</v>
      </c>
      <c r="E1817" s="305" t="s">
        <v>771</v>
      </c>
      <c r="F1817" s="311">
        <v>12.622999999999999</v>
      </c>
      <c r="G1817" s="307">
        <v>14.11</v>
      </c>
      <c r="H1817" s="308">
        <f t="shared" si="64"/>
        <v>178.11052999999998</v>
      </c>
    </row>
    <row r="1818" spans="1:8" x14ac:dyDescent="0.2">
      <c r="A1818" s="248" t="s">
        <v>811</v>
      </c>
      <c r="B1818" s="216">
        <v>88267</v>
      </c>
      <c r="C1818" s="269" t="s">
        <v>22</v>
      </c>
      <c r="D1818" s="693" t="s">
        <v>813</v>
      </c>
      <c r="E1818" s="305" t="s">
        <v>771</v>
      </c>
      <c r="F1818" s="311">
        <v>18.449000000000002</v>
      </c>
      <c r="G1818" s="307">
        <v>17.25</v>
      </c>
      <c r="H1818" s="308">
        <f t="shared" si="64"/>
        <v>318.24525000000006</v>
      </c>
    </row>
    <row r="1819" spans="1:8" x14ac:dyDescent="0.2">
      <c r="A1819" s="248" t="s">
        <v>811</v>
      </c>
      <c r="B1819" s="216">
        <v>88264</v>
      </c>
      <c r="C1819" s="269" t="s">
        <v>22</v>
      </c>
      <c r="D1819" s="693" t="s">
        <v>859</v>
      </c>
      <c r="E1819" s="305" t="s">
        <v>771</v>
      </c>
      <c r="F1819" s="311">
        <v>26.216999999999999</v>
      </c>
      <c r="G1819" s="307">
        <v>17.440000000000001</v>
      </c>
      <c r="H1819" s="308">
        <f t="shared" si="64"/>
        <v>457.22448000000003</v>
      </c>
    </row>
    <row r="1820" spans="1:8" x14ac:dyDescent="0.2">
      <c r="A1820" s="248" t="s">
        <v>811</v>
      </c>
      <c r="B1820" s="216">
        <v>88261</v>
      </c>
      <c r="C1820" s="269" t="s">
        <v>22</v>
      </c>
      <c r="D1820" s="693" t="s">
        <v>902</v>
      </c>
      <c r="E1820" s="305" t="s">
        <v>771</v>
      </c>
      <c r="F1820" s="311">
        <v>16.507000000000001</v>
      </c>
      <c r="G1820" s="307">
        <v>17.03</v>
      </c>
      <c r="H1820" s="308">
        <f t="shared" si="64"/>
        <v>281.11421000000007</v>
      </c>
    </row>
    <row r="1821" spans="1:8" x14ac:dyDescent="0.2">
      <c r="A1821" s="248" t="s">
        <v>811</v>
      </c>
      <c r="B1821" s="216">
        <v>88239</v>
      </c>
      <c r="C1821" s="269" t="s">
        <v>22</v>
      </c>
      <c r="D1821" s="693" t="s">
        <v>995</v>
      </c>
      <c r="E1821" s="305" t="s">
        <v>771</v>
      </c>
      <c r="F1821" s="311">
        <v>16.507000000000001</v>
      </c>
      <c r="G1821" s="307">
        <v>14.05</v>
      </c>
      <c r="H1821" s="308">
        <f t="shared" si="64"/>
        <v>231.92335000000003</v>
      </c>
    </row>
    <row r="1822" spans="1:8" x14ac:dyDescent="0.2">
      <c r="A1822" s="248" t="s">
        <v>811</v>
      </c>
      <c r="B1822" s="216">
        <v>88325</v>
      </c>
      <c r="C1822" s="269" t="s">
        <v>22</v>
      </c>
      <c r="D1822" s="693" t="s">
        <v>1269</v>
      </c>
      <c r="E1822" s="305" t="s">
        <v>771</v>
      </c>
      <c r="F1822" s="311">
        <v>11.651999999999999</v>
      </c>
      <c r="G1822" s="307">
        <v>15.45</v>
      </c>
      <c r="H1822" s="308">
        <f t="shared" si="64"/>
        <v>180.02339999999998</v>
      </c>
    </row>
    <row r="1823" spans="1:8" x14ac:dyDescent="0.2">
      <c r="A1823" s="248" t="s">
        <v>811</v>
      </c>
      <c r="B1823" s="216">
        <v>88310</v>
      </c>
      <c r="C1823" s="269" t="s">
        <v>22</v>
      </c>
      <c r="D1823" s="693" t="s">
        <v>1074</v>
      </c>
      <c r="E1823" s="305" t="s">
        <v>771</v>
      </c>
      <c r="F1823" s="311">
        <v>12.622999999999999</v>
      </c>
      <c r="G1823" s="307">
        <v>17.21</v>
      </c>
      <c r="H1823" s="308">
        <f t="shared" si="64"/>
        <v>217.24182999999999</v>
      </c>
    </row>
    <row r="1824" spans="1:8" x14ac:dyDescent="0.2">
      <c r="A1824" s="248" t="s">
        <v>811</v>
      </c>
      <c r="B1824" s="216">
        <v>88316</v>
      </c>
      <c r="C1824" s="269" t="s">
        <v>22</v>
      </c>
      <c r="D1824" s="693" t="s">
        <v>1282</v>
      </c>
      <c r="E1824" s="305" t="s">
        <v>771</v>
      </c>
      <c r="F1824" s="311">
        <v>52.433999999999997</v>
      </c>
      <c r="G1824" s="307">
        <v>14.11</v>
      </c>
      <c r="H1824" s="308">
        <f t="shared" si="64"/>
        <v>739.84373999999991</v>
      </c>
    </row>
    <row r="1825" spans="1:8" x14ac:dyDescent="0.2">
      <c r="A1825" s="248" t="s">
        <v>811</v>
      </c>
      <c r="B1825" s="216">
        <v>88316</v>
      </c>
      <c r="C1825" s="269" t="s">
        <v>22</v>
      </c>
      <c r="D1825" s="693" t="s">
        <v>1283</v>
      </c>
      <c r="E1825" s="305" t="s">
        <v>771</v>
      </c>
      <c r="F1825" s="311">
        <v>31.071999999999999</v>
      </c>
      <c r="G1825" s="307">
        <v>14.11</v>
      </c>
      <c r="H1825" s="308">
        <f t="shared" si="64"/>
        <v>438.42591999999996</v>
      </c>
    </row>
    <row r="1826" spans="1:8" ht="26.25" customHeight="1" x14ac:dyDescent="0.2">
      <c r="A1826" s="248" t="s">
        <v>811</v>
      </c>
      <c r="B1826" s="216">
        <v>88316</v>
      </c>
      <c r="C1826" s="269" t="s">
        <v>22</v>
      </c>
      <c r="D1826" s="694" t="s">
        <v>1284</v>
      </c>
      <c r="E1826" s="305" t="s">
        <v>771</v>
      </c>
      <c r="F1826" s="311">
        <v>62.143999999999998</v>
      </c>
      <c r="G1826" s="307">
        <v>14.11</v>
      </c>
      <c r="H1826" s="308">
        <f t="shared" si="64"/>
        <v>876.85183999999992</v>
      </c>
    </row>
    <row r="1827" spans="1:8" hidden="1" x14ac:dyDescent="0.2">
      <c r="A1827" s="210"/>
      <c r="B1827" s="235"/>
      <c r="C1827" s="281"/>
      <c r="D1827" s="300"/>
      <c r="E1827" s="236"/>
      <c r="F1827" s="237"/>
      <c r="G1827" s="222"/>
      <c r="H1827" s="238">
        <v>0</v>
      </c>
    </row>
    <row r="1828" spans="1:8" hidden="1" x14ac:dyDescent="0.2">
      <c r="A1828" s="234"/>
      <c r="B1828" s="235"/>
      <c r="C1828" s="235"/>
      <c r="D1828" s="236"/>
      <c r="E1828" s="236"/>
      <c r="F1828" s="237"/>
      <c r="G1828" s="222"/>
      <c r="H1828" s="238">
        <f>SUM(H1816:H1826)</f>
        <v>4011.8127300000001</v>
      </c>
    </row>
    <row r="1829" spans="1:8" x14ac:dyDescent="0.2">
      <c r="A1829" s="239"/>
      <c r="B1829" s="240"/>
      <c r="C1829" s="240"/>
      <c r="D1829" s="240"/>
      <c r="E1829" s="240"/>
      <c r="F1829" s="221" t="s">
        <v>107</v>
      </c>
      <c r="G1829" s="222"/>
      <c r="H1829" s="691">
        <f>SUM(H1827:H1828)</f>
        <v>4011.8127300000001</v>
      </c>
    </row>
    <row r="1830" spans="1:8" x14ac:dyDescent="0.2">
      <c r="A1830" s="225"/>
      <c r="B1830" s="183"/>
      <c r="C1830" s="183"/>
      <c r="D1830" s="183"/>
      <c r="E1830" s="183"/>
      <c r="F1830" s="183"/>
      <c r="H1830" s="226"/>
    </row>
    <row r="1831" spans="1:8" ht="15.75" customHeight="1" x14ac:dyDescent="0.2">
      <c r="A1831" s="814" t="s">
        <v>2864</v>
      </c>
      <c r="B1831" s="814"/>
      <c r="C1831" s="814"/>
      <c r="D1831" s="815" t="s">
        <v>1285</v>
      </c>
      <c r="E1831" s="815"/>
      <c r="F1831" s="815"/>
      <c r="G1831" s="816">
        <v>43070</v>
      </c>
      <c r="H1831" s="817" t="s">
        <v>420</v>
      </c>
    </row>
    <row r="1832" spans="1:8" ht="12.75" customHeight="1" x14ac:dyDescent="0.2">
      <c r="A1832" s="814"/>
      <c r="B1832" s="814"/>
      <c r="C1832" s="814"/>
      <c r="D1832" s="818" t="s">
        <v>1286</v>
      </c>
      <c r="E1832" s="818"/>
      <c r="F1832" s="818"/>
      <c r="G1832" s="816"/>
      <c r="H1832" s="817"/>
    </row>
    <row r="1833" spans="1:8" x14ac:dyDescent="0.2">
      <c r="A1833" s="301" t="s">
        <v>757</v>
      </c>
      <c r="B1833" s="302"/>
      <c r="C1833" s="302" t="s">
        <v>10</v>
      </c>
      <c r="D1833" s="302" t="s">
        <v>758</v>
      </c>
      <c r="E1833" s="302" t="s">
        <v>759</v>
      </c>
      <c r="F1833" s="303" t="s">
        <v>760</v>
      </c>
      <c r="G1833" s="231" t="s">
        <v>761</v>
      </c>
      <c r="H1833" s="232" t="s">
        <v>107</v>
      </c>
    </row>
    <row r="1834" spans="1:8" x14ac:dyDescent="0.2">
      <c r="A1834" s="248" t="s">
        <v>1237</v>
      </c>
      <c r="B1834" s="216">
        <v>6</v>
      </c>
      <c r="C1834" s="269" t="s">
        <v>22</v>
      </c>
      <c r="D1834" s="304" t="s">
        <v>1271</v>
      </c>
      <c r="E1834" s="305" t="s">
        <v>931</v>
      </c>
      <c r="F1834" s="306">
        <v>0.05</v>
      </c>
      <c r="G1834" s="307">
        <v>3.09</v>
      </c>
      <c r="H1834" s="308">
        <f>F1834*G1834</f>
        <v>0.1545</v>
      </c>
    </row>
    <row r="1835" spans="1:8" x14ac:dyDescent="0.2">
      <c r="A1835" s="294" t="s">
        <v>769</v>
      </c>
      <c r="B1835" s="216">
        <f>[1]Divulgado!B29666</f>
        <v>88316</v>
      </c>
      <c r="C1835" s="269" t="s">
        <v>22</v>
      </c>
      <c r="D1835" s="304" t="s">
        <v>772</v>
      </c>
      <c r="E1835" s="305" t="s">
        <v>771</v>
      </c>
      <c r="F1835" s="306">
        <v>0.1</v>
      </c>
      <c r="G1835" s="307">
        <v>14.11</v>
      </c>
      <c r="H1835" s="308">
        <f>F1835*G1835</f>
        <v>1.411</v>
      </c>
    </row>
    <row r="1836" spans="1:8" hidden="1" x14ac:dyDescent="0.2">
      <c r="A1836" s="210"/>
      <c r="B1836" s="235"/>
      <c r="C1836" s="281"/>
      <c r="D1836" s="300"/>
      <c r="E1836" s="236"/>
      <c r="F1836" s="237"/>
      <c r="G1836" s="222"/>
      <c r="H1836" s="238">
        <f>SUM(H1834)</f>
        <v>0.1545</v>
      </c>
    </row>
    <row r="1837" spans="1:8" hidden="1" x14ac:dyDescent="0.2">
      <c r="A1837" s="234"/>
      <c r="B1837" s="235"/>
      <c r="C1837" s="235"/>
      <c r="D1837" s="236"/>
      <c r="E1837" s="236"/>
      <c r="F1837" s="237"/>
      <c r="G1837" s="222"/>
      <c r="H1837" s="238">
        <f>SUM(H1835)</f>
        <v>1.411</v>
      </c>
    </row>
    <row r="1838" spans="1:8" x14ac:dyDescent="0.2">
      <c r="A1838" s="239"/>
      <c r="B1838" s="240"/>
      <c r="C1838" s="240"/>
      <c r="D1838" s="240"/>
      <c r="E1838" s="240"/>
      <c r="F1838" s="221" t="s">
        <v>107</v>
      </c>
      <c r="G1838" s="222"/>
      <c r="H1838" s="691">
        <f>SUM(H1836:H1837)</f>
        <v>1.5655000000000001</v>
      </c>
    </row>
    <row r="1839" spans="1:8" x14ac:dyDescent="0.2">
      <c r="A1839" s="225"/>
      <c r="B1839" s="183"/>
      <c r="C1839" s="183"/>
      <c r="D1839" s="183"/>
      <c r="E1839" s="183"/>
      <c r="F1839" s="183"/>
      <c r="H1839" s="226"/>
    </row>
    <row r="1840" spans="1:8" ht="15.75" customHeight="1" x14ac:dyDescent="0.2">
      <c r="A1840" s="814" t="s">
        <v>2788</v>
      </c>
      <c r="B1840" s="814"/>
      <c r="C1840" s="814"/>
      <c r="D1840" s="815" t="s">
        <v>1287</v>
      </c>
      <c r="E1840" s="815"/>
      <c r="F1840" s="815"/>
      <c r="G1840" s="816">
        <v>43070</v>
      </c>
      <c r="H1840" s="817" t="s">
        <v>420</v>
      </c>
    </row>
    <row r="1841" spans="1:9" ht="25.5" customHeight="1" x14ac:dyDescent="0.2">
      <c r="A1841" s="814"/>
      <c r="B1841" s="814"/>
      <c r="C1841" s="814"/>
      <c r="D1841" s="818" t="s">
        <v>1288</v>
      </c>
      <c r="E1841" s="818"/>
      <c r="F1841" s="818"/>
      <c r="G1841" s="816"/>
      <c r="H1841" s="817"/>
    </row>
    <row r="1842" spans="1:9" ht="28.5" customHeight="1" x14ac:dyDescent="0.2">
      <c r="A1842" s="301" t="s">
        <v>757</v>
      </c>
      <c r="B1842" s="302"/>
      <c r="C1842" s="302" t="s">
        <v>10</v>
      </c>
      <c r="D1842" s="302" t="s">
        <v>758</v>
      </c>
      <c r="E1842" s="302" t="s">
        <v>759</v>
      </c>
      <c r="F1842" s="303" t="s">
        <v>760</v>
      </c>
      <c r="G1842" s="231" t="s">
        <v>761</v>
      </c>
      <c r="H1842" s="232" t="s">
        <v>107</v>
      </c>
    </row>
    <row r="1843" spans="1:9" ht="25.5" customHeight="1" x14ac:dyDescent="0.2">
      <c r="A1843" s="210" t="s">
        <v>762</v>
      </c>
      <c r="B1843" s="211">
        <v>1358</v>
      </c>
      <c r="C1843" s="269" t="s">
        <v>22</v>
      </c>
      <c r="D1843" s="212" t="s">
        <v>1289</v>
      </c>
      <c r="E1843" s="211" t="s">
        <v>420</v>
      </c>
      <c r="F1843" s="213">
        <v>1.335</v>
      </c>
      <c r="G1843" s="307">
        <v>26.99</v>
      </c>
      <c r="H1843" s="308">
        <f t="shared" ref="H1843:H1852" si="65">F1843*G1843</f>
        <v>36.031649999999999</v>
      </c>
    </row>
    <row r="1844" spans="1:9" ht="22.5" x14ac:dyDescent="0.2">
      <c r="A1844" s="210" t="s">
        <v>762</v>
      </c>
      <c r="B1844" s="211">
        <v>4491</v>
      </c>
      <c r="C1844" s="269" t="s">
        <v>22</v>
      </c>
      <c r="D1844" s="212" t="s">
        <v>765</v>
      </c>
      <c r="E1844" s="211" t="s">
        <v>764</v>
      </c>
      <c r="F1844" s="213">
        <v>2.3069999999999999</v>
      </c>
      <c r="G1844" s="307">
        <v>6.86</v>
      </c>
      <c r="H1844" s="308">
        <f t="shared" si="65"/>
        <v>15.82602</v>
      </c>
    </row>
    <row r="1845" spans="1:9" x14ac:dyDescent="0.2">
      <c r="A1845" s="210" t="s">
        <v>762</v>
      </c>
      <c r="B1845" s="211">
        <v>4517</v>
      </c>
      <c r="C1845" s="269" t="s">
        <v>22</v>
      </c>
      <c r="D1845" s="212" t="s">
        <v>968</v>
      </c>
      <c r="E1845" s="211" t="s">
        <v>764</v>
      </c>
      <c r="F1845" s="213">
        <v>8.2910000000000004</v>
      </c>
      <c r="G1845" s="307">
        <v>0.98</v>
      </c>
      <c r="H1845" s="308">
        <f t="shared" si="65"/>
        <v>8.1251800000000003</v>
      </c>
    </row>
    <row r="1846" spans="1:9" x14ac:dyDescent="0.2">
      <c r="A1846" s="210" t="s">
        <v>762</v>
      </c>
      <c r="B1846" s="211">
        <v>5068</v>
      </c>
      <c r="C1846" s="269" t="s">
        <v>22</v>
      </c>
      <c r="D1846" s="212" t="s">
        <v>1290</v>
      </c>
      <c r="E1846" s="211" t="s">
        <v>768</v>
      </c>
      <c r="F1846" s="213">
        <v>0.215</v>
      </c>
      <c r="G1846" s="307">
        <v>9.4600000000000009</v>
      </c>
      <c r="H1846" s="308">
        <f t="shared" si="65"/>
        <v>2.0339</v>
      </c>
    </row>
    <row r="1847" spans="1:9" x14ac:dyDescent="0.2">
      <c r="A1847" s="210" t="s">
        <v>769</v>
      </c>
      <c r="B1847" s="211">
        <v>88239</v>
      </c>
      <c r="C1847" s="269" t="s">
        <v>22</v>
      </c>
      <c r="D1847" s="212" t="s">
        <v>995</v>
      </c>
      <c r="E1847" s="211" t="s">
        <v>771</v>
      </c>
      <c r="F1847" s="213">
        <v>0.27600000000000002</v>
      </c>
      <c r="G1847" s="307">
        <v>14.05</v>
      </c>
      <c r="H1847" s="308">
        <f t="shared" si="65"/>
        <v>3.8778000000000006</v>
      </c>
    </row>
    <row r="1848" spans="1:9" x14ac:dyDescent="0.2">
      <c r="A1848" s="210" t="s">
        <v>769</v>
      </c>
      <c r="B1848" s="211">
        <v>88262</v>
      </c>
      <c r="C1848" s="269" t="s">
        <v>22</v>
      </c>
      <c r="D1848" s="212" t="s">
        <v>770</v>
      </c>
      <c r="E1848" s="211" t="s">
        <v>771</v>
      </c>
      <c r="F1848" s="213">
        <v>1.38</v>
      </c>
      <c r="G1848" s="307">
        <v>17.18</v>
      </c>
      <c r="H1848" s="308">
        <f t="shared" si="65"/>
        <v>23.708399999999997</v>
      </c>
    </row>
    <row r="1849" spans="1:9" ht="22.5" x14ac:dyDescent="0.2">
      <c r="A1849" s="210" t="s">
        <v>769</v>
      </c>
      <c r="B1849" s="211">
        <v>91692</v>
      </c>
      <c r="C1849" s="269" t="s">
        <v>22</v>
      </c>
      <c r="D1849" s="212" t="s">
        <v>1291</v>
      </c>
      <c r="E1849" s="211" t="s">
        <v>1129</v>
      </c>
      <c r="F1849" s="213">
        <v>6.2E-2</v>
      </c>
      <c r="G1849" s="307">
        <v>31.22</v>
      </c>
      <c r="H1849" s="308">
        <f t="shared" si="65"/>
        <v>1.9356399999999998</v>
      </c>
    </row>
    <row r="1850" spans="1:9" ht="22.5" x14ac:dyDescent="0.2">
      <c r="A1850" s="210" t="s">
        <v>769</v>
      </c>
      <c r="B1850" s="211">
        <v>91693</v>
      </c>
      <c r="C1850" s="269" t="s">
        <v>22</v>
      </c>
      <c r="D1850" s="212" t="s">
        <v>954</v>
      </c>
      <c r="E1850" s="211" t="s">
        <v>952</v>
      </c>
      <c r="F1850" s="213">
        <v>0.214</v>
      </c>
      <c r="G1850" s="307">
        <v>28.89</v>
      </c>
      <c r="H1850" s="308">
        <f t="shared" si="65"/>
        <v>6.1824599999999998</v>
      </c>
    </row>
    <row r="1851" spans="1:9" ht="21.75" customHeight="1" x14ac:dyDescent="0.2">
      <c r="A1851" s="210" t="s">
        <v>811</v>
      </c>
      <c r="B1851" s="211">
        <v>3777</v>
      </c>
      <c r="C1851" s="281" t="s">
        <v>22</v>
      </c>
      <c r="D1851" s="212" t="s">
        <v>916</v>
      </c>
      <c r="E1851" s="211" t="s">
        <v>420</v>
      </c>
      <c r="F1851" s="213">
        <v>2</v>
      </c>
      <c r="G1851" s="307">
        <v>1</v>
      </c>
      <c r="H1851" s="308">
        <f t="shared" si="65"/>
        <v>2</v>
      </c>
    </row>
    <row r="1852" spans="1:9" ht="12" customHeight="1" x14ac:dyDescent="0.2">
      <c r="A1852" s="210" t="s">
        <v>811</v>
      </c>
      <c r="B1852" s="211">
        <v>38366</v>
      </c>
      <c r="C1852" s="281" t="s">
        <v>22</v>
      </c>
      <c r="D1852" s="212" t="s">
        <v>1292</v>
      </c>
      <c r="E1852" s="211" t="s">
        <v>420</v>
      </c>
      <c r="F1852" s="213">
        <v>2</v>
      </c>
      <c r="G1852" s="307">
        <v>3.56</v>
      </c>
      <c r="H1852" s="308">
        <f t="shared" si="65"/>
        <v>7.12</v>
      </c>
    </row>
    <row r="1853" spans="1:9" x14ac:dyDescent="0.2">
      <c r="A1853" s="239"/>
      <c r="B1853" s="240"/>
      <c r="C1853" s="240"/>
      <c r="D1853" s="240"/>
      <c r="E1853" s="240"/>
      <c r="F1853" s="221" t="s">
        <v>107</v>
      </c>
      <c r="G1853" s="222"/>
      <c r="H1853" s="691">
        <f>SUM(H1843:H1852)</f>
        <v>106.84105000000002</v>
      </c>
      <c r="I1853" s="312"/>
    </row>
    <row r="1854" spans="1:9" x14ac:dyDescent="0.2">
      <c r="A1854" s="225"/>
      <c r="B1854" s="183"/>
      <c r="C1854" s="183"/>
      <c r="D1854" s="183"/>
      <c r="E1854" s="183"/>
      <c r="F1854" s="183"/>
      <c r="H1854" s="226"/>
    </row>
    <row r="1855" spans="1:9" ht="33" customHeight="1" x14ac:dyDescent="0.2">
      <c r="A1855" s="814" t="s">
        <v>2789</v>
      </c>
      <c r="B1855" s="814"/>
      <c r="C1855" s="814"/>
      <c r="D1855" s="815" t="s">
        <v>319</v>
      </c>
      <c r="E1855" s="815"/>
      <c r="F1855" s="815"/>
      <c r="G1855" s="816">
        <v>43070</v>
      </c>
      <c r="H1855" s="817" t="s">
        <v>420</v>
      </c>
    </row>
    <row r="1856" spans="1:9" ht="12.75" customHeight="1" x14ac:dyDescent="0.2">
      <c r="A1856" s="814"/>
      <c r="B1856" s="814"/>
      <c r="C1856" s="814"/>
      <c r="D1856" s="818" t="s">
        <v>969</v>
      </c>
      <c r="E1856" s="818"/>
      <c r="F1856" s="818"/>
      <c r="G1856" s="816"/>
      <c r="H1856" s="817"/>
    </row>
    <row r="1857" spans="1:9" x14ac:dyDescent="0.2">
      <c r="A1857" s="301" t="s">
        <v>757</v>
      </c>
      <c r="B1857" s="302"/>
      <c r="C1857" s="302" t="s">
        <v>10</v>
      </c>
      <c r="D1857" s="302" t="s">
        <v>758</v>
      </c>
      <c r="E1857" s="302" t="s">
        <v>759</v>
      </c>
      <c r="F1857" s="303" t="s">
        <v>760</v>
      </c>
      <c r="G1857" s="231" t="s">
        <v>761</v>
      </c>
      <c r="H1857" s="232" t="s">
        <v>107</v>
      </c>
    </row>
    <row r="1858" spans="1:9" ht="78.75" x14ac:dyDescent="0.2">
      <c r="A1858" s="210"/>
      <c r="B1858" s="211" t="s">
        <v>1297</v>
      </c>
      <c r="C1858" s="269" t="s">
        <v>74</v>
      </c>
      <c r="D1858" s="212" t="s">
        <v>1298</v>
      </c>
      <c r="E1858" s="211" t="s">
        <v>420</v>
      </c>
      <c r="F1858" s="213">
        <v>1</v>
      </c>
      <c r="G1858" s="307">
        <f>COTAÇÕES!D12</f>
        <v>154.03</v>
      </c>
      <c r="H1858" s="308">
        <f>F1858*G1858</f>
        <v>154.03</v>
      </c>
    </row>
    <row r="1859" spans="1:9" ht="78.75" x14ac:dyDescent="0.2">
      <c r="A1859" s="210"/>
      <c r="B1859" s="211" t="s">
        <v>1299</v>
      </c>
      <c r="C1859" s="269" t="s">
        <v>74</v>
      </c>
      <c r="D1859" s="212" t="s">
        <v>1300</v>
      </c>
      <c r="E1859" s="211" t="s">
        <v>420</v>
      </c>
      <c r="F1859" s="213">
        <v>1</v>
      </c>
      <c r="G1859" s="307">
        <f>COTAÇÕES!D13</f>
        <v>220</v>
      </c>
      <c r="H1859" s="308">
        <f>F1859*G1859</f>
        <v>220</v>
      </c>
    </row>
    <row r="1860" spans="1:9" hidden="1" x14ac:dyDescent="0.2">
      <c r="A1860" s="210"/>
      <c r="B1860" s="235"/>
      <c r="C1860" s="281"/>
      <c r="D1860" s="300"/>
      <c r="E1860" s="236"/>
      <c r="F1860" s="237"/>
      <c r="G1860" s="222"/>
      <c r="H1860" s="238">
        <f>SUM(H1858:H1859)*0.4</f>
        <v>149.61199999999999</v>
      </c>
    </row>
    <row r="1861" spans="1:9" hidden="1" x14ac:dyDescent="0.2">
      <c r="A1861" s="234"/>
      <c r="B1861" s="235"/>
      <c r="C1861" s="235"/>
      <c r="D1861" s="236"/>
      <c r="E1861" s="236"/>
      <c r="F1861" s="237"/>
      <c r="G1861" s="222"/>
      <c r="H1861" s="238">
        <f>SUM(H1858:H1859)*0.6</f>
        <v>224.41799999999998</v>
      </c>
    </row>
    <row r="1862" spans="1:9" ht="15.75" customHeight="1" x14ac:dyDescent="0.2">
      <c r="A1862" s="239"/>
      <c r="B1862" s="240"/>
      <c r="C1862" s="240"/>
      <c r="D1862" s="240"/>
      <c r="E1862" s="240"/>
      <c r="F1862" s="221" t="s">
        <v>107</v>
      </c>
      <c r="G1862" s="222"/>
      <c r="H1862" s="691">
        <f>H1858+H1859</f>
        <v>374.03</v>
      </c>
    </row>
    <row r="1863" spans="1:9" x14ac:dyDescent="0.2">
      <c r="A1863" s="225"/>
      <c r="B1863" s="183"/>
      <c r="C1863" s="183"/>
      <c r="D1863" s="183"/>
      <c r="E1863" s="183"/>
      <c r="F1863" s="183"/>
      <c r="H1863" s="226"/>
    </row>
    <row r="1864" spans="1:9" ht="38.25" customHeight="1" x14ac:dyDescent="0.2">
      <c r="A1864" s="814" t="s">
        <v>2790</v>
      </c>
      <c r="B1864" s="814"/>
      <c r="C1864" s="814"/>
      <c r="D1864" s="815" t="s">
        <v>3002</v>
      </c>
      <c r="E1864" s="815"/>
      <c r="F1864" s="815"/>
      <c r="G1864" s="816">
        <v>43070</v>
      </c>
      <c r="H1864" s="817" t="s">
        <v>420</v>
      </c>
    </row>
    <row r="1865" spans="1:9" ht="12.75" customHeight="1" x14ac:dyDescent="0.2">
      <c r="A1865" s="814"/>
      <c r="B1865" s="814"/>
      <c r="C1865" s="814"/>
      <c r="D1865" s="818" t="s">
        <v>969</v>
      </c>
      <c r="E1865" s="818"/>
      <c r="F1865" s="818"/>
      <c r="G1865" s="816"/>
      <c r="H1865" s="817"/>
    </row>
    <row r="1866" spans="1:9" x14ac:dyDescent="0.2">
      <c r="A1866" s="301" t="s">
        <v>757</v>
      </c>
      <c r="B1866" s="302"/>
      <c r="C1866" s="302" t="s">
        <v>10</v>
      </c>
      <c r="D1866" s="302" t="s">
        <v>758</v>
      </c>
      <c r="E1866" s="302" t="s">
        <v>759</v>
      </c>
      <c r="F1866" s="303" t="s">
        <v>760</v>
      </c>
      <c r="G1866" s="231" t="s">
        <v>761</v>
      </c>
      <c r="H1866" s="232" t="s">
        <v>107</v>
      </c>
    </row>
    <row r="1867" spans="1:9" ht="60" customHeight="1" x14ac:dyDescent="0.2">
      <c r="A1867" s="210" t="s">
        <v>762</v>
      </c>
      <c r="B1867" s="211" t="str">
        <f>COTAÇÕES!$A$44</f>
        <v>4.1</v>
      </c>
      <c r="C1867" s="269" t="s">
        <v>74</v>
      </c>
      <c r="D1867" s="212" t="s">
        <v>3003</v>
      </c>
      <c r="E1867" s="211" t="s">
        <v>420</v>
      </c>
      <c r="F1867" s="213">
        <v>1</v>
      </c>
      <c r="G1867" s="307">
        <f>COTAÇÕES!$I$44</f>
        <v>547.47</v>
      </c>
      <c r="H1867" s="308">
        <f>F1867*G1867</f>
        <v>547.47</v>
      </c>
    </row>
    <row r="1868" spans="1:9" ht="101.25" customHeight="1" x14ac:dyDescent="0.2">
      <c r="A1868" s="210" t="s">
        <v>762</v>
      </c>
      <c r="B1868" s="211" t="str">
        <f>COTAÇÕES!$A$45</f>
        <v>4.2</v>
      </c>
      <c r="C1868" s="269" t="s">
        <v>74</v>
      </c>
      <c r="D1868" s="212" t="s">
        <v>3001</v>
      </c>
      <c r="E1868" s="211" t="s">
        <v>420</v>
      </c>
      <c r="F1868" s="213">
        <v>1</v>
      </c>
      <c r="G1868" s="307">
        <f>COTAÇÕES!$I$45</f>
        <v>688.94</v>
      </c>
      <c r="H1868" s="308">
        <f>F1868*G1868</f>
        <v>688.94</v>
      </c>
    </row>
    <row r="1869" spans="1:9" ht="72" customHeight="1" x14ac:dyDescent="0.2">
      <c r="A1869" s="210" t="s">
        <v>762</v>
      </c>
      <c r="B1869" s="211" t="str">
        <f>COTAÇÕES!$A$46</f>
        <v>4.3</v>
      </c>
      <c r="C1869" s="269" t="s">
        <v>74</v>
      </c>
      <c r="D1869" s="212" t="s">
        <v>1302</v>
      </c>
      <c r="E1869" s="211" t="s">
        <v>420</v>
      </c>
      <c r="F1869" s="213">
        <v>1</v>
      </c>
      <c r="G1869" s="307">
        <f>COTAÇÕES!$I$46</f>
        <v>742.26</v>
      </c>
      <c r="H1869" s="308">
        <f>F1869*G1869</f>
        <v>742.26</v>
      </c>
    </row>
    <row r="1870" spans="1:9" hidden="1" x14ac:dyDescent="0.2">
      <c r="A1870" s="210"/>
      <c r="B1870" s="235"/>
      <c r="C1870" s="281"/>
      <c r="D1870" s="300"/>
      <c r="E1870" s="236"/>
      <c r="F1870" s="237"/>
      <c r="G1870" s="222"/>
      <c r="H1870" s="238">
        <f>SUM(H1867:H1869)*0.4</f>
        <v>791.46800000000007</v>
      </c>
    </row>
    <row r="1871" spans="1:9" hidden="1" x14ac:dyDescent="0.2">
      <c r="A1871" s="234"/>
      <c r="B1871" s="235"/>
      <c r="C1871" s="235"/>
      <c r="D1871" s="236"/>
      <c r="E1871" s="236"/>
      <c r="F1871" s="237"/>
      <c r="G1871" s="222"/>
      <c r="H1871" s="238">
        <f>SUM(H1867:H1869)*0.6</f>
        <v>1187.202</v>
      </c>
    </row>
    <row r="1872" spans="1:9" x14ac:dyDescent="0.2">
      <c r="A1872" s="239"/>
      <c r="B1872" s="240"/>
      <c r="C1872" s="240"/>
      <c r="D1872" s="240"/>
      <c r="E1872" s="240"/>
      <c r="F1872" s="221" t="s">
        <v>107</v>
      </c>
      <c r="G1872" s="222"/>
      <c r="H1872" s="691">
        <f>SUM(H1870:H1871)</f>
        <v>1978.67</v>
      </c>
      <c r="I1872" s="312"/>
    </row>
    <row r="1873" spans="1:9" x14ac:dyDescent="0.2">
      <c r="A1873" s="225"/>
      <c r="B1873" s="183"/>
      <c r="C1873" s="183"/>
      <c r="D1873" s="183"/>
      <c r="E1873" s="183"/>
      <c r="F1873" s="183"/>
      <c r="H1873" s="226"/>
    </row>
    <row r="1874" spans="1:9" ht="45.75" customHeight="1" x14ac:dyDescent="0.2">
      <c r="A1874" s="814" t="s">
        <v>2791</v>
      </c>
      <c r="B1874" s="814"/>
      <c r="C1874" s="814"/>
      <c r="D1874" s="815" t="s">
        <v>1305</v>
      </c>
      <c r="E1874" s="815"/>
      <c r="F1874" s="815"/>
      <c r="G1874" s="816">
        <v>43070</v>
      </c>
      <c r="H1874" s="817" t="s">
        <v>420</v>
      </c>
    </row>
    <row r="1875" spans="1:9" ht="17.25" customHeight="1" x14ac:dyDescent="0.2">
      <c r="A1875" s="814"/>
      <c r="B1875" s="814"/>
      <c r="C1875" s="814"/>
      <c r="D1875" s="818" t="s">
        <v>2965</v>
      </c>
      <c r="E1875" s="818"/>
      <c r="F1875" s="818"/>
      <c r="G1875" s="816"/>
      <c r="H1875" s="817"/>
    </row>
    <row r="1876" spans="1:9" x14ac:dyDescent="0.2">
      <c r="A1876" s="301" t="s">
        <v>757</v>
      </c>
      <c r="B1876" s="302"/>
      <c r="C1876" s="302" t="s">
        <v>10</v>
      </c>
      <c r="D1876" s="302" t="s">
        <v>758</v>
      </c>
      <c r="E1876" s="302" t="s">
        <v>759</v>
      </c>
      <c r="F1876" s="303" t="s">
        <v>760</v>
      </c>
      <c r="G1876" s="231" t="s">
        <v>761</v>
      </c>
      <c r="H1876" s="232" t="s">
        <v>107</v>
      </c>
    </row>
    <row r="1877" spans="1:9" ht="51.75" customHeight="1" x14ac:dyDescent="0.2">
      <c r="A1877" s="210"/>
      <c r="B1877" s="211" t="s">
        <v>74</v>
      </c>
      <c r="C1877" s="269" t="s">
        <v>1306</v>
      </c>
      <c r="D1877" s="212" t="s">
        <v>1307</v>
      </c>
      <c r="E1877" s="211" t="s">
        <v>420</v>
      </c>
      <c r="F1877" s="213">
        <v>1</v>
      </c>
      <c r="G1877" s="307">
        <f>COTAÇÕES!D48</f>
        <v>223</v>
      </c>
      <c r="H1877" s="308">
        <f>COTAÇÕES!$I$48</f>
        <v>234.15</v>
      </c>
    </row>
    <row r="1878" spans="1:9" ht="92.25" customHeight="1" x14ac:dyDescent="0.2">
      <c r="A1878" s="210"/>
      <c r="B1878" s="211" t="s">
        <v>74</v>
      </c>
      <c r="C1878" s="269" t="s">
        <v>1308</v>
      </c>
      <c r="D1878" s="212" t="s">
        <v>1309</v>
      </c>
      <c r="E1878" s="211" t="s">
        <v>420</v>
      </c>
      <c r="F1878" s="213">
        <v>1</v>
      </c>
      <c r="G1878" s="307">
        <f>COTAÇÕES!D49</f>
        <v>494</v>
      </c>
      <c r="H1878" s="308">
        <f>F1878*G1878</f>
        <v>494</v>
      </c>
    </row>
    <row r="1879" spans="1:9" hidden="1" x14ac:dyDescent="0.2">
      <c r="A1879" s="210"/>
      <c r="B1879" s="235"/>
      <c r="C1879" s="281"/>
      <c r="D1879" s="300"/>
      <c r="E1879" s="236"/>
      <c r="F1879" s="237"/>
      <c r="G1879" s="222"/>
      <c r="H1879" s="238">
        <f>SUM(H1877:H1878)*0.4</f>
        <v>291.26</v>
      </c>
    </row>
    <row r="1880" spans="1:9" ht="17.25" hidden="1" customHeight="1" x14ac:dyDescent="0.2">
      <c r="A1880" s="234"/>
      <c r="B1880" s="235"/>
      <c r="C1880" s="235"/>
      <c r="D1880" s="236"/>
      <c r="E1880" s="236"/>
      <c r="F1880" s="237"/>
      <c r="G1880" s="222"/>
      <c r="H1880" s="238">
        <f>SUM(H1877:H1878)*0.6</f>
        <v>436.89</v>
      </c>
    </row>
    <row r="1881" spans="1:9" ht="12" customHeight="1" x14ac:dyDescent="0.2">
      <c r="A1881" s="239"/>
      <c r="B1881" s="240"/>
      <c r="C1881" s="240"/>
      <c r="D1881" s="240"/>
      <c r="E1881" s="240"/>
      <c r="F1881" s="221" t="s">
        <v>107</v>
      </c>
      <c r="G1881" s="222"/>
      <c r="H1881" s="691">
        <f>H1877+H1878</f>
        <v>728.15</v>
      </c>
      <c r="I1881" s="312"/>
    </row>
    <row r="1882" spans="1:9" x14ac:dyDescent="0.2">
      <c r="A1882" s="225"/>
      <c r="B1882" s="183"/>
      <c r="C1882" s="183"/>
      <c r="D1882" s="183"/>
      <c r="E1882" s="183"/>
      <c r="F1882" s="183"/>
      <c r="H1882" s="226"/>
    </row>
    <row r="1883" spans="1:9" ht="15.75" customHeight="1" x14ac:dyDescent="0.2">
      <c r="A1883" s="814" t="s">
        <v>2792</v>
      </c>
      <c r="B1883" s="814"/>
      <c r="C1883" s="814"/>
      <c r="D1883" s="815" t="s">
        <v>319</v>
      </c>
      <c r="E1883" s="815"/>
      <c r="F1883" s="815"/>
      <c r="G1883" s="816">
        <v>43070</v>
      </c>
      <c r="H1883" s="817" t="s">
        <v>420</v>
      </c>
    </row>
    <row r="1884" spans="1:9" ht="12.75" customHeight="1" x14ac:dyDescent="0.2">
      <c r="A1884" s="814"/>
      <c r="B1884" s="814"/>
      <c r="C1884" s="814"/>
      <c r="D1884" s="818" t="s">
        <v>969</v>
      </c>
      <c r="E1884" s="818"/>
      <c r="F1884" s="818"/>
      <c r="G1884" s="816"/>
      <c r="H1884" s="817"/>
    </row>
    <row r="1885" spans="1:9" x14ac:dyDescent="0.2">
      <c r="A1885" s="301" t="s">
        <v>757</v>
      </c>
      <c r="B1885" s="302"/>
      <c r="C1885" s="302" t="s">
        <v>10</v>
      </c>
      <c r="D1885" s="302" t="s">
        <v>758</v>
      </c>
      <c r="E1885" s="302" t="s">
        <v>759</v>
      </c>
      <c r="F1885" s="303" t="s">
        <v>760</v>
      </c>
      <c r="G1885" s="231" t="s">
        <v>761</v>
      </c>
      <c r="H1885" s="232" t="s">
        <v>107</v>
      </c>
    </row>
    <row r="1886" spans="1:9" ht="69" customHeight="1" x14ac:dyDescent="0.2">
      <c r="A1886" s="210"/>
      <c r="B1886" s="211" t="s">
        <v>74</v>
      </c>
      <c r="C1886" s="269" t="s">
        <v>1310</v>
      </c>
      <c r="D1886" s="212" t="s">
        <v>1311</v>
      </c>
      <c r="E1886" s="211" t="s">
        <v>420</v>
      </c>
      <c r="F1886" s="213">
        <v>1</v>
      </c>
      <c r="G1886" s="307">
        <f>COTAÇÕES!D50</f>
        <v>154</v>
      </c>
      <c r="H1886" s="308">
        <f>F1886*G1886</f>
        <v>154</v>
      </c>
    </row>
    <row r="1887" spans="1:9" ht="110.25" customHeight="1" x14ac:dyDescent="0.2">
      <c r="A1887" s="210"/>
      <c r="B1887" s="211" t="s">
        <v>74</v>
      </c>
      <c r="C1887" s="269" t="s">
        <v>1312</v>
      </c>
      <c r="D1887" s="212" t="s">
        <v>1313</v>
      </c>
      <c r="E1887" s="211" t="s">
        <v>420</v>
      </c>
      <c r="F1887" s="213">
        <v>1</v>
      </c>
      <c r="G1887" s="307">
        <f>COTAÇÕES!D51</f>
        <v>220</v>
      </c>
      <c r="H1887" s="308">
        <f>F1887*G1887</f>
        <v>220</v>
      </c>
    </row>
    <row r="1888" spans="1:9" hidden="1" x14ac:dyDescent="0.2">
      <c r="A1888" s="210"/>
      <c r="B1888" s="235"/>
      <c r="C1888" s="281"/>
      <c r="D1888" s="300"/>
      <c r="E1888" s="236"/>
      <c r="F1888" s="237"/>
      <c r="G1888" s="222"/>
      <c r="H1888" s="238">
        <f>SUM(H1886:H1887)*0.4</f>
        <v>149.6</v>
      </c>
    </row>
    <row r="1889" spans="1:9" hidden="1" x14ac:dyDescent="0.2">
      <c r="A1889" s="234"/>
      <c r="B1889" s="235"/>
      <c r="C1889" s="235"/>
      <c r="D1889" s="236"/>
      <c r="E1889" s="236"/>
      <c r="F1889" s="237"/>
      <c r="G1889" s="222"/>
      <c r="H1889" s="238">
        <f>SUM(H1886:H1887)*0.6</f>
        <v>224.4</v>
      </c>
    </row>
    <row r="1890" spans="1:9" ht="12" customHeight="1" x14ac:dyDescent="0.2">
      <c r="A1890" s="239"/>
      <c r="B1890" s="240"/>
      <c r="C1890" s="240"/>
      <c r="D1890" s="240"/>
      <c r="E1890" s="240"/>
      <c r="F1890" s="221" t="s">
        <v>107</v>
      </c>
      <c r="G1890" s="222"/>
      <c r="H1890" s="691">
        <f>H1886+H1887</f>
        <v>374</v>
      </c>
      <c r="I1890" s="312"/>
    </row>
    <row r="1891" spans="1:9" x14ac:dyDescent="0.2">
      <c r="A1891" s="225"/>
      <c r="B1891" s="183"/>
      <c r="C1891" s="183"/>
      <c r="D1891" s="183"/>
      <c r="E1891" s="183"/>
      <c r="F1891" s="183"/>
      <c r="H1891" s="226"/>
    </row>
    <row r="1892" spans="1:9" ht="42" customHeight="1" x14ac:dyDescent="0.2">
      <c r="A1892" s="814" t="s">
        <v>2793</v>
      </c>
      <c r="B1892" s="814"/>
      <c r="C1892" s="814"/>
      <c r="D1892" s="815" t="s">
        <v>1314</v>
      </c>
      <c r="E1892" s="815"/>
      <c r="F1892" s="815"/>
      <c r="G1892" s="816">
        <v>43070</v>
      </c>
      <c r="H1892" s="817" t="s">
        <v>420</v>
      </c>
    </row>
    <row r="1893" spans="1:9" ht="12.75" customHeight="1" x14ac:dyDescent="0.2">
      <c r="A1893" s="814"/>
      <c r="B1893" s="814"/>
      <c r="C1893" s="814"/>
      <c r="D1893" s="818" t="s">
        <v>891</v>
      </c>
      <c r="E1893" s="818"/>
      <c r="F1893" s="818"/>
      <c r="G1893" s="816"/>
      <c r="H1893" s="817"/>
    </row>
    <row r="1894" spans="1:9" x14ac:dyDescent="0.2">
      <c r="A1894" s="301" t="s">
        <v>757</v>
      </c>
      <c r="B1894" s="302"/>
      <c r="C1894" s="302" t="s">
        <v>10</v>
      </c>
      <c r="D1894" s="302" t="s">
        <v>758</v>
      </c>
      <c r="E1894" s="302" t="s">
        <v>759</v>
      </c>
      <c r="F1894" s="303" t="s">
        <v>760</v>
      </c>
      <c r="G1894" s="231" t="s">
        <v>761</v>
      </c>
      <c r="H1894" s="232" t="s">
        <v>107</v>
      </c>
    </row>
    <row r="1895" spans="1:9" ht="84.75" customHeight="1" x14ac:dyDescent="0.2">
      <c r="A1895" s="210" t="s">
        <v>762</v>
      </c>
      <c r="B1895" s="211">
        <v>3</v>
      </c>
      <c r="C1895" s="269" t="s">
        <v>1315</v>
      </c>
      <c r="D1895" s="212" t="s">
        <v>1311</v>
      </c>
      <c r="E1895" s="211" t="s">
        <v>420</v>
      </c>
      <c r="F1895" s="213">
        <v>30.94</v>
      </c>
      <c r="G1895" s="307">
        <f>154/103.16</f>
        <v>1.4928266770065917</v>
      </c>
      <c r="H1895" s="308">
        <f>F1895*G1895</f>
        <v>46.188057386583949</v>
      </c>
    </row>
    <row r="1896" spans="1:9" ht="117" customHeight="1" x14ac:dyDescent="0.2">
      <c r="A1896" s="210" t="s">
        <v>762</v>
      </c>
      <c r="B1896" s="211">
        <v>4</v>
      </c>
      <c r="C1896" s="269" t="s">
        <v>1315</v>
      </c>
      <c r="D1896" s="212" t="s">
        <v>1313</v>
      </c>
      <c r="E1896" s="211" t="s">
        <v>768</v>
      </c>
      <c r="F1896" s="213">
        <v>30.94</v>
      </c>
      <c r="G1896" s="307">
        <f>220/103.16</f>
        <v>2.1326095385808452</v>
      </c>
      <c r="H1896" s="308">
        <f>F1896*G1896</f>
        <v>65.982939123691352</v>
      </c>
    </row>
    <row r="1897" spans="1:9" hidden="1" x14ac:dyDescent="0.2">
      <c r="A1897" s="210"/>
      <c r="B1897" s="235"/>
      <c r="C1897" s="281"/>
      <c r="D1897" s="300"/>
      <c r="E1897" s="236"/>
      <c r="F1897" s="237"/>
      <c r="G1897" s="222"/>
      <c r="H1897" s="238">
        <f>SUM(H1895:H1896)*0.4</f>
        <v>44.868398604110126</v>
      </c>
    </row>
    <row r="1898" spans="1:9" hidden="1" x14ac:dyDescent="0.2">
      <c r="A1898" s="234"/>
      <c r="B1898" s="235"/>
      <c r="C1898" s="235"/>
      <c r="D1898" s="236"/>
      <c r="E1898" s="236"/>
      <c r="F1898" s="237"/>
      <c r="G1898" s="222"/>
      <c r="H1898" s="238">
        <f>SUM(H1895:H1896)*0.6</f>
        <v>67.302597906165175</v>
      </c>
    </row>
    <row r="1899" spans="1:9" x14ac:dyDescent="0.2">
      <c r="A1899" s="239"/>
      <c r="B1899" s="240"/>
      <c r="C1899" s="240"/>
      <c r="D1899" s="240"/>
      <c r="E1899" s="240"/>
      <c r="F1899" s="221" t="s">
        <v>107</v>
      </c>
      <c r="G1899" s="222"/>
      <c r="H1899" s="691">
        <f>SUM(H1897:H1898)</f>
        <v>112.1709965102753</v>
      </c>
    </row>
    <row r="1900" spans="1:9" x14ac:dyDescent="0.2">
      <c r="A1900" s="225"/>
      <c r="B1900" s="183"/>
      <c r="C1900" s="183"/>
      <c r="D1900" s="183"/>
      <c r="E1900" s="183"/>
      <c r="F1900" s="183"/>
      <c r="H1900" s="226"/>
    </row>
    <row r="1901" spans="1:9" ht="15.75" customHeight="1" x14ac:dyDescent="0.2">
      <c r="A1901" s="814" t="s">
        <v>2794</v>
      </c>
      <c r="B1901" s="814"/>
      <c r="C1901" s="814"/>
      <c r="D1901" s="815" t="s">
        <v>1316</v>
      </c>
      <c r="E1901" s="815"/>
      <c r="F1901" s="815"/>
      <c r="G1901" s="816">
        <v>43070</v>
      </c>
      <c r="H1901" s="817" t="s">
        <v>1076</v>
      </c>
    </row>
    <row r="1902" spans="1:9" ht="12.75" customHeight="1" x14ac:dyDescent="0.2">
      <c r="A1902" s="814"/>
      <c r="B1902" s="814"/>
      <c r="C1902" s="814"/>
      <c r="D1902" s="818" t="s">
        <v>1083</v>
      </c>
      <c r="E1902" s="818"/>
      <c r="F1902" s="818"/>
      <c r="G1902" s="816"/>
      <c r="H1902" s="817"/>
    </row>
    <row r="1903" spans="1:9" x14ac:dyDescent="0.2">
      <c r="A1903" s="228" t="s">
        <v>757</v>
      </c>
      <c r="B1903" s="229"/>
      <c r="C1903" s="229" t="s">
        <v>10</v>
      </c>
      <c r="D1903" s="229" t="s">
        <v>758</v>
      </c>
      <c r="E1903" s="229" t="s">
        <v>759</v>
      </c>
      <c r="F1903" s="230" t="s">
        <v>760</v>
      </c>
      <c r="G1903" s="231" t="s">
        <v>761</v>
      </c>
      <c r="H1903" s="232" t="s">
        <v>107</v>
      </c>
    </row>
    <row r="1904" spans="1:9" x14ac:dyDescent="0.2">
      <c r="A1904" s="210" t="s">
        <v>769</v>
      </c>
      <c r="B1904" s="211">
        <v>50</v>
      </c>
      <c r="C1904" s="281"/>
      <c r="D1904" s="212" t="s">
        <v>1082</v>
      </c>
      <c r="E1904" s="211" t="s">
        <v>32</v>
      </c>
      <c r="F1904" s="213">
        <f>21/41</f>
        <v>0.51219512195121952</v>
      </c>
      <c r="G1904" s="214">
        <v>116.8</v>
      </c>
      <c r="H1904" s="215">
        <f>F1904*G1904</f>
        <v>59.824390243902435</v>
      </c>
    </row>
    <row r="1905" spans="1:8" ht="22.5" x14ac:dyDescent="0.2">
      <c r="A1905" s="210" t="s">
        <v>769</v>
      </c>
      <c r="B1905" s="211">
        <v>51</v>
      </c>
      <c r="C1905" s="281"/>
      <c r="D1905" s="212" t="s">
        <v>1093</v>
      </c>
      <c r="E1905" s="211" t="s">
        <v>32</v>
      </c>
      <c r="F1905" s="213">
        <f>11/41</f>
        <v>0.26829268292682928</v>
      </c>
      <c r="G1905" s="214">
        <v>265.39999999999998</v>
      </c>
      <c r="H1905" s="215">
        <f>F1905*G1905</f>
        <v>71.204878048780486</v>
      </c>
    </row>
    <row r="1906" spans="1:8" ht="22.5" x14ac:dyDescent="0.2">
      <c r="A1906" s="210" t="s">
        <v>769</v>
      </c>
      <c r="B1906" s="211">
        <v>53</v>
      </c>
      <c r="C1906" s="281"/>
      <c r="D1906" s="212" t="s">
        <v>1100</v>
      </c>
      <c r="E1906" s="211" t="s">
        <v>32</v>
      </c>
      <c r="F1906" s="213">
        <f>9/41</f>
        <v>0.21951219512195122</v>
      </c>
      <c r="G1906" s="214">
        <v>260.77999999999997</v>
      </c>
      <c r="H1906" s="215">
        <f>F1906*G1906</f>
        <v>57.24439024390243</v>
      </c>
    </row>
    <row r="1907" spans="1:8" hidden="1" x14ac:dyDescent="0.2">
      <c r="A1907" s="234"/>
      <c r="B1907" s="235"/>
      <c r="C1907" s="235"/>
      <c r="D1907" s="236"/>
      <c r="E1907" s="236"/>
      <c r="F1907" s="237"/>
      <c r="G1907" s="222"/>
      <c r="H1907" s="238">
        <f>SUM(H1904:H1906)*0.4</f>
        <v>75.309463414634138</v>
      </c>
    </row>
    <row r="1908" spans="1:8" hidden="1" x14ac:dyDescent="0.2">
      <c r="A1908" s="234"/>
      <c r="B1908" s="235"/>
      <c r="C1908" s="235"/>
      <c r="D1908" s="236"/>
      <c r="E1908" s="236"/>
      <c r="F1908" s="237"/>
      <c r="G1908" s="222"/>
      <c r="H1908" s="238">
        <f>SUM(H1904:H1906)*0.6</f>
        <v>112.96419512195121</v>
      </c>
    </row>
    <row r="1909" spans="1:8" x14ac:dyDescent="0.2">
      <c r="A1909" s="239"/>
      <c r="B1909" s="240"/>
      <c r="C1909" s="240"/>
      <c r="D1909" s="240"/>
      <c r="E1909" s="240"/>
      <c r="F1909" s="221" t="s">
        <v>107</v>
      </c>
      <c r="G1909" s="222"/>
      <c r="H1909" s="224">
        <f>SUM(H1907:H1908)</f>
        <v>188.27365853658534</v>
      </c>
    </row>
    <row r="1910" spans="1:8" x14ac:dyDescent="0.2">
      <c r="A1910" s="225"/>
      <c r="B1910" s="183"/>
      <c r="C1910" s="183"/>
      <c r="D1910" s="183"/>
      <c r="E1910" s="183"/>
      <c r="F1910" s="183"/>
      <c r="H1910" s="226"/>
    </row>
    <row r="1911" spans="1:8" ht="74.25" customHeight="1" x14ac:dyDescent="0.2">
      <c r="A1911" s="828" t="s">
        <v>2795</v>
      </c>
      <c r="B1911" s="828"/>
      <c r="C1911" s="828"/>
      <c r="D1911" s="829" t="s">
        <v>1317</v>
      </c>
      <c r="E1911" s="829"/>
      <c r="F1911" s="829"/>
      <c r="G1911" s="816">
        <v>43070</v>
      </c>
      <c r="H1911" s="817" t="s">
        <v>420</v>
      </c>
    </row>
    <row r="1912" spans="1:8" ht="12.75" customHeight="1" x14ac:dyDescent="0.2">
      <c r="A1912" s="828"/>
      <c r="B1912" s="828"/>
      <c r="C1912" s="828"/>
      <c r="D1912" s="818" t="s">
        <v>1318</v>
      </c>
      <c r="E1912" s="818"/>
      <c r="F1912" s="818"/>
      <c r="G1912" s="816"/>
      <c r="H1912" s="817"/>
    </row>
    <row r="1913" spans="1:8" x14ac:dyDescent="0.2">
      <c r="A1913" s="313" t="s">
        <v>757</v>
      </c>
      <c r="B1913" s="314"/>
      <c r="C1913" s="314" t="s">
        <v>10</v>
      </c>
      <c r="D1913" s="314" t="s">
        <v>758</v>
      </c>
      <c r="E1913" s="314" t="s">
        <v>759</v>
      </c>
      <c r="F1913" s="315" t="s">
        <v>760</v>
      </c>
      <c r="G1913" s="316" t="s">
        <v>761</v>
      </c>
      <c r="H1913" s="227" t="s">
        <v>107</v>
      </c>
    </row>
    <row r="1914" spans="1:8" ht="24" x14ac:dyDescent="0.2">
      <c r="A1914" s="283" t="s">
        <v>762</v>
      </c>
      <c r="B1914" s="317" t="s">
        <v>22</v>
      </c>
      <c r="C1914" s="284">
        <v>4491</v>
      </c>
      <c r="D1914" s="286" t="s">
        <v>765</v>
      </c>
      <c r="E1914" s="317" t="s">
        <v>764</v>
      </c>
      <c r="F1914" s="318">
        <v>1.8464</v>
      </c>
      <c r="G1914" s="288">
        <v>6.86</v>
      </c>
      <c r="H1914" s="289">
        <f t="shared" ref="H1914:H1931" si="66">F1914*G1914</f>
        <v>12.666304</v>
      </c>
    </row>
    <row r="1915" spans="1:8" ht="24" x14ac:dyDescent="0.2">
      <c r="A1915" s="283" t="s">
        <v>762</v>
      </c>
      <c r="B1915" s="317" t="s">
        <v>22</v>
      </c>
      <c r="C1915" s="284">
        <v>37525</v>
      </c>
      <c r="D1915" s="286" t="s">
        <v>1319</v>
      </c>
      <c r="E1915" s="319" t="s">
        <v>764</v>
      </c>
      <c r="F1915" s="319">
        <v>1.2782</v>
      </c>
      <c r="G1915" s="288">
        <v>3.34</v>
      </c>
      <c r="H1915" s="289">
        <f t="shared" si="66"/>
        <v>4.2691879999999998</v>
      </c>
    </row>
    <row r="1916" spans="1:8" x14ac:dyDescent="0.2">
      <c r="A1916" s="283" t="s">
        <v>769</v>
      </c>
      <c r="B1916" s="317" t="s">
        <v>22</v>
      </c>
      <c r="C1916" s="317">
        <v>88316</v>
      </c>
      <c r="D1916" s="320" t="s">
        <v>1320</v>
      </c>
      <c r="E1916" s="319" t="s">
        <v>771</v>
      </c>
      <c r="F1916" s="319">
        <v>0.03</v>
      </c>
      <c r="G1916" s="288">
        <v>14.11</v>
      </c>
      <c r="H1916" s="289">
        <f t="shared" si="66"/>
        <v>0.42329999999999995</v>
      </c>
    </row>
    <row r="1917" spans="1:8" ht="24" x14ac:dyDescent="0.2">
      <c r="A1917" s="283" t="s">
        <v>769</v>
      </c>
      <c r="B1917" s="317" t="s">
        <v>22</v>
      </c>
      <c r="C1917" s="284" t="s">
        <v>1321</v>
      </c>
      <c r="D1917" s="286" t="s">
        <v>1322</v>
      </c>
      <c r="E1917" s="321" t="s">
        <v>32</v>
      </c>
      <c r="F1917" s="321">
        <v>2.6800000000000001E-2</v>
      </c>
      <c r="G1917" s="288">
        <v>109.68</v>
      </c>
      <c r="H1917" s="289">
        <f t="shared" si="66"/>
        <v>2.9394240000000003</v>
      </c>
    </row>
    <row r="1918" spans="1:8" ht="24" x14ac:dyDescent="0.2">
      <c r="A1918" s="283" t="s">
        <v>769</v>
      </c>
      <c r="B1918" s="317" t="s">
        <v>22</v>
      </c>
      <c r="C1918" s="284" t="s">
        <v>1323</v>
      </c>
      <c r="D1918" s="286" t="s">
        <v>1324</v>
      </c>
      <c r="E1918" s="321" t="s">
        <v>32</v>
      </c>
      <c r="F1918" s="321">
        <v>2.6800000000000001E-2</v>
      </c>
      <c r="G1918" s="288">
        <v>166.18</v>
      </c>
      <c r="H1918" s="289">
        <f t="shared" si="66"/>
        <v>4.4536240000000005</v>
      </c>
    </row>
    <row r="1919" spans="1:8" x14ac:dyDescent="0.2">
      <c r="A1919" s="283" t="s">
        <v>769</v>
      </c>
      <c r="B1919" s="317" t="s">
        <v>22</v>
      </c>
      <c r="C1919" s="284">
        <v>83518</v>
      </c>
      <c r="D1919" s="286" t="s">
        <v>1325</v>
      </c>
      <c r="E1919" s="321" t="s">
        <v>32</v>
      </c>
      <c r="F1919" s="321">
        <v>0.04</v>
      </c>
      <c r="G1919" s="288">
        <v>290.10000000000002</v>
      </c>
      <c r="H1919" s="289">
        <f t="shared" si="66"/>
        <v>11.604000000000001</v>
      </c>
    </row>
    <row r="1920" spans="1:8" x14ac:dyDescent="0.2">
      <c r="A1920" s="283" t="s">
        <v>769</v>
      </c>
      <c r="B1920" s="317" t="s">
        <v>22</v>
      </c>
      <c r="C1920" s="284">
        <v>88262</v>
      </c>
      <c r="D1920" s="286" t="s">
        <v>770</v>
      </c>
      <c r="E1920" s="321" t="s">
        <v>771</v>
      </c>
      <c r="F1920" s="321">
        <v>1.1154999999999999</v>
      </c>
      <c r="G1920" s="288">
        <v>17.18</v>
      </c>
      <c r="H1920" s="289">
        <f t="shared" si="66"/>
        <v>19.164289999999998</v>
      </c>
    </row>
    <row r="1921" spans="1:8" ht="24" x14ac:dyDescent="0.2">
      <c r="A1921" s="283" t="s">
        <v>769</v>
      </c>
      <c r="B1921" s="317" t="s">
        <v>22</v>
      </c>
      <c r="C1921" s="284">
        <v>89711</v>
      </c>
      <c r="D1921" s="286" t="s">
        <v>1326</v>
      </c>
      <c r="E1921" s="321" t="s">
        <v>764</v>
      </c>
      <c r="F1921" s="321">
        <v>8.8599999999999998E-2</v>
      </c>
      <c r="G1921" s="288">
        <v>12.75</v>
      </c>
      <c r="H1921" s="289">
        <f t="shared" si="66"/>
        <v>1.12965</v>
      </c>
    </row>
    <row r="1922" spans="1:8" ht="24" x14ac:dyDescent="0.2">
      <c r="A1922" s="283" t="s">
        <v>769</v>
      </c>
      <c r="B1922" s="317" t="s">
        <v>22</v>
      </c>
      <c r="C1922" s="284">
        <v>89714</v>
      </c>
      <c r="D1922" s="286" t="s">
        <v>1327</v>
      </c>
      <c r="E1922" s="321" t="s">
        <v>764</v>
      </c>
      <c r="F1922" s="321">
        <v>0.14230000000000001</v>
      </c>
      <c r="G1922" s="288">
        <v>35.94</v>
      </c>
      <c r="H1922" s="289">
        <f t="shared" si="66"/>
        <v>5.1142620000000001</v>
      </c>
    </row>
    <row r="1923" spans="1:8" ht="40.5" customHeight="1" x14ac:dyDescent="0.2">
      <c r="A1923" s="283" t="s">
        <v>769</v>
      </c>
      <c r="B1923" s="317" t="s">
        <v>22</v>
      </c>
      <c r="C1923" s="284">
        <v>89724</v>
      </c>
      <c r="D1923" s="286" t="s">
        <v>1328</v>
      </c>
      <c r="E1923" s="321" t="s">
        <v>32</v>
      </c>
      <c r="F1923" s="321">
        <v>5.3699999999999998E-2</v>
      </c>
      <c r="G1923" s="288">
        <v>5.38</v>
      </c>
      <c r="H1923" s="289">
        <f t="shared" si="66"/>
        <v>0.288906</v>
      </c>
    </row>
    <row r="1924" spans="1:8" ht="36" x14ac:dyDescent="0.2">
      <c r="A1924" s="283" t="s">
        <v>769</v>
      </c>
      <c r="B1924" s="317" t="s">
        <v>22</v>
      </c>
      <c r="C1924" s="284">
        <v>89957</v>
      </c>
      <c r="D1924" s="286" t="s">
        <v>1329</v>
      </c>
      <c r="E1924" s="321" t="s">
        <v>32</v>
      </c>
      <c r="F1924" s="321">
        <v>5.3699999999999998E-2</v>
      </c>
      <c r="G1924" s="288">
        <v>93.77</v>
      </c>
      <c r="H1924" s="289">
        <f t="shared" si="66"/>
        <v>5.0354489999999998</v>
      </c>
    </row>
    <row r="1925" spans="1:8" ht="36" x14ac:dyDescent="0.2">
      <c r="A1925" s="283" t="s">
        <v>769</v>
      </c>
      <c r="B1925" s="317" t="s">
        <v>22</v>
      </c>
      <c r="C1925" s="284">
        <v>91170</v>
      </c>
      <c r="D1925" s="286" t="s">
        <v>1330</v>
      </c>
      <c r="E1925" s="321" t="s">
        <v>764</v>
      </c>
      <c r="F1925" s="321">
        <v>0.3221</v>
      </c>
      <c r="G1925" s="288">
        <v>2.2000000000000002</v>
      </c>
      <c r="H1925" s="289">
        <f t="shared" si="66"/>
        <v>0.70862000000000003</v>
      </c>
    </row>
    <row r="1926" spans="1:8" ht="36" x14ac:dyDescent="0.2">
      <c r="A1926" s="283" t="s">
        <v>769</v>
      </c>
      <c r="B1926" s="317" t="s">
        <v>22</v>
      </c>
      <c r="C1926" s="284">
        <v>91173</v>
      </c>
      <c r="D1926" s="286" t="s">
        <v>1331</v>
      </c>
      <c r="E1926" s="321" t="s">
        <v>764</v>
      </c>
      <c r="F1926" s="321">
        <v>0.53690000000000004</v>
      </c>
      <c r="G1926" s="288">
        <v>1.1100000000000001</v>
      </c>
      <c r="H1926" s="289">
        <f t="shared" si="66"/>
        <v>0.59595900000000013</v>
      </c>
    </row>
    <row r="1927" spans="1:8" ht="36" x14ac:dyDescent="0.2">
      <c r="A1927" s="283" t="s">
        <v>769</v>
      </c>
      <c r="B1927" s="317" t="s">
        <v>22</v>
      </c>
      <c r="C1927" s="284">
        <v>92543</v>
      </c>
      <c r="D1927" s="286" t="s">
        <v>1332</v>
      </c>
      <c r="E1927" s="321" t="s">
        <v>420</v>
      </c>
      <c r="F1927" s="321">
        <v>1.4510000000000001</v>
      </c>
      <c r="G1927" s="288">
        <v>16</v>
      </c>
      <c r="H1927" s="289">
        <f t="shared" si="66"/>
        <v>23.216000000000001</v>
      </c>
    </row>
    <row r="1928" spans="1:8" ht="24" x14ac:dyDescent="0.2">
      <c r="A1928" s="322" t="s">
        <v>769</v>
      </c>
      <c r="B1928" s="317" t="s">
        <v>22</v>
      </c>
      <c r="C1928" s="317">
        <v>92235</v>
      </c>
      <c r="D1928" s="320" t="s">
        <v>1333</v>
      </c>
      <c r="E1928" s="319" t="s">
        <v>420</v>
      </c>
      <c r="F1928" s="319">
        <v>0.71460000000000001</v>
      </c>
      <c r="G1928" s="288">
        <v>54.48</v>
      </c>
      <c r="H1928" s="289">
        <f t="shared" si="66"/>
        <v>38.931407999999998</v>
      </c>
    </row>
    <row r="1929" spans="1:8" x14ac:dyDescent="0.2">
      <c r="A1929" s="283" t="s">
        <v>769</v>
      </c>
      <c r="B1929" s="317" t="s">
        <v>22</v>
      </c>
      <c r="C1929" s="284">
        <v>93358</v>
      </c>
      <c r="D1929" s="286" t="s">
        <v>1334</v>
      </c>
      <c r="E1929" s="321" t="s">
        <v>774</v>
      </c>
      <c r="F1929" s="321">
        <v>3.9E-2</v>
      </c>
      <c r="G1929" s="288">
        <v>55.81</v>
      </c>
      <c r="H1929" s="289">
        <f t="shared" si="66"/>
        <v>2.17659</v>
      </c>
    </row>
    <row r="1930" spans="1:8" ht="36" x14ac:dyDescent="0.2">
      <c r="A1930" s="283" t="s">
        <v>769</v>
      </c>
      <c r="B1930" s="317" t="s">
        <v>22</v>
      </c>
      <c r="C1930" s="284">
        <v>94210</v>
      </c>
      <c r="D1930" s="286" t="s">
        <v>1335</v>
      </c>
      <c r="E1930" s="321" t="s">
        <v>420</v>
      </c>
      <c r="F1930" s="321">
        <v>8.9999999999999993E-3</v>
      </c>
      <c r="G1930" s="288">
        <v>54.32</v>
      </c>
      <c r="H1930" s="289">
        <f t="shared" si="66"/>
        <v>0.48887999999999998</v>
      </c>
    </row>
    <row r="1931" spans="1:8" ht="24" x14ac:dyDescent="0.2">
      <c r="A1931" s="283" t="s">
        <v>769</v>
      </c>
      <c r="B1931" s="317" t="s">
        <v>22</v>
      </c>
      <c r="C1931" s="284">
        <v>95241</v>
      </c>
      <c r="D1931" s="286" t="s">
        <v>837</v>
      </c>
      <c r="E1931" s="321" t="s">
        <v>420</v>
      </c>
      <c r="F1931" s="321">
        <v>1</v>
      </c>
      <c r="G1931" s="288">
        <v>17.84</v>
      </c>
      <c r="H1931" s="289">
        <f t="shared" si="66"/>
        <v>17.84</v>
      </c>
    </row>
    <row r="1932" spans="1:8" hidden="1" x14ac:dyDescent="0.2">
      <c r="A1932" s="225"/>
      <c r="B1932" s="183"/>
      <c r="C1932" s="183"/>
      <c r="D1932" s="183"/>
      <c r="E1932" s="183"/>
      <c r="F1932" s="323"/>
      <c r="G1932" s="324"/>
      <c r="H1932" s="325">
        <f>SUM(H1914:H1931)*0.6</f>
        <v>90.627512399999986</v>
      </c>
    </row>
    <row r="1933" spans="1:8" hidden="1" x14ac:dyDescent="0.2">
      <c r="A1933" s="225"/>
      <c r="B1933" s="183"/>
      <c r="C1933" s="183"/>
      <c r="D1933" s="183"/>
      <c r="E1933" s="183"/>
      <c r="F1933" s="237"/>
      <c r="G1933" s="222"/>
      <c r="H1933" s="238">
        <f>SUM(H1914:H1931)*0.4</f>
        <v>60.418341599999998</v>
      </c>
    </row>
    <row r="1934" spans="1:8" x14ac:dyDescent="0.2">
      <c r="A1934" s="225"/>
      <c r="B1934" s="183"/>
      <c r="C1934" s="183"/>
      <c r="D1934" s="183"/>
      <c r="E1934" s="183"/>
      <c r="F1934" s="221" t="s">
        <v>107</v>
      </c>
      <c r="G1934" s="222"/>
      <c r="H1934" s="224">
        <f>SUM(H1932:H1933)</f>
        <v>151.04585399999999</v>
      </c>
    </row>
    <row r="1935" spans="1:8" x14ac:dyDescent="0.2">
      <c r="A1935" s="225"/>
      <c r="B1935" s="183"/>
      <c r="C1935" s="183"/>
      <c r="D1935" s="183"/>
      <c r="E1935" s="183"/>
      <c r="F1935" s="183"/>
      <c r="H1935" s="226"/>
    </row>
    <row r="1936" spans="1:8" x14ac:dyDescent="0.2">
      <c r="A1936" s="225"/>
      <c r="B1936" s="183"/>
      <c r="C1936" s="183"/>
      <c r="D1936" s="183"/>
      <c r="E1936" s="183"/>
      <c r="F1936" s="183"/>
      <c r="H1936" s="226"/>
    </row>
    <row r="1937" spans="1:9" ht="30.75" customHeight="1" x14ac:dyDescent="0.2">
      <c r="A1937" s="814" t="s">
        <v>2796</v>
      </c>
      <c r="B1937" s="814"/>
      <c r="C1937" s="814"/>
      <c r="D1937" s="815" t="s">
        <v>1336</v>
      </c>
      <c r="E1937" s="815"/>
      <c r="F1937" s="815"/>
      <c r="G1937" s="816">
        <v>43070</v>
      </c>
      <c r="H1937" s="817" t="s">
        <v>923</v>
      </c>
    </row>
    <row r="1938" spans="1:9" ht="21" customHeight="1" x14ac:dyDescent="0.2">
      <c r="A1938" s="814"/>
      <c r="B1938" s="814"/>
      <c r="C1938" s="814"/>
      <c r="D1938" s="818" t="s">
        <v>1337</v>
      </c>
      <c r="E1938" s="818"/>
      <c r="F1938" s="818"/>
      <c r="G1938" s="816"/>
      <c r="H1938" s="817"/>
    </row>
    <row r="1939" spans="1:9" x14ac:dyDescent="0.2">
      <c r="A1939" s="301" t="s">
        <v>757</v>
      </c>
      <c r="B1939" s="302"/>
      <c r="C1939" s="302" t="s">
        <v>10</v>
      </c>
      <c r="D1939" s="302" t="s">
        <v>758</v>
      </c>
      <c r="E1939" s="302" t="s">
        <v>759</v>
      </c>
      <c r="F1939" s="303" t="s">
        <v>760</v>
      </c>
      <c r="G1939" s="231" t="s">
        <v>761</v>
      </c>
      <c r="H1939" s="232" t="s">
        <v>107</v>
      </c>
    </row>
    <row r="1940" spans="1:9" ht="22.5" x14ac:dyDescent="0.2">
      <c r="A1940" s="210" t="s">
        <v>1338</v>
      </c>
      <c r="B1940" s="216">
        <v>88326</v>
      </c>
      <c r="C1940" s="269" t="s">
        <v>1339</v>
      </c>
      <c r="D1940" s="304" t="s">
        <v>1340</v>
      </c>
      <c r="E1940" s="305" t="s">
        <v>923</v>
      </c>
      <c r="F1940" s="306">
        <v>2</v>
      </c>
      <c r="G1940" s="307">
        <f>1.2*1071.4</f>
        <v>1285.68</v>
      </c>
      <c r="H1940" s="308">
        <f t="shared" ref="H1940:H1945" si="67">F1940*G1940</f>
        <v>2571.36</v>
      </c>
    </row>
    <row r="1941" spans="1:9" x14ac:dyDescent="0.2">
      <c r="A1941" s="210" t="s">
        <v>1341</v>
      </c>
      <c r="B1941" s="216">
        <v>40861</v>
      </c>
      <c r="C1941" s="281" t="s">
        <v>22</v>
      </c>
      <c r="D1941" s="304" t="s">
        <v>1342</v>
      </c>
      <c r="E1941" s="305" t="s">
        <v>923</v>
      </c>
      <c r="F1941" s="306">
        <v>2</v>
      </c>
      <c r="G1941" s="307">
        <v>91.21</v>
      </c>
      <c r="H1941" s="308">
        <f t="shared" si="67"/>
        <v>182.42</v>
      </c>
    </row>
    <row r="1942" spans="1:9" x14ac:dyDescent="0.2">
      <c r="A1942" s="210" t="s">
        <v>1341</v>
      </c>
      <c r="B1942" s="216">
        <v>40862</v>
      </c>
      <c r="C1942" s="281" t="s">
        <v>22</v>
      </c>
      <c r="D1942" s="304" t="s">
        <v>1343</v>
      </c>
      <c r="E1942" s="305" t="s">
        <v>923</v>
      </c>
      <c r="F1942" s="306">
        <v>2</v>
      </c>
      <c r="G1942" s="307">
        <v>413.84</v>
      </c>
      <c r="H1942" s="308">
        <f t="shared" si="67"/>
        <v>827.68</v>
      </c>
    </row>
    <row r="1943" spans="1:9" x14ac:dyDescent="0.2">
      <c r="A1943" s="210" t="s">
        <v>1341</v>
      </c>
      <c r="B1943" s="216">
        <v>40863</v>
      </c>
      <c r="C1943" s="281" t="s">
        <v>22</v>
      </c>
      <c r="D1943" s="304" t="s">
        <v>1344</v>
      </c>
      <c r="E1943" s="305" t="s">
        <v>923</v>
      </c>
      <c r="F1943" s="306">
        <v>2</v>
      </c>
      <c r="G1943" s="307">
        <v>69.239999999999995</v>
      </c>
      <c r="H1943" s="308">
        <f t="shared" si="67"/>
        <v>138.47999999999999</v>
      </c>
    </row>
    <row r="1944" spans="1:9" x14ac:dyDescent="0.2">
      <c r="A1944" s="210" t="s">
        <v>1341</v>
      </c>
      <c r="B1944" s="216">
        <v>40864</v>
      </c>
      <c r="C1944" s="281" t="s">
        <v>22</v>
      </c>
      <c r="D1944" s="304" t="s">
        <v>1345</v>
      </c>
      <c r="E1944" s="305" t="s">
        <v>923</v>
      </c>
      <c r="F1944" s="306">
        <v>2</v>
      </c>
      <c r="G1944" s="307">
        <v>3.94</v>
      </c>
      <c r="H1944" s="308">
        <f t="shared" si="67"/>
        <v>7.88</v>
      </c>
    </row>
    <row r="1945" spans="1:9" x14ac:dyDescent="0.2">
      <c r="A1945" s="210" t="s">
        <v>811</v>
      </c>
      <c r="B1945" s="216">
        <v>95388</v>
      </c>
      <c r="C1945" s="281" t="s">
        <v>22</v>
      </c>
      <c r="D1945" s="304" t="s">
        <v>1346</v>
      </c>
      <c r="E1945" s="305" t="s">
        <v>771</v>
      </c>
      <c r="F1945" s="306">
        <v>440</v>
      </c>
      <c r="G1945" s="307">
        <v>0.05</v>
      </c>
      <c r="H1945" s="308">
        <f t="shared" si="67"/>
        <v>22</v>
      </c>
    </row>
    <row r="1946" spans="1:9" x14ac:dyDescent="0.2">
      <c r="A1946" s="239"/>
      <c r="B1946" s="240"/>
      <c r="C1946" s="240"/>
      <c r="D1946" s="240"/>
      <c r="E1946" s="240"/>
      <c r="F1946" s="221" t="s">
        <v>107</v>
      </c>
      <c r="G1946" s="222"/>
      <c r="H1946" s="691">
        <f>SUM(H1940:H1945)</f>
        <v>3749.82</v>
      </c>
      <c r="I1946" s="312"/>
    </row>
    <row r="1947" spans="1:9" x14ac:dyDescent="0.2">
      <c r="A1947" s="225"/>
      <c r="B1947" s="183"/>
      <c r="C1947" s="183"/>
      <c r="D1947" s="183"/>
      <c r="E1947" s="183"/>
      <c r="F1947" s="183"/>
      <c r="H1947" s="226"/>
    </row>
    <row r="1948" spans="1:9" ht="15.75" customHeight="1" x14ac:dyDescent="0.2">
      <c r="A1948" s="814" t="s">
        <v>2797</v>
      </c>
      <c r="B1948" s="814"/>
      <c r="C1948" s="814"/>
      <c r="D1948" s="815" t="s">
        <v>1347</v>
      </c>
      <c r="E1948" s="815"/>
      <c r="F1948" s="815"/>
      <c r="G1948" s="816">
        <v>43070</v>
      </c>
      <c r="H1948" s="817" t="s">
        <v>420</v>
      </c>
    </row>
    <row r="1949" spans="1:9" ht="12.75" customHeight="1" x14ac:dyDescent="0.2">
      <c r="A1949" s="814"/>
      <c r="B1949" s="814"/>
      <c r="C1949" s="814"/>
      <c r="D1949" s="818" t="s">
        <v>1348</v>
      </c>
      <c r="E1949" s="818"/>
      <c r="F1949" s="818"/>
      <c r="G1949" s="816"/>
      <c r="H1949" s="817"/>
    </row>
    <row r="1950" spans="1:9" x14ac:dyDescent="0.2">
      <c r="A1950" s="301" t="s">
        <v>757</v>
      </c>
      <c r="B1950" s="302"/>
      <c r="C1950" s="302" t="s">
        <v>10</v>
      </c>
      <c r="D1950" s="302" t="s">
        <v>758</v>
      </c>
      <c r="E1950" s="302" t="s">
        <v>759</v>
      </c>
      <c r="F1950" s="303" t="s">
        <v>760</v>
      </c>
      <c r="G1950" s="231" t="s">
        <v>761</v>
      </c>
      <c r="H1950" s="232" t="s">
        <v>107</v>
      </c>
    </row>
    <row r="1951" spans="1:9" ht="48" customHeight="1" x14ac:dyDescent="0.2">
      <c r="A1951" s="295"/>
      <c r="B1951" s="216" t="s">
        <v>74</v>
      </c>
      <c r="C1951" s="269" t="s">
        <v>1293</v>
      </c>
      <c r="D1951" s="304" t="s">
        <v>1294</v>
      </c>
      <c r="E1951" s="305" t="s">
        <v>420</v>
      </c>
      <c r="F1951" s="306">
        <v>1</v>
      </c>
      <c r="G1951" s="307">
        <f>COTAÇÕES!D9</f>
        <v>172</v>
      </c>
      <c r="H1951" s="308">
        <f>F1951*G1951</f>
        <v>172</v>
      </c>
    </row>
    <row r="1952" spans="1:9" ht="105" customHeight="1" x14ac:dyDescent="0.2">
      <c r="A1952" s="295"/>
      <c r="B1952" s="216" t="s">
        <v>74</v>
      </c>
      <c r="C1952" s="269" t="s">
        <v>1295</v>
      </c>
      <c r="D1952" s="304" t="s">
        <v>1296</v>
      </c>
      <c r="E1952" s="305" t="s">
        <v>420</v>
      </c>
      <c r="F1952" s="306">
        <v>1</v>
      </c>
      <c r="G1952" s="307">
        <f>COTAÇÕES!D10</f>
        <v>454</v>
      </c>
      <c r="H1952" s="308">
        <f>F1952*G1952</f>
        <v>454</v>
      </c>
    </row>
    <row r="1953" spans="1:9" hidden="1" x14ac:dyDescent="0.2">
      <c r="A1953" s="210"/>
      <c r="B1953" s="235"/>
      <c r="C1953" s="281"/>
      <c r="D1953" s="300"/>
      <c r="E1953" s="236"/>
      <c r="F1953" s="237"/>
      <c r="G1953" s="222"/>
      <c r="H1953" s="238">
        <f>SUM(H1951:H1952)*0.4</f>
        <v>250.4</v>
      </c>
    </row>
    <row r="1954" spans="1:9" hidden="1" x14ac:dyDescent="0.2">
      <c r="A1954" s="234"/>
      <c r="B1954" s="235"/>
      <c r="C1954" s="235"/>
      <c r="D1954" s="236"/>
      <c r="E1954" s="236"/>
      <c r="F1954" s="237"/>
      <c r="G1954" s="222"/>
      <c r="H1954" s="238">
        <f>SUM(H1951:H1952)*0.6</f>
        <v>375.59999999999997</v>
      </c>
    </row>
    <row r="1955" spans="1:9" x14ac:dyDescent="0.2">
      <c r="A1955" s="239"/>
      <c r="B1955" s="240"/>
      <c r="C1955" s="240"/>
      <c r="D1955" s="240"/>
      <c r="E1955" s="240"/>
      <c r="F1955" s="221" t="s">
        <v>107</v>
      </c>
      <c r="G1955" s="222"/>
      <c r="H1955" s="691">
        <f>H1951+H1952</f>
        <v>626</v>
      </c>
      <c r="I1955" s="312"/>
    </row>
    <row r="1956" spans="1:9" x14ac:dyDescent="0.2">
      <c r="A1956" s="225"/>
      <c r="B1956" s="183"/>
      <c r="C1956" s="183"/>
      <c r="D1956" s="183"/>
      <c r="E1956" s="183"/>
      <c r="F1956" s="183"/>
      <c r="H1956" s="226"/>
    </row>
    <row r="1957" spans="1:9" ht="12" customHeight="1" x14ac:dyDescent="0.2">
      <c r="A1957" s="814" t="s">
        <v>1349</v>
      </c>
      <c r="B1957" s="814"/>
      <c r="C1957" s="814"/>
      <c r="D1957" s="815" t="s">
        <v>1350</v>
      </c>
      <c r="E1957" s="815"/>
      <c r="F1957" s="815"/>
      <c r="G1957" s="816">
        <v>43070</v>
      </c>
      <c r="H1957" s="817" t="s">
        <v>764</v>
      </c>
    </row>
    <row r="1958" spans="1:9" ht="12.75" customHeight="1" x14ac:dyDescent="0.2">
      <c r="A1958" s="814"/>
      <c r="B1958" s="814"/>
      <c r="C1958" s="814"/>
      <c r="D1958" s="818" t="s">
        <v>1351</v>
      </c>
      <c r="E1958" s="818"/>
      <c r="F1958" s="818"/>
      <c r="G1958" s="816"/>
      <c r="H1958" s="817"/>
    </row>
    <row r="1959" spans="1:9" x14ac:dyDescent="0.2">
      <c r="A1959" s="301" t="s">
        <v>757</v>
      </c>
      <c r="B1959" s="302"/>
      <c r="C1959" s="302" t="s">
        <v>10</v>
      </c>
      <c r="D1959" s="302" t="s">
        <v>758</v>
      </c>
      <c r="E1959" s="302" t="s">
        <v>759</v>
      </c>
      <c r="F1959" s="303" t="s">
        <v>760</v>
      </c>
      <c r="G1959" s="231" t="s">
        <v>761</v>
      </c>
      <c r="H1959" s="232" t="s">
        <v>107</v>
      </c>
    </row>
    <row r="1960" spans="1:9" ht="24" x14ac:dyDescent="0.2">
      <c r="A1960" s="283" t="s">
        <v>762</v>
      </c>
      <c r="B1960" s="284">
        <v>142</v>
      </c>
      <c r="C1960" s="326" t="s">
        <v>22</v>
      </c>
      <c r="D1960" s="286" t="s">
        <v>1149</v>
      </c>
      <c r="E1960" s="284" t="s">
        <v>1352</v>
      </c>
      <c r="F1960" s="287">
        <v>5.2999999999999999E-2</v>
      </c>
      <c r="G1960" s="327">
        <v>34.880000000000003</v>
      </c>
      <c r="H1960" s="328">
        <f t="shared" ref="H1960:H1966" si="68">F1960*G1960</f>
        <v>1.8486400000000001</v>
      </c>
    </row>
    <row r="1961" spans="1:9" x14ac:dyDescent="0.2">
      <c r="A1961" s="283" t="s">
        <v>762</v>
      </c>
      <c r="B1961" s="284">
        <v>5061</v>
      </c>
      <c r="C1961" s="326" t="s">
        <v>22</v>
      </c>
      <c r="D1961" s="286" t="s">
        <v>884</v>
      </c>
      <c r="E1961" s="284" t="s">
        <v>768</v>
      </c>
      <c r="F1961" s="287">
        <v>8.0000000000000002E-3</v>
      </c>
      <c r="G1961" s="327">
        <v>9.3000000000000007</v>
      </c>
      <c r="H1961" s="328">
        <f t="shared" si="68"/>
        <v>7.4400000000000008E-2</v>
      </c>
    </row>
    <row r="1962" spans="1:9" x14ac:dyDescent="0.2">
      <c r="A1962" s="283" t="s">
        <v>762</v>
      </c>
      <c r="B1962" s="284">
        <v>5104</v>
      </c>
      <c r="C1962" s="326" t="s">
        <v>22</v>
      </c>
      <c r="D1962" s="286" t="s">
        <v>1353</v>
      </c>
      <c r="E1962" s="284" t="s">
        <v>768</v>
      </c>
      <c r="F1962" s="287">
        <v>1.6000000000000001E-3</v>
      </c>
      <c r="G1962" s="327">
        <v>34.04</v>
      </c>
      <c r="H1962" s="328">
        <f t="shared" si="68"/>
        <v>5.4463999999999999E-2</v>
      </c>
    </row>
    <row r="1963" spans="1:9" x14ac:dyDescent="0.2">
      <c r="A1963" s="283" t="s">
        <v>762</v>
      </c>
      <c r="B1963" s="284">
        <v>13388</v>
      </c>
      <c r="C1963" s="326" t="s">
        <v>22</v>
      </c>
      <c r="D1963" s="286" t="s">
        <v>1354</v>
      </c>
      <c r="E1963" s="284" t="s">
        <v>768</v>
      </c>
      <c r="F1963" s="287">
        <v>5.8999999999999997E-2</v>
      </c>
      <c r="G1963" s="327">
        <v>129.44</v>
      </c>
      <c r="H1963" s="328">
        <f t="shared" si="68"/>
        <v>7.6369599999999993</v>
      </c>
    </row>
    <row r="1964" spans="1:9" ht="28.5" customHeight="1" x14ac:dyDescent="0.2">
      <c r="A1964" s="283" t="s">
        <v>762</v>
      </c>
      <c r="B1964" s="284">
        <v>37</v>
      </c>
      <c r="C1964" s="326" t="s">
        <v>1355</v>
      </c>
      <c r="D1964" s="286" t="s">
        <v>1356</v>
      </c>
      <c r="E1964" s="284" t="s">
        <v>764</v>
      </c>
      <c r="F1964" s="287">
        <f>1.05*0.15</f>
        <v>0.1575</v>
      </c>
      <c r="G1964" s="327">
        <f>COTAÇÕES!$I$115</f>
        <v>110</v>
      </c>
      <c r="H1964" s="328">
        <f t="shared" si="68"/>
        <v>17.324999999999999</v>
      </c>
    </row>
    <row r="1965" spans="1:9" ht="12" customHeight="1" x14ac:dyDescent="0.2">
      <c r="A1965" s="283" t="s">
        <v>769</v>
      </c>
      <c r="B1965" s="284">
        <v>88316</v>
      </c>
      <c r="C1965" s="326" t="s">
        <v>22</v>
      </c>
      <c r="D1965" s="286" t="s">
        <v>772</v>
      </c>
      <c r="E1965" s="284" t="s">
        <v>771</v>
      </c>
      <c r="F1965" s="287">
        <v>0.28199999999999997</v>
      </c>
      <c r="G1965" s="327">
        <v>14.11</v>
      </c>
      <c r="H1965" s="328">
        <f t="shared" si="68"/>
        <v>3.9790199999999993</v>
      </c>
    </row>
    <row r="1966" spans="1:9" x14ac:dyDescent="0.2">
      <c r="A1966" s="283" t="s">
        <v>769</v>
      </c>
      <c r="B1966" s="284">
        <v>88323</v>
      </c>
      <c r="C1966" s="326" t="s">
        <v>22</v>
      </c>
      <c r="D1966" s="286" t="s">
        <v>999</v>
      </c>
      <c r="E1966" s="284" t="s">
        <v>771</v>
      </c>
      <c r="F1966" s="287">
        <v>0.188</v>
      </c>
      <c r="G1966" s="327">
        <v>15.46</v>
      </c>
      <c r="H1966" s="328">
        <f t="shared" si="68"/>
        <v>2.9064800000000002</v>
      </c>
    </row>
    <row r="1967" spans="1:9" hidden="1" x14ac:dyDescent="0.2">
      <c r="A1967" s="210"/>
      <c r="B1967" s="235"/>
      <c r="C1967" s="281"/>
      <c r="D1967" s="300"/>
      <c r="E1967" s="236"/>
      <c r="F1967" s="237"/>
      <c r="G1967" s="222"/>
      <c r="H1967" s="238">
        <f>SUM(H1960:H1964)</f>
        <v>26.939464000000001</v>
      </c>
    </row>
    <row r="1968" spans="1:9" hidden="1" x14ac:dyDescent="0.2">
      <c r="A1968" s="234"/>
      <c r="B1968" s="235"/>
      <c r="C1968" s="235"/>
      <c r="D1968" s="236"/>
      <c r="E1968" s="236"/>
      <c r="F1968" s="237"/>
      <c r="G1968" s="222"/>
      <c r="H1968" s="238">
        <f>SUM(H1965:H1966)</f>
        <v>6.8854999999999995</v>
      </c>
    </row>
    <row r="1969" spans="1:8" x14ac:dyDescent="0.2">
      <c r="A1969" s="239"/>
      <c r="B1969" s="240"/>
      <c r="C1969" s="240"/>
      <c r="D1969" s="240"/>
      <c r="E1969" s="240"/>
      <c r="F1969" s="221" t="s">
        <v>107</v>
      </c>
      <c r="G1969" s="222"/>
      <c r="H1969" s="691">
        <f>SUM(H1967:H1968)</f>
        <v>33.824964000000001</v>
      </c>
    </row>
    <row r="1970" spans="1:8" x14ac:dyDescent="0.2">
      <c r="A1970" s="225"/>
      <c r="B1970" s="183"/>
      <c r="C1970" s="183"/>
      <c r="D1970" s="183"/>
      <c r="E1970" s="183"/>
      <c r="F1970" s="183"/>
      <c r="H1970" s="226"/>
    </row>
    <row r="1971" spans="1:8" ht="15.75" customHeight="1" x14ac:dyDescent="0.2">
      <c r="A1971" s="814" t="s">
        <v>1357</v>
      </c>
      <c r="B1971" s="814"/>
      <c r="C1971" s="814"/>
      <c r="D1971" s="815" t="s">
        <v>302</v>
      </c>
      <c r="E1971" s="815"/>
      <c r="F1971" s="815"/>
      <c r="G1971" s="816">
        <v>43070</v>
      </c>
      <c r="H1971" s="817" t="s">
        <v>764</v>
      </c>
    </row>
    <row r="1972" spans="1:8" ht="12.75" customHeight="1" x14ac:dyDescent="0.2">
      <c r="A1972" s="814"/>
      <c r="B1972" s="814"/>
      <c r="C1972" s="814"/>
      <c r="D1972" s="818" t="s">
        <v>969</v>
      </c>
      <c r="E1972" s="818"/>
      <c r="F1972" s="818"/>
      <c r="G1972" s="816"/>
      <c r="H1972" s="817"/>
    </row>
    <row r="1973" spans="1:8" x14ac:dyDescent="0.2">
      <c r="A1973" s="301" t="s">
        <v>757</v>
      </c>
      <c r="B1973" s="302"/>
      <c r="C1973" s="302" t="s">
        <v>10</v>
      </c>
      <c r="D1973" s="302" t="s">
        <v>758</v>
      </c>
      <c r="E1973" s="302" t="s">
        <v>759</v>
      </c>
      <c r="F1973" s="303" t="s">
        <v>760</v>
      </c>
      <c r="G1973" s="231" t="s">
        <v>761</v>
      </c>
      <c r="H1973" s="232" t="s">
        <v>107</v>
      </c>
    </row>
    <row r="1974" spans="1:8" ht="27.75" customHeight="1" x14ac:dyDescent="0.2">
      <c r="A1974" s="291"/>
      <c r="B1974" s="329" t="s">
        <v>74</v>
      </c>
      <c r="C1974" s="330" t="s">
        <v>973</v>
      </c>
      <c r="D1974" s="331" t="s">
        <v>1358</v>
      </c>
      <c r="E1974" s="329" t="s">
        <v>32</v>
      </c>
      <c r="F1974" s="293">
        <f>1/18.14</f>
        <v>5.5126791620727672E-2</v>
      </c>
      <c r="G1974" s="307">
        <f>COTAÇÕES!D23</f>
        <v>1650</v>
      </c>
      <c r="H1974" s="308">
        <f>F1974*G1974</f>
        <v>90.959206174200659</v>
      </c>
    </row>
    <row r="1975" spans="1:8" ht="23.25" hidden="1" customHeight="1" x14ac:dyDescent="0.2">
      <c r="A1975" s="210"/>
      <c r="B1975" s="235"/>
      <c r="C1975" s="281"/>
      <c r="D1975" s="300"/>
      <c r="E1975" s="236"/>
      <c r="F1975" s="237"/>
      <c r="G1975" s="222"/>
      <c r="H1975" s="238">
        <f>SUM(H1974:H1974)*0.4</f>
        <v>36.383682469680267</v>
      </c>
    </row>
    <row r="1976" spans="1:8" hidden="1" x14ac:dyDescent="0.2">
      <c r="A1976" s="234"/>
      <c r="B1976" s="235"/>
      <c r="C1976" s="235"/>
      <c r="D1976" s="236"/>
      <c r="E1976" s="236"/>
      <c r="F1976" s="237"/>
      <c r="G1976" s="222"/>
      <c r="H1976" s="238">
        <f>SUM(H1974)*0.6</f>
        <v>54.575523704520393</v>
      </c>
    </row>
    <row r="1977" spans="1:8" x14ac:dyDescent="0.2">
      <c r="A1977" s="239"/>
      <c r="B1977" s="240"/>
      <c r="C1977" s="240"/>
      <c r="D1977" s="240"/>
      <c r="E1977" s="240"/>
      <c r="F1977" s="221" t="s">
        <v>107</v>
      </c>
      <c r="G1977" s="222"/>
      <c r="H1977" s="691">
        <f>SUM(H1975:H1976)</f>
        <v>90.959206174200659</v>
      </c>
    </row>
    <row r="1978" spans="1:8" ht="18" customHeight="1" x14ac:dyDescent="0.2">
      <c r="A1978" s="225"/>
      <c r="B1978" s="183"/>
      <c r="C1978" s="183"/>
      <c r="D1978" s="183"/>
      <c r="E1978" s="183"/>
      <c r="F1978" s="183"/>
      <c r="H1978" s="226"/>
    </row>
    <row r="1979" spans="1:8" ht="32.25" customHeight="1" x14ac:dyDescent="0.2">
      <c r="A1979" s="814" t="s">
        <v>1359</v>
      </c>
      <c r="B1979" s="814"/>
      <c r="C1979" s="814"/>
      <c r="D1979" s="815" t="s">
        <v>304</v>
      </c>
      <c r="E1979" s="815"/>
      <c r="F1979" s="815"/>
      <c r="G1979" s="816">
        <v>43070</v>
      </c>
      <c r="H1979" s="817" t="s">
        <v>764</v>
      </c>
    </row>
    <row r="1980" spans="1:8" ht="12.75" customHeight="1" x14ac:dyDescent="0.2">
      <c r="A1980" s="814"/>
      <c r="B1980" s="814"/>
      <c r="C1980" s="814"/>
      <c r="D1980" s="818" t="s">
        <v>786</v>
      </c>
      <c r="E1980" s="818"/>
      <c r="F1980" s="818"/>
      <c r="G1980" s="816"/>
      <c r="H1980" s="817"/>
    </row>
    <row r="1981" spans="1:8" x14ac:dyDescent="0.2">
      <c r="A1981" s="301" t="s">
        <v>757</v>
      </c>
      <c r="B1981" s="302"/>
      <c r="C1981" s="302" t="s">
        <v>10</v>
      </c>
      <c r="D1981" s="302" t="s">
        <v>758</v>
      </c>
      <c r="E1981" s="302" t="s">
        <v>759</v>
      </c>
      <c r="F1981" s="303" t="s">
        <v>760</v>
      </c>
      <c r="G1981" s="231" t="s">
        <v>761</v>
      </c>
      <c r="H1981" s="232" t="s">
        <v>107</v>
      </c>
    </row>
    <row r="1982" spans="1:8" ht="22.5" x14ac:dyDescent="0.2">
      <c r="A1982" s="291" t="s">
        <v>811</v>
      </c>
      <c r="B1982" s="329">
        <v>89512</v>
      </c>
      <c r="C1982" s="330" t="s">
        <v>22</v>
      </c>
      <c r="D1982" s="331" t="s">
        <v>1360</v>
      </c>
      <c r="E1982" s="329" t="s">
        <v>764</v>
      </c>
      <c r="F1982" s="293">
        <v>1</v>
      </c>
      <c r="G1982" s="307">
        <v>35.46</v>
      </c>
      <c r="H1982" s="308">
        <f>F1982*G1982</f>
        <v>35.46</v>
      </c>
    </row>
    <row r="1983" spans="1:8" ht="22.5" x14ac:dyDescent="0.2">
      <c r="A1983" s="291" t="s">
        <v>811</v>
      </c>
      <c r="B1983" s="329">
        <v>90443</v>
      </c>
      <c r="C1983" s="330" t="s">
        <v>22</v>
      </c>
      <c r="D1983" s="331" t="s">
        <v>1361</v>
      </c>
      <c r="E1983" s="329" t="s">
        <v>764</v>
      </c>
      <c r="F1983" s="293">
        <v>1</v>
      </c>
      <c r="G1983" s="307">
        <v>8.7200000000000006</v>
      </c>
      <c r="H1983" s="308">
        <f>F1983*G1983</f>
        <v>8.7200000000000006</v>
      </c>
    </row>
    <row r="1984" spans="1:8" ht="22.5" x14ac:dyDescent="0.2">
      <c r="A1984" s="291" t="s">
        <v>811</v>
      </c>
      <c r="B1984" s="329">
        <v>90467</v>
      </c>
      <c r="C1984" s="330" t="s">
        <v>22</v>
      </c>
      <c r="D1984" s="331" t="s">
        <v>1362</v>
      </c>
      <c r="E1984" s="329" t="s">
        <v>764</v>
      </c>
      <c r="F1984" s="293">
        <v>1</v>
      </c>
      <c r="G1984" s="307">
        <v>13.54</v>
      </c>
      <c r="H1984" s="308">
        <f>F1984*G1984</f>
        <v>13.54</v>
      </c>
    </row>
    <row r="1985" spans="1:9" hidden="1" x14ac:dyDescent="0.2">
      <c r="A1985" s="210"/>
      <c r="B1985" s="235"/>
      <c r="C1985" s="281"/>
      <c r="D1985" s="300"/>
      <c r="E1985" s="236"/>
      <c r="F1985" s="237"/>
      <c r="G1985" s="222"/>
      <c r="H1985" s="238">
        <f>SUM(H1982:H1984)*0.6</f>
        <v>34.631999999999998</v>
      </c>
    </row>
    <row r="1986" spans="1:9" hidden="1" x14ac:dyDescent="0.2">
      <c r="A1986" s="234"/>
      <c r="B1986" s="235"/>
      <c r="C1986" s="235"/>
      <c r="D1986" s="236"/>
      <c r="E1986" s="236"/>
      <c r="F1986" s="237"/>
      <c r="G1986" s="222"/>
      <c r="H1986" s="238">
        <f>SUM(H1982:H1984)*0.4</f>
        <v>23.088000000000001</v>
      </c>
    </row>
    <row r="1987" spans="1:9" x14ac:dyDescent="0.2">
      <c r="A1987" s="239"/>
      <c r="B1987" s="240"/>
      <c r="C1987" s="240"/>
      <c r="D1987" s="240"/>
      <c r="E1987" s="240"/>
      <c r="F1987" s="221" t="s">
        <v>107</v>
      </c>
      <c r="G1987" s="222"/>
      <c r="H1987" s="691">
        <f>SUM(H1985:H1986)</f>
        <v>57.72</v>
      </c>
      <c r="I1987" s="312"/>
    </row>
    <row r="1988" spans="1:9" x14ac:dyDescent="0.2">
      <c r="A1988" s="225"/>
      <c r="B1988" s="183"/>
      <c r="C1988" s="183"/>
      <c r="D1988" s="183"/>
      <c r="E1988" s="183"/>
      <c r="F1988" s="183"/>
      <c r="H1988" s="226"/>
    </row>
    <row r="1989" spans="1:9" ht="35.25" customHeight="1" x14ac:dyDescent="0.2">
      <c r="A1989" s="814" t="s">
        <v>2798</v>
      </c>
      <c r="B1989" s="814"/>
      <c r="C1989" s="814"/>
      <c r="D1989" s="815" t="s">
        <v>2923</v>
      </c>
      <c r="E1989" s="815"/>
      <c r="F1989" s="815"/>
      <c r="G1989" s="816">
        <v>43070</v>
      </c>
      <c r="H1989" s="817" t="s">
        <v>32</v>
      </c>
    </row>
    <row r="1990" spans="1:9" ht="28.5" customHeight="1" x14ac:dyDescent="0.2">
      <c r="A1990" s="814"/>
      <c r="B1990" s="814"/>
      <c r="C1990" s="814"/>
      <c r="D1990" s="818" t="s">
        <v>2914</v>
      </c>
      <c r="E1990" s="818"/>
      <c r="F1990" s="818"/>
      <c r="G1990" s="816"/>
      <c r="H1990" s="817"/>
    </row>
    <row r="1991" spans="1:9" x14ac:dyDescent="0.2">
      <c r="A1991" s="228" t="s">
        <v>757</v>
      </c>
      <c r="B1991" s="229"/>
      <c r="C1991" s="229" t="s">
        <v>10</v>
      </c>
      <c r="D1991" s="229" t="s">
        <v>758</v>
      </c>
      <c r="E1991" s="229" t="s">
        <v>759</v>
      </c>
      <c r="F1991" s="230" t="s">
        <v>760</v>
      </c>
      <c r="G1991" s="231" t="s">
        <v>761</v>
      </c>
      <c r="H1991" s="232" t="s">
        <v>107</v>
      </c>
    </row>
    <row r="1992" spans="1:9" ht="37.5" customHeight="1" x14ac:dyDescent="0.2">
      <c r="A1992" s="248" t="s">
        <v>762</v>
      </c>
      <c r="B1992" s="332">
        <v>25</v>
      </c>
      <c r="C1992" s="281" t="s">
        <v>74</v>
      </c>
      <c r="D1992" s="217" t="s">
        <v>2920</v>
      </c>
      <c r="E1992" s="216" t="s">
        <v>823</v>
      </c>
      <c r="F1992" s="218">
        <v>1</v>
      </c>
      <c r="G1992" s="214">
        <f>COTAÇÕES!D100</f>
        <v>1298.76</v>
      </c>
      <c r="H1992" s="215">
        <f>F1992*G1992</f>
        <v>1298.76</v>
      </c>
    </row>
    <row r="1993" spans="1:9" x14ac:dyDescent="0.2">
      <c r="A1993" s="210" t="s">
        <v>769</v>
      </c>
      <c r="B1993" s="298">
        <v>88247</v>
      </c>
      <c r="C1993" s="281" t="s">
        <v>22</v>
      </c>
      <c r="D1993" s="212" t="s">
        <v>862</v>
      </c>
      <c r="E1993" s="211" t="s">
        <v>771</v>
      </c>
      <c r="F1993" s="213">
        <v>0.8</v>
      </c>
      <c r="G1993" s="214">
        <v>14.22</v>
      </c>
      <c r="H1993" s="215">
        <f>F1993*G1993</f>
        <v>11.376000000000001</v>
      </c>
    </row>
    <row r="1994" spans="1:9" ht="17.25" customHeight="1" x14ac:dyDescent="0.2">
      <c r="A1994" s="210" t="s">
        <v>769</v>
      </c>
      <c r="B1994" s="298">
        <v>88264</v>
      </c>
      <c r="C1994" s="281" t="s">
        <v>22</v>
      </c>
      <c r="D1994" s="212" t="s">
        <v>859</v>
      </c>
      <c r="E1994" s="211" t="s">
        <v>771</v>
      </c>
      <c r="F1994" s="213">
        <v>0.8</v>
      </c>
      <c r="G1994" s="214">
        <v>17.440000000000001</v>
      </c>
      <c r="H1994" s="215">
        <f>F1994*G1994</f>
        <v>13.952000000000002</v>
      </c>
    </row>
    <row r="1995" spans="1:9" ht="13.5" hidden="1" customHeight="1" x14ac:dyDescent="0.2">
      <c r="A1995" s="234"/>
      <c r="B1995" s="235"/>
      <c r="C1995" s="235"/>
      <c r="D1995" s="236"/>
      <c r="E1995" s="236"/>
      <c r="F1995" s="237"/>
      <c r="G1995" s="222"/>
      <c r="H1995" s="238">
        <f>SUM(H1992:H1992)</f>
        <v>1298.76</v>
      </c>
    </row>
    <row r="1996" spans="1:9" hidden="1" x14ac:dyDescent="0.2">
      <c r="A1996" s="234"/>
      <c r="B1996" s="235"/>
      <c r="C1996" s="235"/>
      <c r="D1996" s="236"/>
      <c r="E1996" s="236"/>
      <c r="F1996" s="237"/>
      <c r="G1996" s="222"/>
      <c r="H1996" s="238">
        <f>SUM(H1993:H1994)</f>
        <v>25.328000000000003</v>
      </c>
    </row>
    <row r="1997" spans="1:9" x14ac:dyDescent="0.2">
      <c r="A1997" s="239"/>
      <c r="B1997" s="240"/>
      <c r="C1997" s="240"/>
      <c r="D1997" s="240"/>
      <c r="E1997" s="240"/>
      <c r="F1997" s="221" t="s">
        <v>107</v>
      </c>
      <c r="G1997" s="222"/>
      <c r="H1997" s="224">
        <f>SUM(H1995:H1996)</f>
        <v>1324.088</v>
      </c>
    </row>
    <row r="1998" spans="1:9" x14ac:dyDescent="0.2">
      <c r="A1998" s="225"/>
      <c r="B1998" s="183"/>
      <c r="C1998" s="183"/>
      <c r="D1998" s="183"/>
      <c r="E1998" s="183"/>
      <c r="F1998" s="183"/>
      <c r="H1998" s="226"/>
    </row>
    <row r="1999" spans="1:9" ht="30.75" customHeight="1" x14ac:dyDescent="0.2">
      <c r="A1999" s="814" t="s">
        <v>2799</v>
      </c>
      <c r="B1999" s="814"/>
      <c r="C1999" s="814"/>
      <c r="D1999" s="815" t="s">
        <v>2913</v>
      </c>
      <c r="E1999" s="815"/>
      <c r="F1999" s="815"/>
      <c r="G1999" s="816">
        <v>43070</v>
      </c>
      <c r="H1999" s="817" t="s">
        <v>32</v>
      </c>
    </row>
    <row r="2000" spans="1:9" ht="25.5" customHeight="1" x14ac:dyDescent="0.2">
      <c r="A2000" s="814"/>
      <c r="B2000" s="814"/>
      <c r="C2000" s="814"/>
      <c r="D2000" s="818" t="s">
        <v>2914</v>
      </c>
      <c r="E2000" s="818"/>
      <c r="F2000" s="818"/>
      <c r="G2000" s="816"/>
      <c r="H2000" s="817"/>
    </row>
    <row r="2001" spans="1:8" x14ac:dyDescent="0.2">
      <c r="A2001" s="228" t="s">
        <v>757</v>
      </c>
      <c r="B2001" s="229"/>
      <c r="C2001" s="229" t="s">
        <v>10</v>
      </c>
      <c r="D2001" s="229" t="s">
        <v>758</v>
      </c>
      <c r="E2001" s="229" t="s">
        <v>759</v>
      </c>
      <c r="F2001" s="230" t="s">
        <v>760</v>
      </c>
      <c r="G2001" s="231" t="s">
        <v>761</v>
      </c>
      <c r="H2001" s="232" t="s">
        <v>107</v>
      </c>
    </row>
    <row r="2002" spans="1:8" ht="22.5" x14ac:dyDescent="0.2">
      <c r="A2002" s="210" t="s">
        <v>762</v>
      </c>
      <c r="B2002" s="332" t="s">
        <v>74</v>
      </c>
      <c r="C2002" s="281" t="s">
        <v>1363</v>
      </c>
      <c r="D2002" s="212" t="s">
        <v>2913</v>
      </c>
      <c r="E2002" s="211" t="s">
        <v>823</v>
      </c>
      <c r="F2002" s="213">
        <v>1</v>
      </c>
      <c r="G2002" s="214">
        <f>COTAÇÕES!D102</f>
        <v>2047.5</v>
      </c>
      <c r="H2002" s="215">
        <f>F2002*G2002</f>
        <v>2047.5</v>
      </c>
    </row>
    <row r="2003" spans="1:8" ht="15.75" customHeight="1" x14ac:dyDescent="0.2">
      <c r="A2003" s="210" t="s">
        <v>769</v>
      </c>
      <c r="B2003" s="298">
        <v>88247</v>
      </c>
      <c r="C2003" s="281" t="s">
        <v>22</v>
      </c>
      <c r="D2003" s="212" t="s">
        <v>862</v>
      </c>
      <c r="E2003" s="211" t="s">
        <v>771</v>
      </c>
      <c r="F2003" s="213">
        <v>0.8</v>
      </c>
      <c r="G2003" s="214">
        <v>14.22</v>
      </c>
      <c r="H2003" s="215">
        <f>F2003*G2003</f>
        <v>11.376000000000001</v>
      </c>
    </row>
    <row r="2004" spans="1:8" ht="16.5" customHeight="1" x14ac:dyDescent="0.2">
      <c r="A2004" s="210" t="s">
        <v>769</v>
      </c>
      <c r="B2004" s="298">
        <v>88264</v>
      </c>
      <c r="C2004" s="281" t="s">
        <v>22</v>
      </c>
      <c r="D2004" s="212" t="s">
        <v>859</v>
      </c>
      <c r="E2004" s="211" t="s">
        <v>771</v>
      </c>
      <c r="F2004" s="213">
        <v>0.8</v>
      </c>
      <c r="G2004" s="214">
        <v>17.440000000000001</v>
      </c>
      <c r="H2004" s="215">
        <f>F2004*G2004</f>
        <v>13.952000000000002</v>
      </c>
    </row>
    <row r="2005" spans="1:8" ht="12" hidden="1" customHeight="1" x14ac:dyDescent="0.2">
      <c r="A2005" s="234"/>
      <c r="B2005" s="235"/>
      <c r="C2005" s="235"/>
      <c r="D2005" s="236"/>
      <c r="E2005" s="236"/>
      <c r="F2005" s="237"/>
      <c r="G2005" s="222"/>
      <c r="H2005" s="238">
        <f>SUM(H2002:H2002)</f>
        <v>2047.5</v>
      </c>
    </row>
    <row r="2006" spans="1:8" hidden="1" x14ac:dyDescent="0.2">
      <c r="A2006" s="234"/>
      <c r="B2006" s="235"/>
      <c r="C2006" s="235"/>
      <c r="D2006" s="236"/>
      <c r="E2006" s="236"/>
      <c r="F2006" s="237"/>
      <c r="G2006" s="222"/>
      <c r="H2006" s="238">
        <f>SUM(H2003:H2004)</f>
        <v>25.328000000000003</v>
      </c>
    </row>
    <row r="2007" spans="1:8" x14ac:dyDescent="0.2">
      <c r="A2007" s="239"/>
      <c r="B2007" s="240"/>
      <c r="C2007" s="240"/>
      <c r="D2007" s="240"/>
      <c r="E2007" s="240"/>
      <c r="F2007" s="221" t="s">
        <v>107</v>
      </c>
      <c r="G2007" s="222"/>
      <c r="H2007" s="224">
        <f>SUM(H2005:H2006)</f>
        <v>2072.828</v>
      </c>
    </row>
    <row r="2008" spans="1:8" x14ac:dyDescent="0.2">
      <c r="A2008" s="225"/>
      <c r="B2008" s="183"/>
      <c r="C2008" s="183"/>
      <c r="D2008" s="183"/>
      <c r="E2008" s="183"/>
      <c r="F2008" s="183"/>
      <c r="H2008" s="226"/>
    </row>
    <row r="2009" spans="1:8" ht="46.5" customHeight="1" x14ac:dyDescent="0.2">
      <c r="A2009" s="814" t="s">
        <v>2800</v>
      </c>
      <c r="B2009" s="814"/>
      <c r="C2009" s="814"/>
      <c r="D2009" s="815" t="s">
        <v>2926</v>
      </c>
      <c r="E2009" s="815"/>
      <c r="F2009" s="815"/>
      <c r="G2009" s="816">
        <v>43070</v>
      </c>
      <c r="H2009" s="817" t="s">
        <v>32</v>
      </c>
    </row>
    <row r="2010" spans="1:8" ht="29.25" customHeight="1" x14ac:dyDescent="0.2">
      <c r="A2010" s="814"/>
      <c r="B2010" s="814"/>
      <c r="C2010" s="814"/>
      <c r="D2010" s="818" t="s">
        <v>2914</v>
      </c>
      <c r="E2010" s="818"/>
      <c r="F2010" s="818"/>
      <c r="G2010" s="816"/>
      <c r="H2010" s="817"/>
    </row>
    <row r="2011" spans="1:8" x14ac:dyDescent="0.2">
      <c r="A2011" s="228" t="s">
        <v>757</v>
      </c>
      <c r="B2011" s="229"/>
      <c r="C2011" s="229" t="s">
        <v>10</v>
      </c>
      <c r="D2011" s="229" t="s">
        <v>758</v>
      </c>
      <c r="E2011" s="229" t="s">
        <v>759</v>
      </c>
      <c r="F2011" s="230" t="s">
        <v>760</v>
      </c>
      <c r="G2011" s="231" t="s">
        <v>761</v>
      </c>
      <c r="H2011" s="232" t="s">
        <v>107</v>
      </c>
    </row>
    <row r="2012" spans="1:8" ht="33.75" x14ac:dyDescent="0.2">
      <c r="A2012" s="210" t="s">
        <v>762</v>
      </c>
      <c r="B2012" s="298">
        <v>32</v>
      </c>
      <c r="C2012" s="281" t="s">
        <v>74</v>
      </c>
      <c r="D2012" s="212" t="s">
        <v>1364</v>
      </c>
      <c r="E2012" s="211" t="s">
        <v>823</v>
      </c>
      <c r="F2012" s="213">
        <v>1</v>
      </c>
      <c r="G2012" s="214">
        <f>COTAÇÕES!D108</f>
        <v>149.32</v>
      </c>
      <c r="H2012" s="215">
        <f>F2012*G2012</f>
        <v>149.32</v>
      </c>
    </row>
    <row r="2013" spans="1:8" x14ac:dyDescent="0.2">
      <c r="A2013" s="210" t="s">
        <v>769</v>
      </c>
      <c r="B2013" s="298">
        <v>88247</v>
      </c>
      <c r="C2013" s="281" t="s">
        <v>22</v>
      </c>
      <c r="D2013" s="212" t="s">
        <v>862</v>
      </c>
      <c r="E2013" s="211" t="s">
        <v>771</v>
      </c>
      <c r="F2013" s="213">
        <v>0.8</v>
      </c>
      <c r="G2013" s="214">
        <v>14.22</v>
      </c>
      <c r="H2013" s="215">
        <f>F2013*G2013</f>
        <v>11.376000000000001</v>
      </c>
    </row>
    <row r="2014" spans="1:8" ht="18.75" customHeight="1" x14ac:dyDescent="0.2">
      <c r="A2014" s="210" t="s">
        <v>769</v>
      </c>
      <c r="B2014" s="298">
        <v>88264</v>
      </c>
      <c r="C2014" s="281" t="s">
        <v>22</v>
      </c>
      <c r="D2014" s="212" t="s">
        <v>859</v>
      </c>
      <c r="E2014" s="211" t="s">
        <v>771</v>
      </c>
      <c r="F2014" s="213">
        <v>0.8</v>
      </c>
      <c r="G2014" s="214">
        <v>17.440000000000001</v>
      </c>
      <c r="H2014" s="215">
        <f>F2014*G2014</f>
        <v>13.952000000000002</v>
      </c>
    </row>
    <row r="2015" spans="1:8" ht="12" hidden="1" customHeight="1" x14ac:dyDescent="0.2">
      <c r="A2015" s="234"/>
      <c r="B2015" s="235"/>
      <c r="C2015" s="235"/>
      <c r="D2015" s="236"/>
      <c r="E2015" s="236"/>
      <c r="F2015" s="237"/>
      <c r="G2015" s="222"/>
      <c r="H2015" s="238">
        <f>SUM(H2012:H2012)</f>
        <v>149.32</v>
      </c>
    </row>
    <row r="2016" spans="1:8" hidden="1" x14ac:dyDescent="0.2">
      <c r="A2016" s="234"/>
      <c r="B2016" s="235"/>
      <c r="C2016" s="235"/>
      <c r="D2016" s="236"/>
      <c r="E2016" s="236"/>
      <c r="F2016" s="237"/>
      <c r="G2016" s="222"/>
      <c r="H2016" s="238">
        <f>SUM(H2013:H2014)</f>
        <v>25.328000000000003</v>
      </c>
    </row>
    <row r="2017" spans="1:8" x14ac:dyDescent="0.2">
      <c r="A2017" s="239"/>
      <c r="B2017" s="240"/>
      <c r="C2017" s="240"/>
      <c r="D2017" s="240"/>
      <c r="E2017" s="240"/>
      <c r="F2017" s="221" t="s">
        <v>107</v>
      </c>
      <c r="G2017" s="222"/>
      <c r="H2017" s="224">
        <f>SUM(H2015:H2016)</f>
        <v>174.648</v>
      </c>
    </row>
    <row r="2018" spans="1:8" x14ac:dyDescent="0.2">
      <c r="A2018" s="225"/>
      <c r="B2018" s="183"/>
      <c r="C2018" s="183"/>
      <c r="D2018" s="183"/>
      <c r="E2018" s="183"/>
      <c r="F2018" s="183"/>
      <c r="H2018" s="226"/>
    </row>
    <row r="2019" spans="1:8" ht="40.5" customHeight="1" x14ac:dyDescent="0.2">
      <c r="A2019" s="814" t="s">
        <v>2801</v>
      </c>
      <c r="B2019" s="814"/>
      <c r="C2019" s="814"/>
      <c r="D2019" s="815" t="s">
        <v>2929</v>
      </c>
      <c r="E2019" s="815"/>
      <c r="F2019" s="815"/>
      <c r="G2019" s="816">
        <v>43070</v>
      </c>
      <c r="H2019" s="817" t="s">
        <v>32</v>
      </c>
    </row>
    <row r="2020" spans="1:8" ht="19.5" customHeight="1" x14ac:dyDescent="0.2">
      <c r="A2020" s="814"/>
      <c r="B2020" s="814"/>
      <c r="C2020" s="814"/>
      <c r="D2020" s="818" t="s">
        <v>2919</v>
      </c>
      <c r="E2020" s="818"/>
      <c r="F2020" s="818"/>
      <c r="G2020" s="816"/>
      <c r="H2020" s="817"/>
    </row>
    <row r="2021" spans="1:8" x14ac:dyDescent="0.2">
      <c r="A2021" s="228" t="s">
        <v>757</v>
      </c>
      <c r="B2021" s="229"/>
      <c r="C2021" s="229" t="s">
        <v>10</v>
      </c>
      <c r="D2021" s="229" t="s">
        <v>758</v>
      </c>
      <c r="E2021" s="229" t="s">
        <v>759</v>
      </c>
      <c r="F2021" s="230" t="s">
        <v>760</v>
      </c>
      <c r="G2021" s="231" t="s">
        <v>761</v>
      </c>
      <c r="H2021" s="232" t="s">
        <v>107</v>
      </c>
    </row>
    <row r="2022" spans="1:8" x14ac:dyDescent="0.2">
      <c r="A2022" s="210" t="s">
        <v>762</v>
      </c>
      <c r="B2022" s="298" t="s">
        <v>2928</v>
      </c>
      <c r="C2022" s="281" t="s">
        <v>74</v>
      </c>
      <c r="D2022" s="212" t="s">
        <v>2927</v>
      </c>
      <c r="E2022" s="211" t="s">
        <v>823</v>
      </c>
      <c r="F2022" s="213">
        <v>1</v>
      </c>
      <c r="G2022" s="214">
        <f>COTAÇÕES!D109</f>
        <v>108.99</v>
      </c>
      <c r="H2022" s="215">
        <f>F2022*G2022</f>
        <v>108.99</v>
      </c>
    </row>
    <row r="2023" spans="1:8" x14ac:dyDescent="0.2">
      <c r="A2023" s="210" t="s">
        <v>769</v>
      </c>
      <c r="B2023" s="298">
        <v>88247</v>
      </c>
      <c r="C2023" s="281" t="s">
        <v>22</v>
      </c>
      <c r="D2023" s="212" t="s">
        <v>862</v>
      </c>
      <c r="E2023" s="211" t="s">
        <v>771</v>
      </c>
      <c r="F2023" s="213">
        <v>1.2</v>
      </c>
      <c r="G2023" s="214">
        <v>14.22</v>
      </c>
      <c r="H2023" s="215">
        <f>F2023*G2023</f>
        <v>17.064</v>
      </c>
    </row>
    <row r="2024" spans="1:8" ht="10.5" customHeight="1" x14ac:dyDescent="0.2">
      <c r="A2024" s="210" t="s">
        <v>769</v>
      </c>
      <c r="B2024" s="298">
        <v>88264</v>
      </c>
      <c r="C2024" s="281" t="s">
        <v>22</v>
      </c>
      <c r="D2024" s="212" t="s">
        <v>859</v>
      </c>
      <c r="E2024" s="211" t="s">
        <v>771</v>
      </c>
      <c r="F2024" s="213">
        <v>1.2</v>
      </c>
      <c r="G2024" s="214">
        <v>17.440000000000001</v>
      </c>
      <c r="H2024" s="215">
        <f>F2024*G2024</f>
        <v>20.928000000000001</v>
      </c>
    </row>
    <row r="2025" spans="1:8" ht="18" hidden="1" customHeight="1" x14ac:dyDescent="0.2">
      <c r="A2025" s="234"/>
      <c r="B2025" s="235"/>
      <c r="C2025" s="235"/>
      <c r="D2025" s="236"/>
      <c r="E2025" s="236"/>
      <c r="F2025" s="237"/>
      <c r="G2025" s="222"/>
      <c r="H2025" s="238">
        <f>SUM(H2022:H2022)</f>
        <v>108.99</v>
      </c>
    </row>
    <row r="2026" spans="1:8" ht="18" hidden="1" customHeight="1" x14ac:dyDescent="0.2">
      <c r="A2026" s="234"/>
      <c r="B2026" s="235"/>
      <c r="C2026" s="235"/>
      <c r="D2026" s="236"/>
      <c r="E2026" s="236"/>
      <c r="F2026" s="237"/>
      <c r="G2026" s="222"/>
      <c r="H2026" s="238">
        <f>SUM(H2023:H2024)</f>
        <v>37.992000000000004</v>
      </c>
    </row>
    <row r="2027" spans="1:8" ht="15" customHeight="1" x14ac:dyDescent="0.2">
      <c r="A2027" s="239"/>
      <c r="B2027" s="240"/>
      <c r="C2027" s="240"/>
      <c r="D2027" s="240"/>
      <c r="E2027" s="240"/>
      <c r="F2027" s="221" t="s">
        <v>107</v>
      </c>
      <c r="G2027" s="222"/>
      <c r="H2027" s="224">
        <f>SUM(H2025:H2026)</f>
        <v>146.982</v>
      </c>
    </row>
    <row r="2028" spans="1:8" ht="15" customHeight="1" x14ac:dyDescent="0.2">
      <c r="A2028" s="225"/>
      <c r="B2028" s="183"/>
      <c r="C2028" s="183"/>
      <c r="D2028" s="183"/>
      <c r="E2028" s="183"/>
      <c r="F2028" s="183"/>
      <c r="H2028" s="226"/>
    </row>
    <row r="2029" spans="1:8" ht="48.75" customHeight="1" x14ac:dyDescent="0.2">
      <c r="A2029" s="814" t="s">
        <v>2802</v>
      </c>
      <c r="B2029" s="814"/>
      <c r="C2029" s="814"/>
      <c r="D2029" s="815" t="s">
        <v>390</v>
      </c>
      <c r="E2029" s="815"/>
      <c r="F2029" s="815"/>
      <c r="G2029" s="816">
        <v>43070</v>
      </c>
      <c r="H2029" s="817" t="s">
        <v>32</v>
      </c>
    </row>
    <row r="2030" spans="1:8" ht="25.5" customHeight="1" x14ac:dyDescent="0.2">
      <c r="A2030" s="814"/>
      <c r="B2030" s="814"/>
      <c r="C2030" s="814"/>
      <c r="D2030" s="818" t="s">
        <v>1123</v>
      </c>
      <c r="E2030" s="818"/>
      <c r="F2030" s="818"/>
      <c r="G2030" s="816"/>
      <c r="H2030" s="817"/>
    </row>
    <row r="2031" spans="1:8" ht="10.5" customHeight="1" x14ac:dyDescent="0.2">
      <c r="A2031" s="228" t="s">
        <v>757</v>
      </c>
      <c r="B2031" s="229"/>
      <c r="C2031" s="229" t="s">
        <v>10</v>
      </c>
      <c r="D2031" s="229" t="s">
        <v>758</v>
      </c>
      <c r="E2031" s="229" t="s">
        <v>759</v>
      </c>
      <c r="F2031" s="230" t="s">
        <v>760</v>
      </c>
      <c r="G2031" s="231" t="s">
        <v>761</v>
      </c>
      <c r="H2031" s="232" t="s">
        <v>107</v>
      </c>
    </row>
    <row r="2032" spans="1:8" ht="14.25" customHeight="1" x14ac:dyDescent="0.2">
      <c r="A2032" s="333" t="s">
        <v>762</v>
      </c>
      <c r="B2032" s="334">
        <v>3788</v>
      </c>
      <c r="C2032" s="335" t="s">
        <v>22</v>
      </c>
      <c r="D2032" s="336" t="s">
        <v>1366</v>
      </c>
      <c r="E2032" s="334" t="s">
        <v>823</v>
      </c>
      <c r="F2032" s="337">
        <v>1</v>
      </c>
      <c r="G2032" s="214">
        <v>46.7</v>
      </c>
      <c r="H2032" s="215">
        <f>F2032*G2032</f>
        <v>46.7</v>
      </c>
    </row>
    <row r="2033" spans="1:8" ht="10.5" customHeight="1" x14ac:dyDescent="0.2">
      <c r="A2033" s="333" t="s">
        <v>762</v>
      </c>
      <c r="B2033" s="334">
        <v>31</v>
      </c>
      <c r="C2033" s="335" t="s">
        <v>74</v>
      </c>
      <c r="D2033" s="336" t="s">
        <v>1367</v>
      </c>
      <c r="E2033" s="334" t="s">
        <v>843</v>
      </c>
      <c r="F2033" s="337">
        <v>2</v>
      </c>
      <c r="G2033" s="214">
        <f>COTAÇÕES!$I$107</f>
        <v>1.62</v>
      </c>
      <c r="H2033" s="215">
        <f>F2033*G2033</f>
        <v>3.24</v>
      </c>
    </row>
    <row r="2034" spans="1:8" ht="18" customHeight="1" x14ac:dyDescent="0.2">
      <c r="A2034" s="333" t="s">
        <v>769</v>
      </c>
      <c r="B2034" s="334">
        <v>88264</v>
      </c>
      <c r="C2034" s="335" t="s">
        <v>22</v>
      </c>
      <c r="D2034" s="336" t="s">
        <v>859</v>
      </c>
      <c r="E2034" s="334" t="s">
        <v>771</v>
      </c>
      <c r="F2034" s="337">
        <v>0.7</v>
      </c>
      <c r="G2034" s="214">
        <v>17.440000000000001</v>
      </c>
      <c r="H2034" s="215">
        <f>F2034*G2034</f>
        <v>12.208</v>
      </c>
    </row>
    <row r="2035" spans="1:8" ht="18" customHeight="1" x14ac:dyDescent="0.2">
      <c r="A2035" s="333" t="s">
        <v>769</v>
      </c>
      <c r="B2035" s="334">
        <v>88316</v>
      </c>
      <c r="C2035" s="335" t="s">
        <v>22</v>
      </c>
      <c r="D2035" s="336" t="s">
        <v>772</v>
      </c>
      <c r="E2035" s="334" t="s">
        <v>771</v>
      </c>
      <c r="F2035" s="337">
        <v>0.7</v>
      </c>
      <c r="G2035" s="214">
        <v>14.11</v>
      </c>
      <c r="H2035" s="215">
        <f>F2035*G2035</f>
        <v>9.8769999999999989</v>
      </c>
    </row>
    <row r="2036" spans="1:8" ht="15" customHeight="1" x14ac:dyDescent="0.2">
      <c r="A2036" s="239"/>
      <c r="B2036" s="240"/>
      <c r="C2036" s="240"/>
      <c r="D2036" s="240"/>
      <c r="E2036" s="240"/>
      <c r="F2036" s="221" t="s">
        <v>107</v>
      </c>
      <c r="G2036" s="222"/>
      <c r="H2036" s="224">
        <f>SUM(H2032:H2035)</f>
        <v>72.025000000000006</v>
      </c>
    </row>
    <row r="2037" spans="1:8" ht="10.5" customHeight="1" x14ac:dyDescent="0.2">
      <c r="A2037" s="225"/>
      <c r="B2037" s="183"/>
      <c r="C2037" s="183"/>
      <c r="D2037" s="183"/>
      <c r="E2037" s="183"/>
      <c r="F2037" s="183"/>
      <c r="H2037" s="226"/>
    </row>
    <row r="2038" spans="1:8" ht="35.25" customHeight="1" x14ac:dyDescent="0.2">
      <c r="A2038" s="814" t="s">
        <v>2803</v>
      </c>
      <c r="B2038" s="814"/>
      <c r="C2038" s="814"/>
      <c r="D2038" s="815" t="s">
        <v>2925</v>
      </c>
      <c r="E2038" s="815"/>
      <c r="F2038" s="815"/>
      <c r="G2038" s="816">
        <v>43070</v>
      </c>
      <c r="H2038" s="817" t="s">
        <v>32</v>
      </c>
    </row>
    <row r="2039" spans="1:8" ht="27" customHeight="1" x14ac:dyDescent="0.2">
      <c r="A2039" s="814"/>
      <c r="B2039" s="814"/>
      <c r="C2039" s="814"/>
      <c r="D2039" s="818" t="s">
        <v>2914</v>
      </c>
      <c r="E2039" s="818"/>
      <c r="F2039" s="818"/>
      <c r="G2039" s="816"/>
      <c r="H2039" s="817"/>
    </row>
    <row r="2040" spans="1:8" ht="10.5" customHeight="1" x14ac:dyDescent="0.2">
      <c r="A2040" s="228" t="s">
        <v>757</v>
      </c>
      <c r="B2040" s="229"/>
      <c r="C2040" s="229" t="s">
        <v>10</v>
      </c>
      <c r="D2040" s="229" t="s">
        <v>758</v>
      </c>
      <c r="E2040" s="229" t="s">
        <v>759</v>
      </c>
      <c r="F2040" s="230" t="s">
        <v>760</v>
      </c>
      <c r="G2040" s="231" t="s">
        <v>761</v>
      </c>
      <c r="H2040" s="232" t="s">
        <v>107</v>
      </c>
    </row>
    <row r="2041" spans="1:8" ht="25.5" customHeight="1" x14ac:dyDescent="0.2">
      <c r="A2041" s="333" t="s">
        <v>762</v>
      </c>
      <c r="B2041" s="338">
        <v>29</v>
      </c>
      <c r="C2041" s="335" t="s">
        <v>74</v>
      </c>
      <c r="D2041" s="339" t="s">
        <v>2915</v>
      </c>
      <c r="E2041" s="338" t="s">
        <v>823</v>
      </c>
      <c r="F2041" s="340">
        <v>1</v>
      </c>
      <c r="G2041" s="341">
        <f>COTAÇÕES!D105</f>
        <v>231.34</v>
      </c>
      <c r="H2041" s="342">
        <f>F2041*G2041</f>
        <v>231.34</v>
      </c>
    </row>
    <row r="2042" spans="1:8" ht="16.5" customHeight="1" x14ac:dyDescent="0.2">
      <c r="A2042" s="333" t="s">
        <v>769</v>
      </c>
      <c r="B2042" s="334">
        <v>88264</v>
      </c>
      <c r="C2042" s="335" t="s">
        <v>22</v>
      </c>
      <c r="D2042" s="336" t="s">
        <v>859</v>
      </c>
      <c r="E2042" s="334" t="s">
        <v>771</v>
      </c>
      <c r="F2042" s="337">
        <v>0.7</v>
      </c>
      <c r="G2042" s="214">
        <v>17.440000000000001</v>
      </c>
      <c r="H2042" s="342">
        <f>F2042*G2042</f>
        <v>12.208</v>
      </c>
    </row>
    <row r="2043" spans="1:8" ht="18" customHeight="1" x14ac:dyDescent="0.2">
      <c r="A2043" s="333" t="s">
        <v>769</v>
      </c>
      <c r="B2043" s="334">
        <v>88316</v>
      </c>
      <c r="C2043" s="335" t="s">
        <v>22</v>
      </c>
      <c r="D2043" s="336" t="s">
        <v>772</v>
      </c>
      <c r="E2043" s="334" t="s">
        <v>771</v>
      </c>
      <c r="F2043" s="337">
        <v>0.7</v>
      </c>
      <c r="G2043" s="214">
        <v>14.11</v>
      </c>
      <c r="H2043" s="342">
        <f>F2043*G2043</f>
        <v>9.8769999999999989</v>
      </c>
    </row>
    <row r="2044" spans="1:8" ht="12" hidden="1" customHeight="1" x14ac:dyDescent="0.2">
      <c r="A2044" s="234"/>
      <c r="B2044" s="235"/>
      <c r="C2044" s="235"/>
      <c r="D2044" s="236"/>
      <c r="E2044" s="236"/>
      <c r="F2044" s="237"/>
      <c r="G2044" s="222"/>
      <c r="H2044" s="238">
        <f>SUM(H2041)</f>
        <v>231.34</v>
      </c>
    </row>
    <row r="2045" spans="1:8" hidden="1" x14ac:dyDescent="0.2">
      <c r="A2045" s="234"/>
      <c r="B2045" s="235"/>
      <c r="C2045" s="235"/>
      <c r="D2045" s="236"/>
      <c r="E2045" s="236"/>
      <c r="F2045" s="237"/>
      <c r="G2045" s="222"/>
      <c r="H2045" s="238">
        <f>SUM(H2042:H2043)</f>
        <v>22.085000000000001</v>
      </c>
    </row>
    <row r="2046" spans="1:8" x14ac:dyDescent="0.2">
      <c r="A2046" s="239"/>
      <c r="B2046" s="240"/>
      <c r="C2046" s="240"/>
      <c r="D2046" s="240"/>
      <c r="E2046" s="240"/>
      <c r="F2046" s="221" t="s">
        <v>107</v>
      </c>
      <c r="G2046" s="222"/>
      <c r="H2046" s="224">
        <f>SUM(H2044:H2045)</f>
        <v>253.42500000000001</v>
      </c>
    </row>
    <row r="2047" spans="1:8" x14ac:dyDescent="0.2">
      <c r="A2047" s="225"/>
      <c r="B2047" s="183"/>
      <c r="C2047" s="183"/>
      <c r="D2047" s="183"/>
      <c r="E2047" s="183"/>
      <c r="F2047" s="183"/>
      <c r="H2047" s="226"/>
    </row>
    <row r="2048" spans="1:8" ht="33.75" customHeight="1" x14ac:dyDescent="0.2">
      <c r="A2048" s="814" t="s">
        <v>2804</v>
      </c>
      <c r="B2048" s="814"/>
      <c r="C2048" s="814"/>
      <c r="D2048" s="815" t="s">
        <v>396</v>
      </c>
      <c r="E2048" s="815"/>
      <c r="F2048" s="815"/>
      <c r="G2048" s="816">
        <v>43070</v>
      </c>
      <c r="H2048" s="817" t="s">
        <v>41</v>
      </c>
    </row>
    <row r="2049" spans="1:8" ht="12.75" customHeight="1" x14ac:dyDescent="0.2">
      <c r="A2049" s="814"/>
      <c r="B2049" s="814"/>
      <c r="C2049" s="814"/>
      <c r="D2049" s="818" t="s">
        <v>1368</v>
      </c>
      <c r="E2049" s="818"/>
      <c r="F2049" s="818"/>
      <c r="G2049" s="816"/>
      <c r="H2049" s="817"/>
    </row>
    <row r="2050" spans="1:8" x14ac:dyDescent="0.2">
      <c r="A2050" s="228" t="s">
        <v>757</v>
      </c>
      <c r="B2050" s="229"/>
      <c r="C2050" s="229" t="s">
        <v>10</v>
      </c>
      <c r="D2050" s="229" t="s">
        <v>758</v>
      </c>
      <c r="E2050" s="229" t="s">
        <v>759</v>
      </c>
      <c r="F2050" s="230" t="s">
        <v>760</v>
      </c>
      <c r="G2050" s="231" t="s">
        <v>761</v>
      </c>
      <c r="H2050" s="232" t="s">
        <v>107</v>
      </c>
    </row>
    <row r="2051" spans="1:8" ht="51" x14ac:dyDescent="0.2">
      <c r="A2051" s="343" t="s">
        <v>762</v>
      </c>
      <c r="B2051" s="338">
        <v>39</v>
      </c>
      <c r="C2051" s="335" t="s">
        <v>1365</v>
      </c>
      <c r="D2051" s="339" t="s">
        <v>1369</v>
      </c>
      <c r="E2051" s="338" t="s">
        <v>823</v>
      </c>
      <c r="F2051" s="340">
        <v>1</v>
      </c>
      <c r="G2051" s="214">
        <f>COTAÇÕES!$D$117</f>
        <v>23851</v>
      </c>
      <c r="H2051" s="215">
        <f>F2051*G2051</f>
        <v>23851</v>
      </c>
    </row>
    <row r="2052" spans="1:8" ht="15.75" customHeight="1" x14ac:dyDescent="0.2">
      <c r="A2052" s="343" t="s">
        <v>769</v>
      </c>
      <c r="B2052" s="338">
        <v>88264</v>
      </c>
      <c r="C2052" s="335" t="s">
        <v>22</v>
      </c>
      <c r="D2052" s="339" t="s">
        <v>859</v>
      </c>
      <c r="E2052" s="338" t="s">
        <v>771</v>
      </c>
      <c r="F2052" s="340">
        <v>10</v>
      </c>
      <c r="G2052" s="214">
        <v>17.440000000000001</v>
      </c>
      <c r="H2052" s="215">
        <f>F2052*G2052</f>
        <v>174.4</v>
      </c>
    </row>
    <row r="2053" spans="1:8" ht="12" customHeight="1" x14ac:dyDescent="0.2">
      <c r="A2053" s="343" t="s">
        <v>769</v>
      </c>
      <c r="B2053" s="338">
        <v>88316</v>
      </c>
      <c r="C2053" s="335" t="s">
        <v>22</v>
      </c>
      <c r="D2053" s="339" t="s">
        <v>772</v>
      </c>
      <c r="E2053" s="338" t="s">
        <v>771</v>
      </c>
      <c r="F2053" s="340">
        <v>10</v>
      </c>
      <c r="G2053" s="214">
        <v>14.11</v>
      </c>
      <c r="H2053" s="215">
        <f>F2053*G2053</f>
        <v>141.1</v>
      </c>
    </row>
    <row r="2054" spans="1:8" hidden="1" x14ac:dyDescent="0.2">
      <c r="A2054" s="234"/>
      <c r="B2054" s="235"/>
      <c r="C2054" s="235"/>
      <c r="D2054" s="236"/>
      <c r="E2054" s="236"/>
      <c r="F2054" s="237"/>
      <c r="G2054" s="222"/>
      <c r="H2054" s="238">
        <f>SUM(H2051)</f>
        <v>23851</v>
      </c>
    </row>
    <row r="2055" spans="1:8" hidden="1" x14ac:dyDescent="0.2">
      <c r="A2055" s="234"/>
      <c r="B2055" s="235"/>
      <c r="C2055" s="235"/>
      <c r="D2055" s="236"/>
      <c r="E2055" s="236"/>
      <c r="F2055" s="237"/>
      <c r="G2055" s="222"/>
      <c r="H2055" s="238">
        <f>SUM(H2052:H2053)</f>
        <v>315.5</v>
      </c>
    </row>
    <row r="2056" spans="1:8" x14ac:dyDescent="0.2">
      <c r="A2056" s="239"/>
      <c r="B2056" s="240"/>
      <c r="C2056" s="240"/>
      <c r="D2056" s="240"/>
      <c r="E2056" s="240"/>
      <c r="F2056" s="221" t="s">
        <v>107</v>
      </c>
      <c r="G2056" s="222"/>
      <c r="H2056" s="224">
        <f>SUM(H2054:H2055)</f>
        <v>24166.5</v>
      </c>
    </row>
    <row r="2057" spans="1:8" x14ac:dyDescent="0.2">
      <c r="A2057" s="225"/>
      <c r="B2057" s="183"/>
      <c r="C2057" s="183"/>
      <c r="D2057" s="183"/>
      <c r="E2057" s="183"/>
      <c r="F2057" s="183"/>
      <c r="H2057" s="226"/>
    </row>
    <row r="2058" spans="1:8" ht="30.75" customHeight="1" x14ac:dyDescent="0.2">
      <c r="A2058" s="814" t="s">
        <v>2805</v>
      </c>
      <c r="B2058" s="814"/>
      <c r="C2058" s="814"/>
      <c r="D2058" s="815" t="s">
        <v>412</v>
      </c>
      <c r="E2058" s="815"/>
      <c r="F2058" s="815"/>
      <c r="G2058" s="816">
        <v>43070</v>
      </c>
      <c r="H2058" s="817" t="s">
        <v>32</v>
      </c>
    </row>
    <row r="2059" spans="1:8" ht="30" customHeight="1" x14ac:dyDescent="0.2">
      <c r="A2059" s="814"/>
      <c r="B2059" s="814"/>
      <c r="C2059" s="814"/>
      <c r="D2059" s="818" t="s">
        <v>1370</v>
      </c>
      <c r="E2059" s="818"/>
      <c r="F2059" s="818"/>
      <c r="G2059" s="816"/>
      <c r="H2059" s="817"/>
    </row>
    <row r="2060" spans="1:8" x14ac:dyDescent="0.2">
      <c r="A2060" s="228" t="s">
        <v>757</v>
      </c>
      <c r="B2060" s="229"/>
      <c r="C2060" s="229" t="s">
        <v>10</v>
      </c>
      <c r="D2060" s="229" t="s">
        <v>758</v>
      </c>
      <c r="E2060" s="229" t="s">
        <v>759</v>
      </c>
      <c r="F2060" s="230" t="s">
        <v>760</v>
      </c>
      <c r="G2060" s="231" t="s">
        <v>761</v>
      </c>
      <c r="H2060" s="232" t="s">
        <v>107</v>
      </c>
    </row>
    <row r="2061" spans="1:8" x14ac:dyDescent="0.2">
      <c r="A2061" s="291" t="s">
        <v>769</v>
      </c>
      <c r="B2061" s="329">
        <v>88248</v>
      </c>
      <c r="C2061" s="335" t="s">
        <v>22</v>
      </c>
      <c r="D2061" s="331" t="s">
        <v>863</v>
      </c>
      <c r="E2061" s="329" t="s">
        <v>771</v>
      </c>
      <c r="F2061" s="344">
        <v>0.26900000000000002</v>
      </c>
      <c r="G2061" s="341">
        <v>14.07</v>
      </c>
      <c r="H2061" s="342">
        <f>F2061*G2061</f>
        <v>3.7848300000000004</v>
      </c>
    </row>
    <row r="2062" spans="1:8" x14ac:dyDescent="0.2">
      <c r="A2062" s="291" t="s">
        <v>769</v>
      </c>
      <c r="B2062" s="329">
        <v>88267</v>
      </c>
      <c r="C2062" s="335" t="s">
        <v>22</v>
      </c>
      <c r="D2062" s="331" t="s">
        <v>864</v>
      </c>
      <c r="E2062" s="329" t="s">
        <v>771</v>
      </c>
      <c r="F2062" s="344">
        <v>1.7190000000000001</v>
      </c>
      <c r="G2062" s="341">
        <v>17.25</v>
      </c>
      <c r="H2062" s="342">
        <f>F2062*G2062</f>
        <v>29.652750000000001</v>
      </c>
    </row>
    <row r="2063" spans="1:8" ht="12" hidden="1" customHeight="1" x14ac:dyDescent="0.2">
      <c r="A2063" s="234"/>
      <c r="B2063" s="235"/>
      <c r="C2063" s="235"/>
      <c r="D2063" s="236"/>
      <c r="E2063" s="236"/>
      <c r="F2063" s="237"/>
      <c r="G2063" s="222"/>
      <c r="H2063" s="238"/>
    </row>
    <row r="2064" spans="1:8" hidden="1" x14ac:dyDescent="0.2">
      <c r="A2064" s="234"/>
      <c r="B2064" s="235"/>
      <c r="C2064" s="235"/>
      <c r="D2064" s="236"/>
      <c r="E2064" s="236"/>
      <c r="F2064" s="237"/>
      <c r="G2064" s="222"/>
      <c r="H2064" s="238">
        <f>SUM(H2061:H2062)-0.01</f>
        <v>33.427580000000006</v>
      </c>
    </row>
    <row r="2065" spans="1:9" x14ac:dyDescent="0.2">
      <c r="A2065" s="239"/>
      <c r="B2065" s="240"/>
      <c r="C2065" s="240"/>
      <c r="D2065" s="240"/>
      <c r="E2065" s="240"/>
      <c r="F2065" s="221" t="s">
        <v>107</v>
      </c>
      <c r="G2065" s="222"/>
      <c r="H2065" s="224">
        <f>SUM(H2063:H2064)</f>
        <v>33.427580000000006</v>
      </c>
      <c r="I2065" s="256"/>
    </row>
    <row r="2066" spans="1:9" x14ac:dyDescent="0.2">
      <c r="A2066" s="225"/>
      <c r="B2066" s="183"/>
      <c r="C2066" s="183"/>
      <c r="D2066" s="183"/>
      <c r="E2066" s="183"/>
      <c r="F2066" s="183"/>
      <c r="H2066" s="226"/>
    </row>
    <row r="2067" spans="1:9" ht="70.5" customHeight="1" x14ac:dyDescent="0.2">
      <c r="A2067" s="814" t="s">
        <v>2806</v>
      </c>
      <c r="B2067" s="814"/>
      <c r="C2067" s="814"/>
      <c r="D2067" s="815" t="s">
        <v>1371</v>
      </c>
      <c r="E2067" s="815"/>
      <c r="F2067" s="815"/>
      <c r="G2067" s="816">
        <v>43070</v>
      </c>
      <c r="H2067" s="817" t="s">
        <v>1372</v>
      </c>
    </row>
    <row r="2068" spans="1:9" ht="12.75" customHeight="1" x14ac:dyDescent="0.2">
      <c r="A2068" s="814"/>
      <c r="B2068" s="814"/>
      <c r="C2068" s="814"/>
      <c r="D2068" s="818" t="s">
        <v>891</v>
      </c>
      <c r="E2068" s="818"/>
      <c r="F2068" s="818"/>
      <c r="G2068" s="816"/>
      <c r="H2068" s="817"/>
    </row>
    <row r="2069" spans="1:9" x14ac:dyDescent="0.2">
      <c r="A2069" s="228" t="s">
        <v>757</v>
      </c>
      <c r="B2069" s="229"/>
      <c r="C2069" s="229" t="s">
        <v>10</v>
      </c>
      <c r="D2069" s="229" t="s">
        <v>758</v>
      </c>
      <c r="E2069" s="229" t="s">
        <v>759</v>
      </c>
      <c r="F2069" s="230" t="s">
        <v>760</v>
      </c>
      <c r="G2069" s="231" t="s">
        <v>761</v>
      </c>
      <c r="H2069" s="232" t="s">
        <v>107</v>
      </c>
    </row>
    <row r="2070" spans="1:9" ht="25.5" x14ac:dyDescent="0.2">
      <c r="A2070" s="343" t="s">
        <v>762</v>
      </c>
      <c r="B2070" s="338">
        <v>6</v>
      </c>
      <c r="C2070" s="335" t="s">
        <v>1373</v>
      </c>
      <c r="D2070" s="339" t="s">
        <v>1374</v>
      </c>
      <c r="E2070" s="338" t="s">
        <v>1375</v>
      </c>
      <c r="F2070" s="340">
        <v>1</v>
      </c>
      <c r="G2070" s="214">
        <v>3696</v>
      </c>
      <c r="H2070" s="215">
        <f>F2070*G2070</f>
        <v>3696</v>
      </c>
    </row>
    <row r="2071" spans="1:9" x14ac:dyDescent="0.2">
      <c r="A2071" s="343" t="s">
        <v>769</v>
      </c>
      <c r="B2071" s="338">
        <v>88264</v>
      </c>
      <c r="C2071" s="335" t="s">
        <v>22</v>
      </c>
      <c r="D2071" s="339" t="s">
        <v>859</v>
      </c>
      <c r="E2071" s="338" t="s">
        <v>771</v>
      </c>
      <c r="F2071" s="340">
        <f>5</f>
        <v>5</v>
      </c>
      <c r="G2071" s="214">
        <v>17.440000000000001</v>
      </c>
      <c r="H2071" s="215">
        <f>F2071*G2071</f>
        <v>87.2</v>
      </c>
    </row>
    <row r="2072" spans="1:9" ht="27.75" customHeight="1" x14ac:dyDescent="0.2">
      <c r="A2072" s="343" t="s">
        <v>769</v>
      </c>
      <c r="B2072" s="338">
        <v>88316</v>
      </c>
      <c r="C2072" s="335" t="s">
        <v>22</v>
      </c>
      <c r="D2072" s="339" t="s">
        <v>772</v>
      </c>
      <c r="E2072" s="338" t="s">
        <v>771</v>
      </c>
      <c r="F2072" s="340">
        <v>5</v>
      </c>
      <c r="G2072" s="214">
        <v>14.11</v>
      </c>
      <c r="H2072" s="215">
        <f>F2072*G2072</f>
        <v>70.55</v>
      </c>
    </row>
    <row r="2073" spans="1:9" ht="12" hidden="1" customHeight="1" x14ac:dyDescent="0.2">
      <c r="A2073" s="234"/>
      <c r="B2073" s="235"/>
      <c r="C2073" s="235"/>
      <c r="D2073" s="236"/>
      <c r="E2073" s="236"/>
      <c r="F2073" s="237"/>
      <c r="G2073" s="222"/>
      <c r="H2073" s="238">
        <f>SUM(H2070)</f>
        <v>3696</v>
      </c>
    </row>
    <row r="2074" spans="1:9" hidden="1" x14ac:dyDescent="0.2">
      <c r="A2074" s="234"/>
      <c r="B2074" s="235"/>
      <c r="C2074" s="235"/>
      <c r="D2074" s="236"/>
      <c r="E2074" s="236"/>
      <c r="F2074" s="237"/>
      <c r="G2074" s="222"/>
      <c r="H2074" s="238">
        <f>SUM(H2071:H2072)</f>
        <v>157.75</v>
      </c>
    </row>
    <row r="2075" spans="1:9" x14ac:dyDescent="0.2">
      <c r="A2075" s="239"/>
      <c r="B2075" s="240"/>
      <c r="C2075" s="240"/>
      <c r="D2075" s="240"/>
      <c r="E2075" s="240"/>
      <c r="F2075" s="221" t="s">
        <v>107</v>
      </c>
      <c r="G2075" s="222"/>
      <c r="H2075" s="224">
        <f>SUM(H2073:H2074)</f>
        <v>3853.75</v>
      </c>
    </row>
    <row r="2076" spans="1:9" x14ac:dyDescent="0.2">
      <c r="A2076" s="225"/>
      <c r="B2076" s="183"/>
      <c r="C2076" s="183"/>
      <c r="D2076" s="183"/>
      <c r="E2076" s="183"/>
      <c r="F2076" s="183"/>
      <c r="H2076" s="226"/>
    </row>
    <row r="2077" spans="1:9" ht="15.75" customHeight="1" x14ac:dyDescent="0.2">
      <c r="A2077" s="814" t="s">
        <v>2807</v>
      </c>
      <c r="B2077" s="814"/>
      <c r="C2077" s="814"/>
      <c r="D2077" s="815" t="s">
        <v>350</v>
      </c>
      <c r="E2077" s="815"/>
      <c r="F2077" s="815"/>
      <c r="G2077" s="816">
        <v>43070</v>
      </c>
      <c r="H2077" s="817" t="s">
        <v>32</v>
      </c>
    </row>
    <row r="2078" spans="1:9" ht="12.75" customHeight="1" x14ac:dyDescent="0.2">
      <c r="A2078" s="814"/>
      <c r="B2078" s="814"/>
      <c r="C2078" s="814"/>
      <c r="D2078" s="818" t="s">
        <v>1376</v>
      </c>
      <c r="E2078" s="818"/>
      <c r="F2078" s="818"/>
      <c r="G2078" s="816"/>
      <c r="H2078" s="817"/>
    </row>
    <row r="2079" spans="1:9" x14ac:dyDescent="0.2">
      <c r="A2079" s="228" t="s">
        <v>757</v>
      </c>
      <c r="B2079" s="229"/>
      <c r="C2079" s="229" t="s">
        <v>10</v>
      </c>
      <c r="D2079" s="229" t="s">
        <v>758</v>
      </c>
      <c r="E2079" s="229" t="s">
        <v>759</v>
      </c>
      <c r="F2079" s="230" t="s">
        <v>760</v>
      </c>
      <c r="G2079" s="231" t="s">
        <v>761</v>
      </c>
      <c r="H2079" s="232" t="s">
        <v>107</v>
      </c>
    </row>
    <row r="2080" spans="1:9" x14ac:dyDescent="0.2">
      <c r="A2080" s="210" t="s">
        <v>762</v>
      </c>
      <c r="B2080" s="211">
        <v>13</v>
      </c>
      <c r="C2080" s="285" t="s">
        <v>22</v>
      </c>
      <c r="D2080" s="212" t="s">
        <v>929</v>
      </c>
      <c r="E2080" s="292" t="s">
        <v>768</v>
      </c>
      <c r="F2080" s="293">
        <v>0.09</v>
      </c>
      <c r="G2080" s="288">
        <v>13.85</v>
      </c>
      <c r="H2080" s="289">
        <f>F2080*G2080</f>
        <v>1.2464999999999999</v>
      </c>
    </row>
    <row r="2081" spans="1:8" x14ac:dyDescent="0.2">
      <c r="A2081" s="210" t="s">
        <v>762</v>
      </c>
      <c r="B2081" s="211">
        <v>5318</v>
      </c>
      <c r="C2081" s="285" t="s">
        <v>22</v>
      </c>
      <c r="D2081" s="212" t="s">
        <v>1241</v>
      </c>
      <c r="E2081" s="292" t="s">
        <v>931</v>
      </c>
      <c r="F2081" s="293">
        <v>0.08</v>
      </c>
      <c r="G2081" s="288">
        <v>13.69</v>
      </c>
      <c r="H2081" s="289">
        <f>F2081*G2081</f>
        <v>1.0952</v>
      </c>
    </row>
    <row r="2082" spans="1:8" x14ac:dyDescent="0.2">
      <c r="A2082" s="210" t="s">
        <v>769</v>
      </c>
      <c r="B2082" s="211">
        <v>88316</v>
      </c>
      <c r="C2082" s="285" t="s">
        <v>22</v>
      </c>
      <c r="D2082" s="212" t="s">
        <v>772</v>
      </c>
      <c r="E2082" s="292" t="s">
        <v>771</v>
      </c>
      <c r="F2082" s="293">
        <v>0.6</v>
      </c>
      <c r="G2082" s="288">
        <v>14.11</v>
      </c>
      <c r="H2082" s="289">
        <f>F2082*G2082</f>
        <v>8.4659999999999993</v>
      </c>
    </row>
    <row r="2083" spans="1:8" hidden="1" x14ac:dyDescent="0.2">
      <c r="A2083" s="234"/>
      <c r="B2083" s="292"/>
      <c r="C2083" s="235"/>
      <c r="D2083" s="236"/>
      <c r="E2083" s="236"/>
      <c r="F2083" s="237"/>
      <c r="G2083" s="222"/>
      <c r="H2083" s="238">
        <f>SUM(H2080:H2081)</f>
        <v>2.3416999999999999</v>
      </c>
    </row>
    <row r="2084" spans="1:8" hidden="1" x14ac:dyDescent="0.2">
      <c r="A2084" s="234"/>
      <c r="B2084" s="235"/>
      <c r="C2084" s="235"/>
      <c r="D2084" s="236"/>
      <c r="E2084" s="236"/>
      <c r="F2084" s="237"/>
      <c r="G2084" s="222"/>
      <c r="H2084" s="238">
        <f>SUM(H2082)-0.02</f>
        <v>8.4459999999999997</v>
      </c>
    </row>
    <row r="2085" spans="1:8" ht="12" customHeight="1" x14ac:dyDescent="0.2">
      <c r="A2085" s="239"/>
      <c r="B2085" s="240"/>
      <c r="C2085" s="240"/>
      <c r="D2085" s="240"/>
      <c r="E2085" s="240"/>
      <c r="F2085" s="221" t="s">
        <v>107</v>
      </c>
      <c r="G2085" s="222"/>
      <c r="H2085" s="224">
        <f>SUM(H2083:H2084)</f>
        <v>10.787699999999999</v>
      </c>
    </row>
    <row r="2086" spans="1:8" x14ac:dyDescent="0.2">
      <c r="A2086" s="225"/>
      <c r="B2086" s="183"/>
      <c r="C2086" s="183"/>
      <c r="D2086" s="183"/>
      <c r="E2086" s="183"/>
      <c r="F2086" s="183"/>
      <c r="H2086" s="226"/>
    </row>
    <row r="2087" spans="1:8" ht="31.5" customHeight="1" x14ac:dyDescent="0.2">
      <c r="A2087" s="814" t="s">
        <v>2808</v>
      </c>
      <c r="B2087" s="814"/>
      <c r="C2087" s="814"/>
      <c r="D2087" s="815" t="s">
        <v>417</v>
      </c>
      <c r="E2087" s="815"/>
      <c r="F2087" s="815"/>
      <c r="G2087" s="816">
        <v>43070</v>
      </c>
      <c r="H2087" s="817" t="s">
        <v>86</v>
      </c>
    </row>
    <row r="2088" spans="1:8" ht="12.75" customHeight="1" x14ac:dyDescent="0.2">
      <c r="A2088" s="814"/>
      <c r="B2088" s="814"/>
      <c r="C2088" s="814"/>
      <c r="D2088" s="818" t="s">
        <v>1377</v>
      </c>
      <c r="E2088" s="818"/>
      <c r="F2088" s="818"/>
      <c r="G2088" s="816"/>
      <c r="H2088" s="817"/>
    </row>
    <row r="2089" spans="1:8" x14ac:dyDescent="0.2">
      <c r="A2089" s="228" t="s">
        <v>757</v>
      </c>
      <c r="B2089" s="229"/>
      <c r="C2089" s="229" t="s">
        <v>10</v>
      </c>
      <c r="D2089" s="229" t="s">
        <v>758</v>
      </c>
      <c r="E2089" s="229" t="s">
        <v>759</v>
      </c>
      <c r="F2089" s="230" t="s">
        <v>760</v>
      </c>
      <c r="G2089" s="231" t="s">
        <v>761</v>
      </c>
      <c r="H2089" s="232" t="s">
        <v>107</v>
      </c>
    </row>
    <row r="2090" spans="1:8" x14ac:dyDescent="0.2">
      <c r="A2090" s="210" t="s">
        <v>762</v>
      </c>
      <c r="B2090" s="211">
        <v>39838</v>
      </c>
      <c r="C2090" s="285" t="s">
        <v>22</v>
      </c>
      <c r="D2090" s="212" t="s">
        <v>1378</v>
      </c>
      <c r="E2090" s="292" t="s">
        <v>32</v>
      </c>
      <c r="F2090" s="293">
        <v>1</v>
      </c>
      <c r="G2090" s="288">
        <v>3556.2</v>
      </c>
      <c r="H2090" s="289">
        <f>F2090*G2090</f>
        <v>3556.2</v>
      </c>
    </row>
    <row r="2091" spans="1:8" x14ac:dyDescent="0.2">
      <c r="A2091" s="210" t="s">
        <v>769</v>
      </c>
      <c r="B2091" s="211">
        <v>88264</v>
      </c>
      <c r="C2091" s="285" t="s">
        <v>22</v>
      </c>
      <c r="D2091" s="212" t="s">
        <v>859</v>
      </c>
      <c r="E2091" s="292" t="s">
        <v>931</v>
      </c>
      <c r="F2091" s="293">
        <v>2.9129999999999998</v>
      </c>
      <c r="G2091" s="288">
        <v>17.440000000000001</v>
      </c>
      <c r="H2091" s="289">
        <f>F2091*G2091</f>
        <v>50.802720000000001</v>
      </c>
    </row>
    <row r="2092" spans="1:8" x14ac:dyDescent="0.2">
      <c r="A2092" s="210" t="s">
        <v>769</v>
      </c>
      <c r="B2092" s="211">
        <v>88316</v>
      </c>
      <c r="C2092" s="285" t="s">
        <v>22</v>
      </c>
      <c r="D2092" s="212" t="s">
        <v>1282</v>
      </c>
      <c r="E2092" s="292" t="s">
        <v>771</v>
      </c>
      <c r="F2092" s="293">
        <v>2.9009999999999998</v>
      </c>
      <c r="G2092" s="288">
        <v>14.11</v>
      </c>
      <c r="H2092" s="289">
        <f>F2092*G2092</f>
        <v>40.933109999999992</v>
      </c>
    </row>
    <row r="2093" spans="1:8" ht="12" customHeight="1" x14ac:dyDescent="0.2">
      <c r="A2093" s="210" t="s">
        <v>769</v>
      </c>
      <c r="B2093" s="211">
        <v>88275</v>
      </c>
      <c r="C2093" s="285" t="s">
        <v>22</v>
      </c>
      <c r="D2093" s="212" t="s">
        <v>1379</v>
      </c>
      <c r="E2093" s="292" t="s">
        <v>771</v>
      </c>
      <c r="F2093" s="293">
        <v>2.9129999999999998</v>
      </c>
      <c r="G2093" s="288">
        <v>26.98</v>
      </c>
      <c r="H2093" s="289">
        <f>F2093*G2093</f>
        <v>78.592739999999992</v>
      </c>
    </row>
    <row r="2094" spans="1:8" ht="33.75" x14ac:dyDescent="0.2">
      <c r="A2094" s="210" t="s">
        <v>769</v>
      </c>
      <c r="B2094" s="211">
        <v>93144</v>
      </c>
      <c r="C2094" s="285" t="s">
        <v>22</v>
      </c>
      <c r="D2094" s="212" t="s">
        <v>1380</v>
      </c>
      <c r="E2094" s="292" t="s">
        <v>32</v>
      </c>
      <c r="F2094" s="293">
        <v>1</v>
      </c>
      <c r="G2094" s="288">
        <v>155.6</v>
      </c>
      <c r="H2094" s="289">
        <f>F2094*G2094</f>
        <v>155.6</v>
      </c>
    </row>
    <row r="2095" spans="1:8" x14ac:dyDescent="0.2">
      <c r="A2095" s="239"/>
      <c r="B2095" s="240"/>
      <c r="C2095" s="240"/>
      <c r="D2095" s="240"/>
      <c r="E2095" s="240"/>
      <c r="F2095" s="221" t="s">
        <v>107</v>
      </c>
      <c r="G2095" s="222"/>
      <c r="H2095" s="224">
        <f>SUM(H2090:H2094)</f>
        <v>3882.1285699999999</v>
      </c>
    </row>
    <row r="2096" spans="1:8" x14ac:dyDescent="0.2">
      <c r="A2096" s="225"/>
      <c r="B2096" s="183"/>
      <c r="C2096" s="183"/>
      <c r="D2096" s="183"/>
      <c r="E2096" s="183"/>
      <c r="F2096" s="183"/>
      <c r="H2096" s="226"/>
    </row>
    <row r="2097" spans="1:8" ht="32.25" customHeight="1" x14ac:dyDescent="0.2">
      <c r="A2097" s="814" t="s">
        <v>2809</v>
      </c>
      <c r="B2097" s="814"/>
      <c r="C2097" s="814"/>
      <c r="D2097" s="815" t="s">
        <v>419</v>
      </c>
      <c r="E2097" s="815"/>
      <c r="F2097" s="815"/>
      <c r="G2097" s="816">
        <v>43070</v>
      </c>
      <c r="H2097" s="817" t="s">
        <v>25</v>
      </c>
    </row>
    <row r="2098" spans="1:8" ht="12.75" customHeight="1" x14ac:dyDescent="0.2">
      <c r="A2098" s="814"/>
      <c r="B2098" s="814"/>
      <c r="C2098" s="814"/>
      <c r="D2098" s="818" t="s">
        <v>1381</v>
      </c>
      <c r="E2098" s="818"/>
      <c r="F2098" s="818"/>
      <c r="G2098" s="816"/>
      <c r="H2098" s="817"/>
    </row>
    <row r="2099" spans="1:8" x14ac:dyDescent="0.2">
      <c r="A2099" s="228" t="s">
        <v>757</v>
      </c>
      <c r="B2099" s="229"/>
      <c r="C2099" s="229" t="s">
        <v>10</v>
      </c>
      <c r="D2099" s="229" t="s">
        <v>758</v>
      </c>
      <c r="E2099" s="229" t="s">
        <v>759</v>
      </c>
      <c r="F2099" s="230" t="s">
        <v>760</v>
      </c>
      <c r="G2099" s="231" t="s">
        <v>761</v>
      </c>
      <c r="H2099" s="232" t="s">
        <v>107</v>
      </c>
    </row>
    <row r="2100" spans="1:8" x14ac:dyDescent="0.2">
      <c r="A2100" s="210" t="s">
        <v>762</v>
      </c>
      <c r="B2100" s="211">
        <v>88316</v>
      </c>
      <c r="C2100" s="285" t="s">
        <v>22</v>
      </c>
      <c r="D2100" s="212" t="s">
        <v>772</v>
      </c>
      <c r="E2100" s="292" t="s">
        <v>771</v>
      </c>
      <c r="F2100" s="293">
        <v>1</v>
      </c>
      <c r="G2100" s="288">
        <v>14.11</v>
      </c>
      <c r="H2100" s="289">
        <f>F2100*G2100</f>
        <v>14.11</v>
      </c>
    </row>
    <row r="2101" spans="1:8" hidden="1" x14ac:dyDescent="0.2">
      <c r="A2101" s="234"/>
      <c r="B2101" s="292"/>
      <c r="C2101" s="235"/>
      <c r="D2101" s="236"/>
      <c r="E2101" s="236"/>
      <c r="F2101" s="237"/>
      <c r="G2101" s="222"/>
      <c r="H2101" s="238"/>
    </row>
    <row r="2102" spans="1:8" ht="12" hidden="1" customHeight="1" x14ac:dyDescent="0.2">
      <c r="A2102" s="234"/>
      <c r="B2102" s="235"/>
      <c r="C2102" s="235"/>
      <c r="D2102" s="236"/>
      <c r="E2102" s="236"/>
      <c r="F2102" s="237"/>
      <c r="G2102" s="222"/>
      <c r="H2102" s="238">
        <f>SUM(H2100)</f>
        <v>14.11</v>
      </c>
    </row>
    <row r="2103" spans="1:8" x14ac:dyDescent="0.2">
      <c r="A2103" s="239"/>
      <c r="B2103" s="240"/>
      <c r="C2103" s="240"/>
      <c r="D2103" s="240"/>
      <c r="E2103" s="240"/>
      <c r="F2103" s="221" t="s">
        <v>107</v>
      </c>
      <c r="G2103" s="222"/>
      <c r="H2103" s="224">
        <f>SUM(H2101:H2102)</f>
        <v>14.11</v>
      </c>
    </row>
    <row r="2104" spans="1:8" x14ac:dyDescent="0.2">
      <c r="A2104" s="225"/>
      <c r="B2104" s="183"/>
      <c r="C2104" s="183"/>
      <c r="D2104" s="183"/>
      <c r="E2104" s="183"/>
      <c r="F2104" s="183"/>
      <c r="H2104" s="226"/>
    </row>
    <row r="2105" spans="1:8" ht="15.75" customHeight="1" x14ac:dyDescent="0.2">
      <c r="A2105" s="814" t="s">
        <v>2859</v>
      </c>
      <c r="B2105" s="814"/>
      <c r="C2105" s="814"/>
      <c r="D2105" s="815" t="s">
        <v>347</v>
      </c>
      <c r="E2105" s="815"/>
      <c r="F2105" s="815"/>
      <c r="G2105" s="816">
        <v>43070</v>
      </c>
      <c r="H2105" s="817" t="s">
        <v>25</v>
      </c>
    </row>
    <row r="2106" spans="1:8" ht="31.5" customHeight="1" x14ac:dyDescent="0.2">
      <c r="A2106" s="814"/>
      <c r="B2106" s="814"/>
      <c r="C2106" s="814"/>
      <c r="D2106" s="818" t="s">
        <v>1382</v>
      </c>
      <c r="E2106" s="818"/>
      <c r="F2106" s="818"/>
      <c r="G2106" s="816"/>
      <c r="H2106" s="817"/>
    </row>
    <row r="2107" spans="1:8" x14ac:dyDescent="0.2">
      <c r="A2107" s="228" t="s">
        <v>757</v>
      </c>
      <c r="B2107" s="229"/>
      <c r="C2107" s="229" t="s">
        <v>10</v>
      </c>
      <c r="D2107" s="229" t="s">
        <v>758</v>
      </c>
      <c r="E2107" s="229" t="s">
        <v>759</v>
      </c>
      <c r="F2107" s="230" t="s">
        <v>760</v>
      </c>
      <c r="G2107" s="231" t="s">
        <v>761</v>
      </c>
      <c r="H2107" s="232" t="s">
        <v>107</v>
      </c>
    </row>
    <row r="2108" spans="1:8" x14ac:dyDescent="0.2">
      <c r="A2108" s="283" t="s">
        <v>762</v>
      </c>
      <c r="B2108" s="284">
        <v>4791</v>
      </c>
      <c r="C2108" s="285" t="s">
        <v>22</v>
      </c>
      <c r="D2108" s="286" t="s">
        <v>1383</v>
      </c>
      <c r="E2108" s="284" t="s">
        <v>768</v>
      </c>
      <c r="F2108" s="287">
        <v>0.37</v>
      </c>
      <c r="G2108" s="288">
        <v>19.7</v>
      </c>
      <c r="H2108" s="289">
        <f>F2108*G2108</f>
        <v>7.2889999999999997</v>
      </c>
    </row>
    <row r="2109" spans="1:8" ht="24" x14ac:dyDescent="0.2">
      <c r="A2109" s="283" t="s">
        <v>762</v>
      </c>
      <c r="B2109" s="284">
        <v>4796</v>
      </c>
      <c r="C2109" s="285" t="s">
        <v>22</v>
      </c>
      <c r="D2109" s="286" t="s">
        <v>1384</v>
      </c>
      <c r="E2109" s="284" t="s">
        <v>420</v>
      </c>
      <c r="F2109" s="287">
        <v>1</v>
      </c>
      <c r="G2109" s="288">
        <v>119.35</v>
      </c>
      <c r="H2109" s="289">
        <f>F2109*G2109</f>
        <v>119.35</v>
      </c>
    </row>
    <row r="2110" spans="1:8" x14ac:dyDescent="0.2">
      <c r="A2110" s="283" t="s">
        <v>769</v>
      </c>
      <c r="B2110" s="284">
        <v>88309</v>
      </c>
      <c r="C2110" s="285" t="s">
        <v>22</v>
      </c>
      <c r="D2110" s="286" t="s">
        <v>812</v>
      </c>
      <c r="E2110" s="284" t="s">
        <v>771</v>
      </c>
      <c r="F2110" s="287">
        <v>0.17</v>
      </c>
      <c r="G2110" s="288">
        <v>17.28</v>
      </c>
      <c r="H2110" s="289">
        <f>F2110*G2110</f>
        <v>2.9376000000000002</v>
      </c>
    </row>
    <row r="2111" spans="1:8" x14ac:dyDescent="0.2">
      <c r="A2111" s="283" t="s">
        <v>769</v>
      </c>
      <c r="B2111" s="284">
        <v>88316</v>
      </c>
      <c r="C2111" s="285" t="s">
        <v>22</v>
      </c>
      <c r="D2111" s="286" t="s">
        <v>772</v>
      </c>
      <c r="E2111" s="284" t="s">
        <v>771</v>
      </c>
      <c r="F2111" s="287">
        <v>0.17</v>
      </c>
      <c r="G2111" s="288">
        <v>14.11</v>
      </c>
      <c r="H2111" s="289">
        <f>F2111*G2111</f>
        <v>2.3987000000000003</v>
      </c>
    </row>
    <row r="2112" spans="1:8" hidden="1" x14ac:dyDescent="0.2">
      <c r="A2112" s="234"/>
      <c r="B2112" s="292"/>
      <c r="C2112" s="235"/>
      <c r="D2112" s="236"/>
      <c r="E2112" s="236"/>
      <c r="F2112" s="237"/>
      <c r="G2112" s="222"/>
      <c r="H2112" s="238">
        <f>SUM(H2108:H2109)-0.03</f>
        <v>126.60899999999999</v>
      </c>
    </row>
    <row r="2113" spans="1:8" hidden="1" x14ac:dyDescent="0.2">
      <c r="A2113" s="234"/>
      <c r="B2113" s="235"/>
      <c r="C2113" s="235"/>
      <c r="D2113" s="236"/>
      <c r="E2113" s="236"/>
      <c r="F2113" s="237"/>
      <c r="G2113" s="222"/>
      <c r="H2113" s="238">
        <f>SUM(H2110:H2111)</f>
        <v>5.3363000000000005</v>
      </c>
    </row>
    <row r="2114" spans="1:8" x14ac:dyDescent="0.2">
      <c r="A2114" s="239"/>
      <c r="B2114" s="240"/>
      <c r="C2114" s="240"/>
      <c r="D2114" s="240"/>
      <c r="E2114" s="240"/>
      <c r="F2114" s="221" t="s">
        <v>107</v>
      </c>
      <c r="G2114" s="222"/>
      <c r="H2114" s="224">
        <f>SUM(H2112:H2113)</f>
        <v>131.9453</v>
      </c>
    </row>
    <row r="2115" spans="1:8" x14ac:dyDescent="0.2">
      <c r="A2115" s="225"/>
      <c r="B2115" s="183"/>
      <c r="C2115" s="183"/>
      <c r="D2115" s="183"/>
      <c r="E2115" s="183"/>
      <c r="F2115" s="183"/>
      <c r="H2115" s="226"/>
    </row>
    <row r="2116" spans="1:8" ht="15.75" customHeight="1" x14ac:dyDescent="0.2">
      <c r="A2116" s="814" t="s">
        <v>2810</v>
      </c>
      <c r="B2116" s="814"/>
      <c r="C2116" s="814"/>
      <c r="D2116" s="815" t="s">
        <v>398</v>
      </c>
      <c r="E2116" s="815"/>
      <c r="F2116" s="815"/>
      <c r="G2116" s="816">
        <v>43070</v>
      </c>
      <c r="H2116" s="817" t="s">
        <v>56</v>
      </c>
    </row>
    <row r="2117" spans="1:8" ht="26.25" customHeight="1" x14ac:dyDescent="0.2">
      <c r="A2117" s="814"/>
      <c r="B2117" s="814"/>
      <c r="C2117" s="814"/>
      <c r="D2117" s="818" t="s">
        <v>1385</v>
      </c>
      <c r="E2117" s="818"/>
      <c r="F2117" s="818"/>
      <c r="G2117" s="816"/>
      <c r="H2117" s="817"/>
    </row>
    <row r="2118" spans="1:8" x14ac:dyDescent="0.2">
      <c r="A2118" s="228" t="s">
        <v>757</v>
      </c>
      <c r="B2118" s="229"/>
      <c r="C2118" s="229" t="s">
        <v>10</v>
      </c>
      <c r="D2118" s="229" t="s">
        <v>758</v>
      </c>
      <c r="E2118" s="229" t="s">
        <v>759</v>
      </c>
      <c r="F2118" s="230" t="s">
        <v>760</v>
      </c>
      <c r="G2118" s="231" t="s">
        <v>761</v>
      </c>
      <c r="H2118" s="232" t="s">
        <v>107</v>
      </c>
    </row>
    <row r="2119" spans="1:8" ht="12" customHeight="1" x14ac:dyDescent="0.2">
      <c r="A2119" s="283" t="s">
        <v>762</v>
      </c>
      <c r="B2119" s="284">
        <v>38083</v>
      </c>
      <c r="C2119" s="285" t="s">
        <v>22</v>
      </c>
      <c r="D2119" s="286" t="s">
        <v>1386</v>
      </c>
      <c r="E2119" s="284" t="s">
        <v>32</v>
      </c>
      <c r="F2119" s="287">
        <v>1</v>
      </c>
      <c r="G2119" s="288">
        <v>36.56</v>
      </c>
      <c r="H2119" s="289">
        <f t="shared" ref="H2119:H2128" si="69">F2119*G2119</f>
        <v>36.56</v>
      </c>
    </row>
    <row r="2120" spans="1:8" x14ac:dyDescent="0.2">
      <c r="A2120" s="283" t="s">
        <v>762</v>
      </c>
      <c r="B2120" s="284">
        <v>1872</v>
      </c>
      <c r="C2120" s="285" t="s">
        <v>22</v>
      </c>
      <c r="D2120" s="286" t="s">
        <v>875</v>
      </c>
      <c r="E2120" s="284" t="s">
        <v>32</v>
      </c>
      <c r="F2120" s="287">
        <v>1</v>
      </c>
      <c r="G2120" s="288">
        <v>1.92</v>
      </c>
      <c r="H2120" s="289">
        <f t="shared" si="69"/>
        <v>1.92</v>
      </c>
    </row>
    <row r="2121" spans="1:8" x14ac:dyDescent="0.2">
      <c r="A2121" s="283" t="s">
        <v>762</v>
      </c>
      <c r="B2121" s="284">
        <v>337</v>
      </c>
      <c r="C2121" s="285" t="s">
        <v>22</v>
      </c>
      <c r="D2121" s="286" t="s">
        <v>1009</v>
      </c>
      <c r="E2121" s="284" t="s">
        <v>768</v>
      </c>
      <c r="F2121" s="287">
        <v>0.01</v>
      </c>
      <c r="G2121" s="288">
        <v>8.6</v>
      </c>
      <c r="H2121" s="289">
        <f t="shared" si="69"/>
        <v>8.5999999999999993E-2</v>
      </c>
    </row>
    <row r="2122" spans="1:8" x14ac:dyDescent="0.2">
      <c r="A2122" s="283" t="s">
        <v>762</v>
      </c>
      <c r="B2122" s="284">
        <v>2674</v>
      </c>
      <c r="C2122" s="285" t="s">
        <v>22</v>
      </c>
      <c r="D2122" s="286" t="s">
        <v>1077</v>
      </c>
      <c r="E2122" s="284" t="s">
        <v>764</v>
      </c>
      <c r="F2122" s="287">
        <v>6</v>
      </c>
      <c r="G2122" s="288">
        <v>2.75</v>
      </c>
      <c r="H2122" s="289">
        <f t="shared" si="69"/>
        <v>16.5</v>
      </c>
    </row>
    <row r="2123" spans="1:8" x14ac:dyDescent="0.2">
      <c r="A2123" s="283" t="s">
        <v>762</v>
      </c>
      <c r="B2123" s="284">
        <v>423</v>
      </c>
      <c r="C2123" s="285" t="s">
        <v>881</v>
      </c>
      <c r="D2123" s="286" t="s">
        <v>1387</v>
      </c>
      <c r="E2123" s="284" t="s">
        <v>764</v>
      </c>
      <c r="F2123" s="287">
        <v>12</v>
      </c>
      <c r="G2123" s="288">
        <v>1.5</v>
      </c>
      <c r="H2123" s="289">
        <f t="shared" si="69"/>
        <v>18</v>
      </c>
    </row>
    <row r="2124" spans="1:8" x14ac:dyDescent="0.2">
      <c r="A2124" s="283" t="s">
        <v>762</v>
      </c>
      <c r="B2124" s="284">
        <v>333</v>
      </c>
      <c r="C2124" s="285" t="s">
        <v>22</v>
      </c>
      <c r="D2124" s="286" t="s">
        <v>1388</v>
      </c>
      <c r="E2124" s="284" t="s">
        <v>1389</v>
      </c>
      <c r="F2124" s="287">
        <f>0.1*12</f>
        <v>1.2000000000000002</v>
      </c>
      <c r="G2124" s="288">
        <v>11.2</v>
      </c>
      <c r="H2124" s="289">
        <f t="shared" si="69"/>
        <v>13.440000000000001</v>
      </c>
    </row>
    <row r="2125" spans="1:8" ht="24" x14ac:dyDescent="0.2">
      <c r="A2125" s="283" t="s">
        <v>811</v>
      </c>
      <c r="B2125" s="284">
        <v>90443</v>
      </c>
      <c r="C2125" s="285" t="s">
        <v>22</v>
      </c>
      <c r="D2125" s="286" t="s">
        <v>1188</v>
      </c>
      <c r="E2125" s="284" t="s">
        <v>764</v>
      </c>
      <c r="F2125" s="287">
        <v>6</v>
      </c>
      <c r="G2125" s="288">
        <v>8.7200000000000006</v>
      </c>
      <c r="H2125" s="289">
        <f t="shared" si="69"/>
        <v>52.320000000000007</v>
      </c>
    </row>
    <row r="2126" spans="1:8" ht="24" x14ac:dyDescent="0.2">
      <c r="A2126" s="283" t="s">
        <v>811</v>
      </c>
      <c r="B2126" s="284">
        <v>90466</v>
      </c>
      <c r="C2126" s="285" t="s">
        <v>22</v>
      </c>
      <c r="D2126" s="286" t="s">
        <v>1086</v>
      </c>
      <c r="E2126" s="284" t="s">
        <v>764</v>
      </c>
      <c r="F2126" s="287">
        <v>6</v>
      </c>
      <c r="G2126" s="288">
        <v>8.57</v>
      </c>
      <c r="H2126" s="289">
        <f t="shared" si="69"/>
        <v>51.42</v>
      </c>
    </row>
    <row r="2127" spans="1:8" x14ac:dyDescent="0.2">
      <c r="A2127" s="283" t="s">
        <v>769</v>
      </c>
      <c r="B2127" s="284">
        <v>88264</v>
      </c>
      <c r="C2127" s="285" t="s">
        <v>22</v>
      </c>
      <c r="D2127" s="286" t="s">
        <v>859</v>
      </c>
      <c r="E2127" s="284" t="s">
        <v>771</v>
      </c>
      <c r="F2127" s="287">
        <f>3+(12*0.14)</f>
        <v>4.68</v>
      </c>
      <c r="G2127" s="288">
        <v>17.440000000000001</v>
      </c>
      <c r="H2127" s="289">
        <f t="shared" si="69"/>
        <v>81.619200000000006</v>
      </c>
    </row>
    <row r="2128" spans="1:8" x14ac:dyDescent="0.2">
      <c r="A2128" s="283" t="s">
        <v>769</v>
      </c>
      <c r="B2128" s="284">
        <v>88316</v>
      </c>
      <c r="C2128" s="285" t="s">
        <v>22</v>
      </c>
      <c r="D2128" s="286" t="s">
        <v>772</v>
      </c>
      <c r="E2128" s="284" t="s">
        <v>771</v>
      </c>
      <c r="F2128" s="287">
        <f>3+(12*0.14)</f>
        <v>4.68</v>
      </c>
      <c r="G2128" s="288">
        <v>14.11</v>
      </c>
      <c r="H2128" s="289">
        <f t="shared" si="69"/>
        <v>66.03479999999999</v>
      </c>
    </row>
    <row r="2129" spans="1:8" hidden="1" x14ac:dyDescent="0.2">
      <c r="A2129" s="234"/>
      <c r="B2129" s="292"/>
      <c r="C2129" s="235"/>
      <c r="D2129" s="236"/>
      <c r="E2129" s="236"/>
      <c r="F2129" s="237"/>
      <c r="G2129" s="222"/>
      <c r="H2129" s="238">
        <f>SUM(H2119:H2126)</f>
        <v>190.24600000000004</v>
      </c>
    </row>
    <row r="2130" spans="1:8" hidden="1" x14ac:dyDescent="0.2">
      <c r="A2130" s="234"/>
      <c r="B2130" s="235"/>
      <c r="C2130" s="235"/>
      <c r="D2130" s="236"/>
      <c r="E2130" s="236"/>
      <c r="F2130" s="237"/>
      <c r="G2130" s="222"/>
      <c r="H2130" s="238">
        <f>SUM(H2127:H2128)</f>
        <v>147.654</v>
      </c>
    </row>
    <row r="2131" spans="1:8" x14ac:dyDescent="0.2">
      <c r="A2131" s="239"/>
      <c r="B2131" s="240"/>
      <c r="C2131" s="240"/>
      <c r="D2131" s="240"/>
      <c r="E2131" s="240"/>
      <c r="F2131" s="221" t="s">
        <v>107</v>
      </c>
      <c r="G2131" s="222"/>
      <c r="H2131" s="224">
        <f>SUM(H2129:H2130)</f>
        <v>337.90000000000003</v>
      </c>
    </row>
    <row r="2132" spans="1:8" x14ac:dyDescent="0.2">
      <c r="A2132" s="225"/>
      <c r="B2132" s="183"/>
      <c r="C2132" s="183"/>
      <c r="D2132" s="183"/>
      <c r="E2132" s="183"/>
      <c r="F2132" s="183"/>
      <c r="H2132" s="226"/>
    </row>
    <row r="2133" spans="1:8" ht="15.75" customHeight="1" x14ac:dyDescent="0.2">
      <c r="A2133" s="814" t="s">
        <v>2811</v>
      </c>
      <c r="B2133" s="814"/>
      <c r="C2133" s="814"/>
      <c r="D2133" s="815" t="s">
        <v>400</v>
      </c>
      <c r="E2133" s="815"/>
      <c r="F2133" s="815"/>
      <c r="G2133" s="816">
        <v>43070</v>
      </c>
      <c r="H2133" s="817" t="s">
        <v>25</v>
      </c>
    </row>
    <row r="2134" spans="1:8" ht="12" customHeight="1" x14ac:dyDescent="0.2">
      <c r="A2134" s="814"/>
      <c r="B2134" s="814"/>
      <c r="C2134" s="814"/>
      <c r="D2134" s="818" t="s">
        <v>1390</v>
      </c>
      <c r="E2134" s="818"/>
      <c r="F2134" s="818"/>
      <c r="G2134" s="816"/>
      <c r="H2134" s="817"/>
    </row>
    <row r="2135" spans="1:8" x14ac:dyDescent="0.2">
      <c r="A2135" s="228" t="s">
        <v>757</v>
      </c>
      <c r="B2135" s="229"/>
      <c r="C2135" s="229" t="s">
        <v>10</v>
      </c>
      <c r="D2135" s="229" t="s">
        <v>758</v>
      </c>
      <c r="E2135" s="229" t="s">
        <v>759</v>
      </c>
      <c r="F2135" s="230" t="s">
        <v>760</v>
      </c>
      <c r="G2135" s="231" t="s">
        <v>761</v>
      </c>
      <c r="H2135" s="232" t="s">
        <v>107</v>
      </c>
    </row>
    <row r="2136" spans="1:8" x14ac:dyDescent="0.2">
      <c r="A2136" s="283" t="s">
        <v>762</v>
      </c>
      <c r="B2136" s="284">
        <v>38</v>
      </c>
      <c r="C2136" s="285" t="s">
        <v>74</v>
      </c>
      <c r="D2136" s="286" t="s">
        <v>1391</v>
      </c>
      <c r="E2136" s="284" t="s">
        <v>32</v>
      </c>
      <c r="F2136" s="287">
        <v>1</v>
      </c>
      <c r="G2136" s="288">
        <f>COTAÇÕES!$I$116</f>
        <v>114.21</v>
      </c>
      <c r="H2136" s="289">
        <f t="shared" ref="H2136:H2143" si="70">F2136*G2136</f>
        <v>114.21</v>
      </c>
    </row>
    <row r="2137" spans="1:8" x14ac:dyDescent="0.2">
      <c r="A2137" s="283" t="s">
        <v>762</v>
      </c>
      <c r="B2137" s="284">
        <v>1872</v>
      </c>
      <c r="C2137" s="285" t="s">
        <v>22</v>
      </c>
      <c r="D2137" s="286" t="s">
        <v>875</v>
      </c>
      <c r="E2137" s="284" t="s">
        <v>32</v>
      </c>
      <c r="F2137" s="287">
        <v>1</v>
      </c>
      <c r="G2137" s="288">
        <v>1.92</v>
      </c>
      <c r="H2137" s="289">
        <f t="shared" si="70"/>
        <v>1.92</v>
      </c>
    </row>
    <row r="2138" spans="1:8" x14ac:dyDescent="0.2">
      <c r="A2138" s="283" t="s">
        <v>762</v>
      </c>
      <c r="B2138" s="284">
        <v>337</v>
      </c>
      <c r="C2138" s="285" t="s">
        <v>22</v>
      </c>
      <c r="D2138" s="286" t="s">
        <v>1009</v>
      </c>
      <c r="E2138" s="284" t="s">
        <v>768</v>
      </c>
      <c r="F2138" s="287">
        <v>0.01</v>
      </c>
      <c r="G2138" s="288">
        <v>8.6</v>
      </c>
      <c r="H2138" s="289">
        <f t="shared" si="70"/>
        <v>8.5999999999999993E-2</v>
      </c>
    </row>
    <row r="2139" spans="1:8" x14ac:dyDescent="0.2">
      <c r="A2139" s="283" t="s">
        <v>762</v>
      </c>
      <c r="B2139" s="284">
        <v>2674</v>
      </c>
      <c r="C2139" s="285" t="s">
        <v>22</v>
      </c>
      <c r="D2139" s="286" t="s">
        <v>1077</v>
      </c>
      <c r="E2139" s="284" t="s">
        <v>764</v>
      </c>
      <c r="F2139" s="287">
        <v>6</v>
      </c>
      <c r="G2139" s="288">
        <v>2.75</v>
      </c>
      <c r="H2139" s="289">
        <f t="shared" si="70"/>
        <v>16.5</v>
      </c>
    </row>
    <row r="2140" spans="1:8" ht="24" x14ac:dyDescent="0.2">
      <c r="A2140" s="283" t="s">
        <v>811</v>
      </c>
      <c r="B2140" s="284">
        <v>90443</v>
      </c>
      <c r="C2140" s="285" t="s">
        <v>22</v>
      </c>
      <c r="D2140" s="286" t="s">
        <v>1188</v>
      </c>
      <c r="E2140" s="284" t="s">
        <v>764</v>
      </c>
      <c r="F2140" s="287">
        <v>6</v>
      </c>
      <c r="G2140" s="288">
        <v>8.7200000000000006</v>
      </c>
      <c r="H2140" s="289">
        <f t="shared" si="70"/>
        <v>52.320000000000007</v>
      </c>
    </row>
    <row r="2141" spans="1:8" ht="24" x14ac:dyDescent="0.2">
      <c r="A2141" s="283" t="s">
        <v>811</v>
      </c>
      <c r="B2141" s="284">
        <v>90466</v>
      </c>
      <c r="C2141" s="285" t="s">
        <v>22</v>
      </c>
      <c r="D2141" s="286" t="s">
        <v>1086</v>
      </c>
      <c r="E2141" s="284" t="s">
        <v>764</v>
      </c>
      <c r="F2141" s="287">
        <v>6</v>
      </c>
      <c r="G2141" s="288">
        <v>8.57</v>
      </c>
      <c r="H2141" s="289">
        <f t="shared" si="70"/>
        <v>51.42</v>
      </c>
    </row>
    <row r="2142" spans="1:8" x14ac:dyDescent="0.2">
      <c r="A2142" s="283" t="s">
        <v>769</v>
      </c>
      <c r="B2142" s="284">
        <v>88264</v>
      </c>
      <c r="C2142" s="285" t="s">
        <v>22</v>
      </c>
      <c r="D2142" s="286" t="s">
        <v>859</v>
      </c>
      <c r="E2142" s="284" t="s">
        <v>771</v>
      </c>
      <c r="F2142" s="287">
        <v>3</v>
      </c>
      <c r="G2142" s="288">
        <v>17.440000000000001</v>
      </c>
      <c r="H2142" s="289">
        <f t="shared" si="70"/>
        <v>52.320000000000007</v>
      </c>
    </row>
    <row r="2143" spans="1:8" x14ac:dyDescent="0.2">
      <c r="A2143" s="283" t="s">
        <v>769</v>
      </c>
      <c r="B2143" s="284">
        <v>88316</v>
      </c>
      <c r="C2143" s="285" t="s">
        <v>22</v>
      </c>
      <c r="D2143" s="286" t="s">
        <v>772</v>
      </c>
      <c r="E2143" s="284" t="s">
        <v>771</v>
      </c>
      <c r="F2143" s="287">
        <v>3</v>
      </c>
      <c r="G2143" s="288">
        <v>14.11</v>
      </c>
      <c r="H2143" s="289">
        <f t="shared" si="70"/>
        <v>42.33</v>
      </c>
    </row>
    <row r="2144" spans="1:8" hidden="1" x14ac:dyDescent="0.2">
      <c r="A2144" s="234"/>
      <c r="B2144" s="292"/>
      <c r="C2144" s="235"/>
      <c r="D2144" s="236"/>
      <c r="E2144" s="236"/>
      <c r="F2144" s="237"/>
      <c r="G2144" s="222"/>
      <c r="H2144" s="238">
        <f>SUM(H2136:H2141)</f>
        <v>236.45600000000002</v>
      </c>
    </row>
    <row r="2145" spans="1:8" hidden="1" x14ac:dyDescent="0.2">
      <c r="A2145" s="234"/>
      <c r="B2145" s="235"/>
      <c r="C2145" s="235"/>
      <c r="D2145" s="236"/>
      <c r="E2145" s="236"/>
      <c r="F2145" s="237"/>
      <c r="G2145" s="222"/>
      <c r="H2145" s="238">
        <f>SUM(H2142:H2143)</f>
        <v>94.65</v>
      </c>
    </row>
    <row r="2146" spans="1:8" x14ac:dyDescent="0.2">
      <c r="A2146" s="239"/>
      <c r="B2146" s="240"/>
      <c r="C2146" s="240"/>
      <c r="D2146" s="240"/>
      <c r="E2146" s="240"/>
      <c r="F2146" s="221" t="s">
        <v>107</v>
      </c>
      <c r="G2146" s="222"/>
      <c r="H2146" s="224">
        <f>SUM(H2144:H2145)</f>
        <v>331.10599999999999</v>
      </c>
    </row>
    <row r="2147" spans="1:8" x14ac:dyDescent="0.2">
      <c r="A2147" s="225"/>
      <c r="B2147" s="183"/>
      <c r="C2147" s="183"/>
      <c r="D2147" s="183"/>
      <c r="E2147" s="183"/>
      <c r="F2147" s="183"/>
      <c r="H2147" s="226"/>
    </row>
    <row r="2148" spans="1:8" ht="15.75" customHeight="1" x14ac:dyDescent="0.2">
      <c r="A2148" s="814" t="s">
        <v>2812</v>
      </c>
      <c r="B2148" s="814"/>
      <c r="C2148" s="814"/>
      <c r="D2148" s="815" t="s">
        <v>1392</v>
      </c>
      <c r="E2148" s="815"/>
      <c r="F2148" s="815"/>
      <c r="G2148" s="816">
        <v>43070</v>
      </c>
      <c r="H2148" s="817" t="s">
        <v>56</v>
      </c>
    </row>
    <row r="2149" spans="1:8" ht="48.75" customHeight="1" x14ac:dyDescent="0.2">
      <c r="A2149" s="814"/>
      <c r="B2149" s="814"/>
      <c r="C2149" s="814"/>
      <c r="D2149" s="825" t="s">
        <v>1385</v>
      </c>
      <c r="E2149" s="826"/>
      <c r="F2149" s="827"/>
      <c r="G2149" s="816"/>
      <c r="H2149" s="817"/>
    </row>
    <row r="2150" spans="1:8" x14ac:dyDescent="0.2">
      <c r="A2150" s="228" t="s">
        <v>757</v>
      </c>
      <c r="B2150" s="229"/>
      <c r="C2150" s="229" t="s">
        <v>10</v>
      </c>
      <c r="D2150" s="229" t="s">
        <v>758</v>
      </c>
      <c r="E2150" s="229" t="s">
        <v>759</v>
      </c>
      <c r="F2150" s="230" t="s">
        <v>760</v>
      </c>
      <c r="G2150" s="231" t="s">
        <v>761</v>
      </c>
      <c r="H2150" s="232" t="s">
        <v>107</v>
      </c>
    </row>
    <row r="2151" spans="1:8" ht="28.5" customHeight="1" x14ac:dyDescent="0.2">
      <c r="A2151" s="283" t="s">
        <v>762</v>
      </c>
      <c r="B2151" s="284">
        <v>38083</v>
      </c>
      <c r="C2151" s="285" t="s">
        <v>22</v>
      </c>
      <c r="D2151" s="286" t="s">
        <v>1386</v>
      </c>
      <c r="E2151" s="284" t="s">
        <v>32</v>
      </c>
      <c r="F2151" s="287">
        <v>1</v>
      </c>
      <c r="G2151" s="288">
        <v>36.56</v>
      </c>
      <c r="H2151" s="289">
        <f t="shared" ref="H2151:H2160" si="71">F2151*G2151</f>
        <v>36.56</v>
      </c>
    </row>
    <row r="2152" spans="1:8" x14ac:dyDescent="0.2">
      <c r="A2152" s="283" t="s">
        <v>762</v>
      </c>
      <c r="B2152" s="284">
        <v>1872</v>
      </c>
      <c r="C2152" s="285" t="s">
        <v>22</v>
      </c>
      <c r="D2152" s="286" t="s">
        <v>875</v>
      </c>
      <c r="E2152" s="284" t="s">
        <v>32</v>
      </c>
      <c r="F2152" s="287">
        <v>1</v>
      </c>
      <c r="G2152" s="288">
        <v>1.92</v>
      </c>
      <c r="H2152" s="289">
        <f t="shared" si="71"/>
        <v>1.92</v>
      </c>
    </row>
    <row r="2153" spans="1:8" x14ac:dyDescent="0.2">
      <c r="A2153" s="283" t="s">
        <v>762</v>
      </c>
      <c r="B2153" s="284">
        <v>337</v>
      </c>
      <c r="C2153" s="285" t="s">
        <v>22</v>
      </c>
      <c r="D2153" s="286" t="s">
        <v>1009</v>
      </c>
      <c r="E2153" s="284" t="s">
        <v>768</v>
      </c>
      <c r="F2153" s="287">
        <v>0.01</v>
      </c>
      <c r="G2153" s="288">
        <v>8.6</v>
      </c>
      <c r="H2153" s="289">
        <f t="shared" si="71"/>
        <v>8.5999999999999993E-2</v>
      </c>
    </row>
    <row r="2154" spans="1:8" x14ac:dyDescent="0.2">
      <c r="A2154" s="283" t="s">
        <v>762</v>
      </c>
      <c r="B2154" s="284">
        <v>2674</v>
      </c>
      <c r="C2154" s="285" t="s">
        <v>22</v>
      </c>
      <c r="D2154" s="286" t="s">
        <v>1077</v>
      </c>
      <c r="E2154" s="284" t="s">
        <v>764</v>
      </c>
      <c r="F2154" s="287">
        <v>6</v>
      </c>
      <c r="G2154" s="288">
        <v>2.75</v>
      </c>
      <c r="H2154" s="289">
        <f t="shared" si="71"/>
        <v>16.5</v>
      </c>
    </row>
    <row r="2155" spans="1:8" x14ac:dyDescent="0.2">
      <c r="A2155" s="283" t="s">
        <v>762</v>
      </c>
      <c r="B2155" s="284">
        <v>423</v>
      </c>
      <c r="C2155" s="285" t="s">
        <v>881</v>
      </c>
      <c r="D2155" s="286" t="s">
        <v>1387</v>
      </c>
      <c r="E2155" s="284" t="s">
        <v>764</v>
      </c>
      <c r="F2155" s="287">
        <v>12</v>
      </c>
      <c r="G2155" s="288">
        <v>1.5</v>
      </c>
      <c r="H2155" s="289">
        <f t="shared" si="71"/>
        <v>18</v>
      </c>
    </row>
    <row r="2156" spans="1:8" x14ac:dyDescent="0.2">
      <c r="A2156" s="283" t="s">
        <v>762</v>
      </c>
      <c r="B2156" s="284">
        <v>333</v>
      </c>
      <c r="C2156" s="285" t="s">
        <v>22</v>
      </c>
      <c r="D2156" s="286" t="s">
        <v>1388</v>
      </c>
      <c r="E2156" s="284" t="s">
        <v>1389</v>
      </c>
      <c r="F2156" s="287">
        <f>0.1*12</f>
        <v>1.2000000000000002</v>
      </c>
      <c r="G2156" s="288">
        <v>11.2</v>
      </c>
      <c r="H2156" s="289">
        <f t="shared" si="71"/>
        <v>13.440000000000001</v>
      </c>
    </row>
    <row r="2157" spans="1:8" ht="24" x14ac:dyDescent="0.2">
      <c r="A2157" s="283" t="s">
        <v>811</v>
      </c>
      <c r="B2157" s="284">
        <v>90443</v>
      </c>
      <c r="C2157" s="285" t="s">
        <v>22</v>
      </c>
      <c r="D2157" s="286" t="s">
        <v>1188</v>
      </c>
      <c r="E2157" s="284" t="s">
        <v>764</v>
      </c>
      <c r="F2157" s="287">
        <v>6</v>
      </c>
      <c r="G2157" s="288">
        <v>8.7200000000000006</v>
      </c>
      <c r="H2157" s="289">
        <f t="shared" si="71"/>
        <v>52.320000000000007</v>
      </c>
    </row>
    <row r="2158" spans="1:8" ht="24" x14ac:dyDescent="0.2">
      <c r="A2158" s="283" t="s">
        <v>811</v>
      </c>
      <c r="B2158" s="284">
        <v>90466</v>
      </c>
      <c r="C2158" s="285" t="s">
        <v>22</v>
      </c>
      <c r="D2158" s="286" t="s">
        <v>1086</v>
      </c>
      <c r="E2158" s="284" t="s">
        <v>764</v>
      </c>
      <c r="F2158" s="287">
        <v>6</v>
      </c>
      <c r="G2158" s="288">
        <v>8.57</v>
      </c>
      <c r="H2158" s="289">
        <f t="shared" si="71"/>
        <v>51.42</v>
      </c>
    </row>
    <row r="2159" spans="1:8" x14ac:dyDescent="0.2">
      <c r="A2159" s="283" t="s">
        <v>769</v>
      </c>
      <c r="B2159" s="284">
        <v>88264</v>
      </c>
      <c r="C2159" s="285" t="s">
        <v>22</v>
      </c>
      <c r="D2159" s="286" t="s">
        <v>859</v>
      </c>
      <c r="E2159" s="284" t="s">
        <v>771</v>
      </c>
      <c r="F2159" s="287">
        <f>3+(12*0.14)</f>
        <v>4.68</v>
      </c>
      <c r="G2159" s="288">
        <v>17.440000000000001</v>
      </c>
      <c r="H2159" s="289">
        <f t="shared" si="71"/>
        <v>81.619200000000006</v>
      </c>
    </row>
    <row r="2160" spans="1:8" ht="12" customHeight="1" x14ac:dyDescent="0.2">
      <c r="A2160" s="283" t="s">
        <v>769</v>
      </c>
      <c r="B2160" s="284">
        <v>88316</v>
      </c>
      <c r="C2160" s="285" t="s">
        <v>22</v>
      </c>
      <c r="D2160" s="286" t="s">
        <v>772</v>
      </c>
      <c r="E2160" s="284" t="s">
        <v>771</v>
      </c>
      <c r="F2160" s="287">
        <f>3+(12*0.14)</f>
        <v>4.68</v>
      </c>
      <c r="G2160" s="288">
        <v>14.11</v>
      </c>
      <c r="H2160" s="289">
        <f t="shared" si="71"/>
        <v>66.03479999999999</v>
      </c>
    </row>
    <row r="2161" spans="1:8" hidden="1" x14ac:dyDescent="0.2">
      <c r="A2161" s="234"/>
      <c r="B2161" s="292"/>
      <c r="C2161" s="235"/>
      <c r="D2161" s="236"/>
      <c r="E2161" s="236"/>
      <c r="F2161" s="237"/>
      <c r="G2161" s="222"/>
      <c r="H2161" s="238">
        <f>SUM(H2151:H2158)</f>
        <v>190.24600000000004</v>
      </c>
    </row>
    <row r="2162" spans="1:8" hidden="1" x14ac:dyDescent="0.2">
      <c r="A2162" s="234"/>
      <c r="B2162" s="235"/>
      <c r="C2162" s="235"/>
      <c r="D2162" s="236"/>
      <c r="E2162" s="236"/>
      <c r="F2162" s="237"/>
      <c r="G2162" s="222"/>
      <c r="H2162" s="238">
        <f>SUM(H2159:H2160)</f>
        <v>147.654</v>
      </c>
    </row>
    <row r="2163" spans="1:8" x14ac:dyDescent="0.2">
      <c r="A2163" s="239"/>
      <c r="B2163" s="240"/>
      <c r="C2163" s="240"/>
      <c r="D2163" s="240"/>
      <c r="E2163" s="240"/>
      <c r="F2163" s="221" t="s">
        <v>107</v>
      </c>
      <c r="G2163" s="222"/>
      <c r="H2163" s="224">
        <f>SUM(H2161:H2162)</f>
        <v>337.90000000000003</v>
      </c>
    </row>
    <row r="2164" spans="1:8" x14ac:dyDescent="0.2">
      <c r="A2164" s="225"/>
      <c r="B2164" s="183"/>
      <c r="C2164" s="183"/>
      <c r="D2164" s="183"/>
      <c r="E2164" s="183"/>
      <c r="F2164" s="183"/>
      <c r="H2164" s="226"/>
    </row>
    <row r="2165" spans="1:8" ht="15.75" customHeight="1" x14ac:dyDescent="0.2">
      <c r="A2165" s="814" t="s">
        <v>2813</v>
      </c>
      <c r="B2165" s="814"/>
      <c r="C2165" s="814"/>
      <c r="D2165" s="815" t="s">
        <v>404</v>
      </c>
      <c r="E2165" s="815"/>
      <c r="F2165" s="815"/>
      <c r="G2165" s="816">
        <v>43070</v>
      </c>
      <c r="H2165" s="817" t="s">
        <v>56</v>
      </c>
    </row>
    <row r="2166" spans="1:8" ht="26.25" customHeight="1" x14ac:dyDescent="0.2">
      <c r="A2166" s="814"/>
      <c r="B2166" s="814"/>
      <c r="C2166" s="814"/>
      <c r="D2166" s="818" t="s">
        <v>1393</v>
      </c>
      <c r="E2166" s="818"/>
      <c r="F2166" s="818"/>
      <c r="G2166" s="816"/>
      <c r="H2166" s="817"/>
    </row>
    <row r="2167" spans="1:8" x14ac:dyDescent="0.2">
      <c r="A2167" s="228" t="s">
        <v>757</v>
      </c>
      <c r="B2167" s="229"/>
      <c r="C2167" s="229" t="s">
        <v>10</v>
      </c>
      <c r="D2167" s="229" t="s">
        <v>758</v>
      </c>
      <c r="E2167" s="229" t="s">
        <v>759</v>
      </c>
      <c r="F2167" s="230" t="s">
        <v>760</v>
      </c>
      <c r="G2167" s="231" t="s">
        <v>761</v>
      </c>
      <c r="H2167" s="232" t="s">
        <v>107</v>
      </c>
    </row>
    <row r="2168" spans="1:8" x14ac:dyDescent="0.2">
      <c r="A2168" s="283" t="s">
        <v>762</v>
      </c>
      <c r="B2168" s="345">
        <v>12</v>
      </c>
      <c r="C2168" s="285" t="s">
        <v>74</v>
      </c>
      <c r="D2168" s="286" t="s">
        <v>1394</v>
      </c>
      <c r="E2168" s="284" t="s">
        <v>32</v>
      </c>
      <c r="F2168" s="287">
        <v>1</v>
      </c>
      <c r="G2168" s="288">
        <f>COTAÇÕES!$I$58</f>
        <v>259.89</v>
      </c>
      <c r="H2168" s="289">
        <f>F2168*G2168</f>
        <v>259.89</v>
      </c>
    </row>
    <row r="2169" spans="1:8" x14ac:dyDescent="0.2">
      <c r="A2169" s="283" t="s">
        <v>769</v>
      </c>
      <c r="B2169" s="284">
        <v>88264</v>
      </c>
      <c r="C2169" s="285" t="s">
        <v>22</v>
      </c>
      <c r="D2169" s="286" t="s">
        <v>859</v>
      </c>
      <c r="E2169" s="284" t="s">
        <v>771</v>
      </c>
      <c r="F2169" s="287">
        <v>1</v>
      </c>
      <c r="G2169" s="288">
        <v>17.440000000000001</v>
      </c>
      <c r="H2169" s="289">
        <f>F2169*G2169</f>
        <v>17.440000000000001</v>
      </c>
    </row>
    <row r="2170" spans="1:8" hidden="1" x14ac:dyDescent="0.2">
      <c r="A2170" s="234"/>
      <c r="B2170" s="292"/>
      <c r="C2170" s="235"/>
      <c r="D2170" s="236"/>
      <c r="E2170" s="236"/>
      <c r="F2170" s="237"/>
      <c r="G2170" s="222"/>
      <c r="H2170" s="238">
        <f>SUM(H2168)</f>
        <v>259.89</v>
      </c>
    </row>
    <row r="2171" spans="1:8" hidden="1" x14ac:dyDescent="0.2">
      <c r="A2171" s="234"/>
      <c r="B2171" s="235"/>
      <c r="C2171" s="235"/>
      <c r="D2171" s="236"/>
      <c r="E2171" s="236"/>
      <c r="F2171" s="237"/>
      <c r="G2171" s="222"/>
      <c r="H2171" s="238">
        <f>SUM(H2169)</f>
        <v>17.440000000000001</v>
      </c>
    </row>
    <row r="2172" spans="1:8" ht="12" customHeight="1" x14ac:dyDescent="0.2">
      <c r="A2172" s="239"/>
      <c r="B2172" s="240"/>
      <c r="C2172" s="240"/>
      <c r="D2172" s="240"/>
      <c r="E2172" s="240"/>
      <c r="F2172" s="221" t="s">
        <v>107</v>
      </c>
      <c r="G2172" s="222"/>
      <c r="H2172" s="224">
        <f>SUM(H2170:H2171)</f>
        <v>277.33</v>
      </c>
    </row>
    <row r="2173" spans="1:8" x14ac:dyDescent="0.2">
      <c r="A2173" s="225"/>
      <c r="B2173" s="183"/>
      <c r="C2173" s="183"/>
      <c r="D2173" s="183"/>
      <c r="E2173" s="183"/>
      <c r="F2173" s="183"/>
      <c r="H2173" s="226"/>
    </row>
    <row r="2174" spans="1:8" ht="15.75" customHeight="1" x14ac:dyDescent="0.2">
      <c r="A2174" s="814" t="s">
        <v>2814</v>
      </c>
      <c r="B2174" s="814"/>
      <c r="C2174" s="814"/>
      <c r="D2174" s="815" t="s">
        <v>1395</v>
      </c>
      <c r="E2174" s="815"/>
      <c r="F2174" s="815"/>
      <c r="G2174" s="816">
        <v>43070</v>
      </c>
      <c r="H2174" s="817" t="s">
        <v>56</v>
      </c>
    </row>
    <row r="2175" spans="1:8" ht="24" customHeight="1" x14ac:dyDescent="0.2">
      <c r="A2175" s="814"/>
      <c r="B2175" s="814"/>
      <c r="C2175" s="814"/>
      <c r="D2175" s="818" t="s">
        <v>1015</v>
      </c>
      <c r="E2175" s="818"/>
      <c r="F2175" s="818"/>
      <c r="G2175" s="816"/>
      <c r="H2175" s="817"/>
    </row>
    <row r="2176" spans="1:8" x14ac:dyDescent="0.2">
      <c r="A2176" s="228" t="s">
        <v>757</v>
      </c>
      <c r="B2176" s="229"/>
      <c r="C2176" s="229" t="s">
        <v>10</v>
      </c>
      <c r="D2176" s="229" t="s">
        <v>758</v>
      </c>
      <c r="E2176" s="229" t="s">
        <v>759</v>
      </c>
      <c r="F2176" s="230" t="s">
        <v>760</v>
      </c>
      <c r="G2176" s="231" t="s">
        <v>761</v>
      </c>
      <c r="H2176" s="232" t="s">
        <v>107</v>
      </c>
    </row>
    <row r="2177" spans="1:8" ht="24" x14ac:dyDescent="0.2">
      <c r="A2177" s="283" t="s">
        <v>762</v>
      </c>
      <c r="B2177" s="284">
        <v>13395</v>
      </c>
      <c r="C2177" s="285" t="s">
        <v>22</v>
      </c>
      <c r="D2177" s="286" t="s">
        <v>1396</v>
      </c>
      <c r="E2177" s="284" t="s">
        <v>32</v>
      </c>
      <c r="F2177" s="287">
        <v>1</v>
      </c>
      <c r="G2177" s="288">
        <v>236.97</v>
      </c>
      <c r="H2177" s="289">
        <f>F2177*G2177</f>
        <v>236.97</v>
      </c>
    </row>
    <row r="2178" spans="1:8" ht="36" x14ac:dyDescent="0.2">
      <c r="A2178" s="283" t="s">
        <v>762</v>
      </c>
      <c r="B2178" s="345">
        <v>87292</v>
      </c>
      <c r="C2178" s="285" t="s">
        <v>22</v>
      </c>
      <c r="D2178" s="286" t="s">
        <v>1397</v>
      </c>
      <c r="E2178" s="284" t="s">
        <v>774</v>
      </c>
      <c r="F2178" s="287">
        <v>2.7E-2</v>
      </c>
      <c r="G2178" s="288">
        <v>370.05</v>
      </c>
      <c r="H2178" s="289">
        <f>F2178*G2178</f>
        <v>9.9913500000000006</v>
      </c>
    </row>
    <row r="2179" spans="1:8" x14ac:dyDescent="0.2">
      <c r="A2179" s="283" t="s">
        <v>762</v>
      </c>
      <c r="B2179" s="284">
        <v>88309</v>
      </c>
      <c r="C2179" s="285" t="s">
        <v>22</v>
      </c>
      <c r="D2179" s="286" t="s">
        <v>1398</v>
      </c>
      <c r="E2179" s="284" t="s">
        <v>771</v>
      </c>
      <c r="F2179" s="287">
        <v>1</v>
      </c>
      <c r="G2179" s="288">
        <v>17.28</v>
      </c>
      <c r="H2179" s="289">
        <f>F2179*G2179</f>
        <v>17.28</v>
      </c>
    </row>
    <row r="2180" spans="1:8" x14ac:dyDescent="0.2">
      <c r="A2180" s="283" t="s">
        <v>769</v>
      </c>
      <c r="B2180" s="284">
        <v>88264</v>
      </c>
      <c r="C2180" s="285" t="s">
        <v>22</v>
      </c>
      <c r="D2180" s="286" t="s">
        <v>859</v>
      </c>
      <c r="E2180" s="284" t="s">
        <v>771</v>
      </c>
      <c r="F2180" s="287">
        <v>2</v>
      </c>
      <c r="G2180" s="288">
        <v>17.440000000000001</v>
      </c>
      <c r="H2180" s="289">
        <f>F2180*G2180</f>
        <v>34.880000000000003</v>
      </c>
    </row>
    <row r="2181" spans="1:8" x14ac:dyDescent="0.2">
      <c r="A2181" s="283" t="s">
        <v>769</v>
      </c>
      <c r="B2181" s="284">
        <v>88316</v>
      </c>
      <c r="C2181" s="285" t="s">
        <v>22</v>
      </c>
      <c r="D2181" s="286" t="s">
        <v>772</v>
      </c>
      <c r="E2181" s="284" t="s">
        <v>771</v>
      </c>
      <c r="F2181" s="287">
        <v>3</v>
      </c>
      <c r="G2181" s="288">
        <v>14.11</v>
      </c>
      <c r="H2181" s="289">
        <f>F2181*G2181</f>
        <v>42.33</v>
      </c>
    </row>
    <row r="2182" spans="1:8" ht="12" hidden="1" customHeight="1" x14ac:dyDescent="0.2">
      <c r="A2182" s="234"/>
      <c r="B2182" s="292"/>
      <c r="C2182" s="235"/>
      <c r="D2182" s="236"/>
      <c r="E2182" s="236"/>
      <c r="F2182" s="237"/>
      <c r="G2182" s="222"/>
      <c r="H2182" s="238">
        <f>SUM(H2177:H2178)</f>
        <v>246.96135000000001</v>
      </c>
    </row>
    <row r="2183" spans="1:8" hidden="1" x14ac:dyDescent="0.2">
      <c r="A2183" s="234"/>
      <c r="B2183" s="235"/>
      <c r="C2183" s="235"/>
      <c r="D2183" s="236"/>
      <c r="E2183" s="236"/>
      <c r="F2183" s="237"/>
      <c r="G2183" s="222"/>
      <c r="H2183" s="238">
        <f>SUM(H2179:H2181)</f>
        <v>94.490000000000009</v>
      </c>
    </row>
    <row r="2184" spans="1:8" x14ac:dyDescent="0.2">
      <c r="A2184" s="239"/>
      <c r="B2184" s="240"/>
      <c r="C2184" s="240"/>
      <c r="D2184" s="240"/>
      <c r="E2184" s="240"/>
      <c r="F2184" s="221" t="s">
        <v>107</v>
      </c>
      <c r="G2184" s="222"/>
      <c r="H2184" s="224">
        <f>SUM(H2182:H2183)</f>
        <v>341.45135000000005</v>
      </c>
    </row>
    <row r="2185" spans="1:8" x14ac:dyDescent="0.2">
      <c r="A2185" s="225"/>
      <c r="B2185" s="183"/>
      <c r="C2185" s="183"/>
      <c r="D2185" s="183"/>
      <c r="E2185" s="183"/>
      <c r="F2185" s="183"/>
      <c r="H2185" s="226"/>
    </row>
    <row r="2186" spans="1:8" ht="15.75" customHeight="1" x14ac:dyDescent="0.2">
      <c r="A2186" s="814" t="s">
        <v>2815</v>
      </c>
      <c r="B2186" s="814"/>
      <c r="C2186" s="814"/>
      <c r="D2186" s="815" t="s">
        <v>1399</v>
      </c>
      <c r="E2186" s="815"/>
      <c r="F2186" s="815"/>
      <c r="G2186" s="816">
        <v>43070</v>
      </c>
      <c r="H2186" s="817" t="s">
        <v>56</v>
      </c>
    </row>
    <row r="2187" spans="1:8" ht="12.75" customHeight="1" x14ac:dyDescent="0.2">
      <c r="A2187" s="814"/>
      <c r="B2187" s="814"/>
      <c r="C2187" s="814"/>
      <c r="D2187" s="818" t="s">
        <v>1400</v>
      </c>
      <c r="E2187" s="818"/>
      <c r="F2187" s="818"/>
      <c r="G2187" s="816"/>
      <c r="H2187" s="817"/>
    </row>
    <row r="2188" spans="1:8" x14ac:dyDescent="0.2">
      <c r="A2188" s="228" t="s">
        <v>757</v>
      </c>
      <c r="B2188" s="229"/>
      <c r="C2188" s="229" t="s">
        <v>10</v>
      </c>
      <c r="D2188" s="229" t="s">
        <v>758</v>
      </c>
      <c r="E2188" s="229" t="s">
        <v>759</v>
      </c>
      <c r="F2188" s="230" t="s">
        <v>760</v>
      </c>
      <c r="G2188" s="231" t="s">
        <v>761</v>
      </c>
      <c r="H2188" s="232" t="s">
        <v>107</v>
      </c>
    </row>
    <row r="2189" spans="1:8" ht="24" x14ac:dyDescent="0.2">
      <c r="A2189" s="283" t="s">
        <v>762</v>
      </c>
      <c r="B2189" s="284">
        <v>20255</v>
      </c>
      <c r="C2189" s="285" t="s">
        <v>22</v>
      </c>
      <c r="D2189" s="286" t="s">
        <v>1401</v>
      </c>
      <c r="E2189" s="284" t="s">
        <v>32</v>
      </c>
      <c r="F2189" s="287">
        <v>1</v>
      </c>
      <c r="G2189" s="288">
        <v>35.89</v>
      </c>
      <c r="H2189" s="289">
        <f>F2189*G2189</f>
        <v>35.89</v>
      </c>
    </row>
    <row r="2190" spans="1:8" x14ac:dyDescent="0.2">
      <c r="A2190" s="283" t="s">
        <v>769</v>
      </c>
      <c r="B2190" s="284">
        <v>88264</v>
      </c>
      <c r="C2190" s="285" t="s">
        <v>22</v>
      </c>
      <c r="D2190" s="286" t="s">
        <v>859</v>
      </c>
      <c r="E2190" s="284" t="s">
        <v>771</v>
      </c>
      <c r="F2190" s="287">
        <v>0.6</v>
      </c>
      <c r="G2190" s="288">
        <v>17.440000000000001</v>
      </c>
      <c r="H2190" s="289">
        <f>F2190*G2190</f>
        <v>10.464</v>
      </c>
    </row>
    <row r="2191" spans="1:8" x14ac:dyDescent="0.2">
      <c r="A2191" s="283" t="s">
        <v>769</v>
      </c>
      <c r="B2191" s="284">
        <v>88316</v>
      </c>
      <c r="C2191" s="285" t="s">
        <v>22</v>
      </c>
      <c r="D2191" s="286" t="s">
        <v>772</v>
      </c>
      <c r="E2191" s="284" t="s">
        <v>771</v>
      </c>
      <c r="F2191" s="287">
        <v>0.6</v>
      </c>
      <c r="G2191" s="288">
        <v>14.11</v>
      </c>
      <c r="H2191" s="289">
        <f>F2191*G2191</f>
        <v>8.4659999999999993</v>
      </c>
    </row>
    <row r="2192" spans="1:8" hidden="1" x14ac:dyDescent="0.2">
      <c r="A2192" s="234"/>
      <c r="B2192" s="292"/>
      <c r="C2192" s="235"/>
      <c r="D2192" s="236"/>
      <c r="E2192" s="236"/>
      <c r="F2192" s="237"/>
      <c r="G2192" s="222"/>
      <c r="H2192" s="238">
        <f>SUM(H2189:H2189)</f>
        <v>35.89</v>
      </c>
    </row>
    <row r="2193" spans="1:8" hidden="1" x14ac:dyDescent="0.2">
      <c r="A2193" s="234"/>
      <c r="B2193" s="235"/>
      <c r="C2193" s="235"/>
      <c r="D2193" s="236"/>
      <c r="E2193" s="236"/>
      <c r="F2193" s="237"/>
      <c r="G2193" s="222"/>
      <c r="H2193" s="238">
        <f>SUM(H2190:H2191)</f>
        <v>18.93</v>
      </c>
    </row>
    <row r="2194" spans="1:8" x14ac:dyDescent="0.2">
      <c r="A2194" s="239"/>
      <c r="B2194" s="240"/>
      <c r="C2194" s="240"/>
      <c r="D2194" s="240"/>
      <c r="E2194" s="240"/>
      <c r="F2194" s="221" t="s">
        <v>107</v>
      </c>
      <c r="G2194" s="222"/>
      <c r="H2194" s="224">
        <f>SUM(H2192:H2193)</f>
        <v>54.82</v>
      </c>
    </row>
    <row r="2195" spans="1:8" x14ac:dyDescent="0.2">
      <c r="A2195" s="225"/>
      <c r="B2195" s="183"/>
      <c r="C2195" s="183"/>
      <c r="D2195" s="183"/>
      <c r="E2195" s="183"/>
      <c r="F2195" s="183"/>
      <c r="H2195" s="226"/>
    </row>
    <row r="2196" spans="1:8" ht="57.75" customHeight="1" x14ac:dyDescent="0.2">
      <c r="A2196" s="814" t="s">
        <v>2816</v>
      </c>
      <c r="B2196" s="814"/>
      <c r="C2196" s="814"/>
      <c r="D2196" s="815" t="s">
        <v>422</v>
      </c>
      <c r="E2196" s="815"/>
      <c r="F2196" s="815"/>
      <c r="G2196" s="816">
        <v>43070</v>
      </c>
      <c r="H2196" s="817" t="s">
        <v>86</v>
      </c>
    </row>
    <row r="2197" spans="1:8" ht="12.75" customHeight="1" x14ac:dyDescent="0.2">
      <c r="A2197" s="814"/>
      <c r="B2197" s="814"/>
      <c r="C2197" s="814"/>
      <c r="D2197" s="818" t="s">
        <v>1402</v>
      </c>
      <c r="E2197" s="818"/>
      <c r="F2197" s="818"/>
      <c r="G2197" s="816"/>
      <c r="H2197" s="817"/>
    </row>
    <row r="2198" spans="1:8" x14ac:dyDescent="0.2">
      <c r="A2198" s="228" t="s">
        <v>757</v>
      </c>
      <c r="B2198" s="229"/>
      <c r="C2198" s="229" t="s">
        <v>10</v>
      </c>
      <c r="D2198" s="229" t="s">
        <v>758</v>
      </c>
      <c r="E2198" s="229" t="s">
        <v>759</v>
      </c>
      <c r="F2198" s="230" t="s">
        <v>760</v>
      </c>
      <c r="G2198" s="231" t="s">
        <v>761</v>
      </c>
      <c r="H2198" s="232" t="s">
        <v>107</v>
      </c>
    </row>
    <row r="2199" spans="1:8" x14ac:dyDescent="0.2">
      <c r="A2199" s="322" t="s">
        <v>762</v>
      </c>
      <c r="B2199" s="317">
        <v>13</v>
      </c>
      <c r="C2199" s="285" t="s">
        <v>74</v>
      </c>
      <c r="D2199" s="320" t="s">
        <v>1403</v>
      </c>
      <c r="E2199" s="317" t="s">
        <v>32</v>
      </c>
      <c r="F2199" s="318">
        <v>1</v>
      </c>
      <c r="G2199" s="288">
        <f>COTAÇÕES!$I$59</f>
        <v>10780</v>
      </c>
      <c r="H2199" s="289">
        <f t="shared" ref="H2199:H2214" si="72">F2199*G2199</f>
        <v>10780</v>
      </c>
    </row>
    <row r="2200" spans="1:8" ht="24" x14ac:dyDescent="0.2">
      <c r="A2200" s="283" t="s">
        <v>762</v>
      </c>
      <c r="B2200" s="284">
        <v>11772</v>
      </c>
      <c r="C2200" s="285" t="s">
        <v>22</v>
      </c>
      <c r="D2200" s="286" t="s">
        <v>1404</v>
      </c>
      <c r="E2200" s="284" t="s">
        <v>32</v>
      </c>
      <c r="F2200" s="287">
        <v>2</v>
      </c>
      <c r="G2200" s="288">
        <v>96.88</v>
      </c>
      <c r="H2200" s="289">
        <f t="shared" si="72"/>
        <v>193.76</v>
      </c>
    </row>
    <row r="2201" spans="1:8" x14ac:dyDescent="0.2">
      <c r="A2201" s="283" t="s">
        <v>762</v>
      </c>
      <c r="B2201" s="284">
        <v>6150</v>
      </c>
      <c r="C2201" s="285" t="s">
        <v>22</v>
      </c>
      <c r="D2201" s="286" t="s">
        <v>1405</v>
      </c>
      <c r="E2201" s="284" t="s">
        <v>32</v>
      </c>
      <c r="F2201" s="287">
        <v>2</v>
      </c>
      <c r="G2201" s="288">
        <v>134.78</v>
      </c>
      <c r="H2201" s="289">
        <f t="shared" si="72"/>
        <v>269.56</v>
      </c>
    </row>
    <row r="2202" spans="1:8" x14ac:dyDescent="0.2">
      <c r="A2202" s="283" t="s">
        <v>762</v>
      </c>
      <c r="B2202" s="284">
        <v>6157</v>
      </c>
      <c r="C2202" s="285" t="s">
        <v>22</v>
      </c>
      <c r="D2202" s="286" t="s">
        <v>1406</v>
      </c>
      <c r="E2202" s="284" t="s">
        <v>32</v>
      </c>
      <c r="F2202" s="287">
        <v>2</v>
      </c>
      <c r="G2202" s="288">
        <v>36.18</v>
      </c>
      <c r="H2202" s="289">
        <f t="shared" si="72"/>
        <v>72.36</v>
      </c>
    </row>
    <row r="2203" spans="1:8" x14ac:dyDescent="0.2">
      <c r="A2203" s="283" t="s">
        <v>811</v>
      </c>
      <c r="B2203" s="284">
        <v>88309</v>
      </c>
      <c r="C2203" s="285" t="s">
        <v>22</v>
      </c>
      <c r="D2203" s="286" t="s">
        <v>812</v>
      </c>
      <c r="E2203" s="284" t="s">
        <v>771</v>
      </c>
      <c r="F2203" s="287">
        <v>1.49</v>
      </c>
      <c r="G2203" s="288">
        <v>17.28</v>
      </c>
      <c r="H2203" s="289">
        <f t="shared" si="72"/>
        <v>25.747200000000003</v>
      </c>
    </row>
    <row r="2204" spans="1:8" x14ac:dyDescent="0.2">
      <c r="A2204" s="283" t="s">
        <v>811</v>
      </c>
      <c r="B2204" s="284">
        <v>88316</v>
      </c>
      <c r="C2204" s="285" t="s">
        <v>22</v>
      </c>
      <c r="D2204" s="286" t="s">
        <v>772</v>
      </c>
      <c r="E2204" s="284" t="s">
        <v>771</v>
      </c>
      <c r="F2204" s="287">
        <f>2.98+0.6+3.15+2.79+1.68</f>
        <v>11.2</v>
      </c>
      <c r="G2204" s="288">
        <v>14.11</v>
      </c>
      <c r="H2204" s="289">
        <f t="shared" si="72"/>
        <v>158.03199999999998</v>
      </c>
    </row>
    <row r="2205" spans="1:8" x14ac:dyDescent="0.2">
      <c r="A2205" s="283" t="s">
        <v>811</v>
      </c>
      <c r="B2205" s="284">
        <v>88267</v>
      </c>
      <c r="C2205" s="285" t="s">
        <v>22</v>
      </c>
      <c r="D2205" s="286" t="s">
        <v>864</v>
      </c>
      <c r="E2205" s="284" t="s">
        <v>771</v>
      </c>
      <c r="F2205" s="287">
        <f>1.49+0.6</f>
        <v>2.09</v>
      </c>
      <c r="G2205" s="288">
        <v>17.25</v>
      </c>
      <c r="H2205" s="289">
        <f t="shared" si="72"/>
        <v>36.052499999999995</v>
      </c>
    </row>
    <row r="2206" spans="1:8" ht="36" x14ac:dyDescent="0.2">
      <c r="A2206" s="283" t="s">
        <v>1407</v>
      </c>
      <c r="B2206" s="284">
        <v>89957</v>
      </c>
      <c r="C2206" s="285" t="s">
        <v>22</v>
      </c>
      <c r="D2206" s="286" t="s">
        <v>1408</v>
      </c>
      <c r="E2206" s="284" t="s">
        <v>32</v>
      </c>
      <c r="F2206" s="287">
        <v>2</v>
      </c>
      <c r="G2206" s="288">
        <v>93.77</v>
      </c>
      <c r="H2206" s="289">
        <f t="shared" si="72"/>
        <v>187.54</v>
      </c>
    </row>
    <row r="2207" spans="1:8" ht="12" customHeight="1" x14ac:dyDescent="0.2">
      <c r="A2207" s="283" t="s">
        <v>762</v>
      </c>
      <c r="B2207" s="284">
        <v>122</v>
      </c>
      <c r="C2207" s="285" t="s">
        <v>22</v>
      </c>
      <c r="D2207" s="286" t="s">
        <v>1409</v>
      </c>
      <c r="E2207" s="284" t="s">
        <v>32</v>
      </c>
      <c r="F2207" s="287">
        <f>2*0.015</f>
        <v>0.03</v>
      </c>
      <c r="G2207" s="288">
        <v>44.8</v>
      </c>
      <c r="H2207" s="289">
        <f t="shared" si="72"/>
        <v>1.3439999999999999</v>
      </c>
    </row>
    <row r="2208" spans="1:8" x14ac:dyDescent="0.2">
      <c r="A2208" s="283" t="s">
        <v>762</v>
      </c>
      <c r="B2208" s="285" t="s">
        <v>1410</v>
      </c>
      <c r="C2208" s="285" t="s">
        <v>22</v>
      </c>
      <c r="D2208" s="286" t="s">
        <v>1411</v>
      </c>
      <c r="E2208" s="284" t="s">
        <v>768</v>
      </c>
      <c r="F2208" s="287">
        <f>2*0.006</f>
        <v>1.2E-2</v>
      </c>
      <c r="G2208" s="288">
        <v>102.32</v>
      </c>
      <c r="H2208" s="289">
        <f t="shared" si="72"/>
        <v>1.22784</v>
      </c>
    </row>
    <row r="2209" spans="1:8" x14ac:dyDescent="0.2">
      <c r="A2209" s="283" t="s">
        <v>762</v>
      </c>
      <c r="B2209" s="284">
        <v>20083</v>
      </c>
      <c r="C2209" s="285" t="s">
        <v>22</v>
      </c>
      <c r="D2209" s="286" t="s">
        <v>1412</v>
      </c>
      <c r="E2209" s="284" t="s">
        <v>931</v>
      </c>
      <c r="F2209" s="287">
        <f>2*0.023</f>
        <v>4.5999999999999999E-2</v>
      </c>
      <c r="G2209" s="288">
        <v>38.909999999999997</v>
      </c>
      <c r="H2209" s="289">
        <f t="shared" si="72"/>
        <v>1.7898599999999998</v>
      </c>
    </row>
    <row r="2210" spans="1:8" x14ac:dyDescent="0.2">
      <c r="A2210" s="283" t="s">
        <v>762</v>
      </c>
      <c r="B2210" s="284">
        <v>9838</v>
      </c>
      <c r="C2210" s="285" t="s">
        <v>22</v>
      </c>
      <c r="D2210" s="286" t="s">
        <v>1413</v>
      </c>
      <c r="E2210" s="284" t="s">
        <v>764</v>
      </c>
      <c r="F2210" s="287">
        <f>2*8</f>
        <v>16</v>
      </c>
      <c r="G2210" s="288">
        <v>5.2</v>
      </c>
      <c r="H2210" s="289">
        <f t="shared" si="72"/>
        <v>83.2</v>
      </c>
    </row>
    <row r="2211" spans="1:8" x14ac:dyDescent="0.2">
      <c r="A2211" s="283" t="s">
        <v>762</v>
      </c>
      <c r="B2211" s="284">
        <v>7097</v>
      </c>
      <c r="C2211" s="285" t="s">
        <v>22</v>
      </c>
      <c r="D2211" s="286" t="s">
        <v>1414</v>
      </c>
      <c r="E2211" s="284" t="s">
        <v>32</v>
      </c>
      <c r="F2211" s="287">
        <f>2*1</f>
        <v>2</v>
      </c>
      <c r="G2211" s="288">
        <v>5.2</v>
      </c>
      <c r="H2211" s="289">
        <f t="shared" si="72"/>
        <v>10.4</v>
      </c>
    </row>
    <row r="2212" spans="1:8" x14ac:dyDescent="0.2">
      <c r="A2212" s="283" t="s">
        <v>762</v>
      </c>
      <c r="B2212" s="284">
        <v>3767</v>
      </c>
      <c r="C2212" s="285" t="s">
        <v>22</v>
      </c>
      <c r="D2212" s="286" t="s">
        <v>1415</v>
      </c>
      <c r="E2212" s="284" t="s">
        <v>32</v>
      </c>
      <c r="F2212" s="287">
        <f>2*0.2</f>
        <v>0.4</v>
      </c>
      <c r="G2212" s="288">
        <v>0.39</v>
      </c>
      <c r="H2212" s="289">
        <f t="shared" si="72"/>
        <v>0.15600000000000003</v>
      </c>
    </row>
    <row r="2213" spans="1:8" x14ac:dyDescent="0.2">
      <c r="A2213" s="283" t="s">
        <v>762</v>
      </c>
      <c r="B2213" s="284">
        <v>3518</v>
      </c>
      <c r="C2213" s="285" t="s">
        <v>22</v>
      </c>
      <c r="D2213" s="286" t="s">
        <v>1416</v>
      </c>
      <c r="E2213" s="284" t="s">
        <v>32</v>
      </c>
      <c r="F2213" s="287">
        <f>2*3</f>
        <v>6</v>
      </c>
      <c r="G2213" s="288">
        <v>2.4</v>
      </c>
      <c r="H2213" s="289">
        <f t="shared" si="72"/>
        <v>14.399999999999999</v>
      </c>
    </row>
    <row r="2214" spans="1:8" x14ac:dyDescent="0.2">
      <c r="A2214" s="283" t="s">
        <v>762</v>
      </c>
      <c r="B2214" s="284">
        <v>13</v>
      </c>
      <c r="C2214" s="285" t="s">
        <v>22</v>
      </c>
      <c r="D2214" s="286" t="s">
        <v>1417</v>
      </c>
      <c r="E2214" s="284" t="s">
        <v>768</v>
      </c>
      <c r="F2214" s="287">
        <f>2*0.05</f>
        <v>0.1</v>
      </c>
      <c r="G2214" s="288">
        <v>13.85</v>
      </c>
      <c r="H2214" s="289">
        <f t="shared" si="72"/>
        <v>1.385</v>
      </c>
    </row>
    <row r="2215" spans="1:8" x14ac:dyDescent="0.2">
      <c r="A2215" s="239"/>
      <c r="B2215" s="240"/>
      <c r="C2215" s="240"/>
      <c r="D2215" s="240"/>
      <c r="E2215" s="240"/>
      <c r="F2215" s="221" t="s">
        <v>107</v>
      </c>
      <c r="G2215" s="222"/>
      <c r="H2215" s="224">
        <f>SUM(H2199:H2214)</f>
        <v>11836.954400000001</v>
      </c>
    </row>
    <row r="2216" spans="1:8" x14ac:dyDescent="0.2">
      <c r="A2216" s="225"/>
      <c r="B2216" s="183"/>
      <c r="C2216" s="183"/>
      <c r="D2216" s="183"/>
      <c r="E2216" s="183"/>
      <c r="F2216" s="183"/>
      <c r="H2216" s="226"/>
    </row>
    <row r="2217" spans="1:8" ht="35.25" customHeight="1" x14ac:dyDescent="0.2">
      <c r="A2217" s="814" t="s">
        <v>2817</v>
      </c>
      <c r="B2217" s="814"/>
      <c r="C2217" s="814"/>
      <c r="D2217" s="815" t="s">
        <v>344</v>
      </c>
      <c r="E2217" s="815"/>
      <c r="F2217" s="815"/>
      <c r="G2217" s="816">
        <v>43070</v>
      </c>
      <c r="H2217" s="817" t="s">
        <v>25</v>
      </c>
    </row>
    <row r="2218" spans="1:8" ht="12.75" customHeight="1" x14ac:dyDescent="0.2">
      <c r="A2218" s="814"/>
      <c r="B2218" s="814"/>
      <c r="C2218" s="814"/>
      <c r="D2218" s="818" t="s">
        <v>1418</v>
      </c>
      <c r="E2218" s="818"/>
      <c r="F2218" s="818"/>
      <c r="G2218" s="816"/>
      <c r="H2218" s="817"/>
    </row>
    <row r="2219" spans="1:8" x14ac:dyDescent="0.2">
      <c r="A2219" s="228" t="s">
        <v>757</v>
      </c>
      <c r="B2219" s="229"/>
      <c r="C2219" s="229" t="s">
        <v>10</v>
      </c>
      <c r="D2219" s="229" t="s">
        <v>758</v>
      </c>
      <c r="E2219" s="229" t="s">
        <v>759</v>
      </c>
      <c r="F2219" s="230" t="s">
        <v>760</v>
      </c>
      <c r="G2219" s="231" t="s">
        <v>761</v>
      </c>
      <c r="H2219" s="232" t="s">
        <v>107</v>
      </c>
    </row>
    <row r="2220" spans="1:8" ht="60" x14ac:dyDescent="0.2">
      <c r="A2220" s="283" t="s">
        <v>2962</v>
      </c>
      <c r="B2220" s="284" t="s">
        <v>1436</v>
      </c>
      <c r="C2220" s="285" t="s">
        <v>74</v>
      </c>
      <c r="D2220" s="286" t="s">
        <v>1303</v>
      </c>
      <c r="E2220" s="284" t="s">
        <v>420</v>
      </c>
      <c r="F2220" s="346">
        <v>1</v>
      </c>
      <c r="G2220" s="288">
        <f>COTAÇÕES!D44</f>
        <v>516</v>
      </c>
      <c r="H2220" s="289">
        <f>F2220*G2220</f>
        <v>516</v>
      </c>
    </row>
    <row r="2221" spans="1:8" ht="87.75" customHeight="1" x14ac:dyDescent="0.2">
      <c r="A2221" s="283" t="s">
        <v>2962</v>
      </c>
      <c r="B2221" s="284" t="s">
        <v>1586</v>
      </c>
      <c r="C2221" s="285" t="s">
        <v>74</v>
      </c>
      <c r="D2221" s="286" t="s">
        <v>1419</v>
      </c>
      <c r="E2221" s="284" t="s">
        <v>420</v>
      </c>
      <c r="F2221" s="346">
        <v>1</v>
      </c>
      <c r="G2221" s="288">
        <f>COTAÇÕES!D45</f>
        <v>680</v>
      </c>
      <c r="H2221" s="289">
        <f>F2221*G2221</f>
        <v>680</v>
      </c>
    </row>
    <row r="2222" spans="1:8" ht="60" x14ac:dyDescent="0.2">
      <c r="A2222" s="283"/>
      <c r="B2222" s="284" t="s">
        <v>1587</v>
      </c>
      <c r="C2222" s="285" t="s">
        <v>74</v>
      </c>
      <c r="D2222" s="286" t="s">
        <v>1302</v>
      </c>
      <c r="E2222" s="284" t="s">
        <v>420</v>
      </c>
      <c r="F2222" s="346">
        <v>1</v>
      </c>
      <c r="G2222" s="288">
        <f>COTAÇÕES!D46</f>
        <v>720</v>
      </c>
      <c r="H2222" s="289">
        <f>F2222*G2222</f>
        <v>720</v>
      </c>
    </row>
    <row r="2223" spans="1:8" hidden="1" x14ac:dyDescent="0.2">
      <c r="A2223" s="234"/>
      <c r="B2223" s="292"/>
      <c r="C2223" s="235"/>
      <c r="D2223" s="236"/>
      <c r="E2223" s="236"/>
      <c r="F2223" s="237"/>
      <c r="G2223" s="222"/>
      <c r="H2223" s="238">
        <f>SUM(H2220:H2222)*0.4</f>
        <v>766.40000000000009</v>
      </c>
    </row>
    <row r="2224" spans="1:8" hidden="1" x14ac:dyDescent="0.2">
      <c r="A2224" s="234"/>
      <c r="B2224" s="235"/>
      <c r="C2224" s="235"/>
      <c r="D2224" s="236"/>
      <c r="E2224" s="236"/>
      <c r="F2224" s="237"/>
      <c r="G2224" s="222"/>
      <c r="H2224" s="238">
        <f>SUM(H2220:H2222)*0.6</f>
        <v>1149.5999999999999</v>
      </c>
    </row>
    <row r="2225" spans="1:8" x14ac:dyDescent="0.2">
      <c r="A2225" s="239"/>
      <c r="B2225" s="240"/>
      <c r="C2225" s="240"/>
      <c r="D2225" s="240"/>
      <c r="E2225" s="240"/>
      <c r="F2225" s="221" t="s">
        <v>107</v>
      </c>
      <c r="G2225" s="222"/>
      <c r="H2225" s="224">
        <f>H2220+H2221+H2222</f>
        <v>1916</v>
      </c>
    </row>
    <row r="2226" spans="1:8" ht="12" customHeight="1" x14ac:dyDescent="0.2">
      <c r="A2226" s="225"/>
      <c r="B2226" s="183"/>
      <c r="C2226" s="183"/>
      <c r="D2226" s="183"/>
      <c r="E2226" s="183"/>
      <c r="F2226" s="183"/>
      <c r="H2226" s="226"/>
    </row>
    <row r="2227" spans="1:8" ht="37.5" customHeight="1" x14ac:dyDescent="0.2">
      <c r="A2227" s="814" t="s">
        <v>2818</v>
      </c>
      <c r="B2227" s="814"/>
      <c r="C2227" s="814"/>
      <c r="D2227" s="815" t="s">
        <v>440</v>
      </c>
      <c r="E2227" s="815"/>
      <c r="F2227" s="815"/>
      <c r="G2227" s="816">
        <v>43070</v>
      </c>
      <c r="H2227" s="817" t="s">
        <v>25</v>
      </c>
    </row>
    <row r="2228" spans="1:8" ht="12.75" customHeight="1" x14ac:dyDescent="0.2">
      <c r="A2228" s="814"/>
      <c r="B2228" s="814"/>
      <c r="C2228" s="814"/>
      <c r="D2228" s="818" t="s">
        <v>1420</v>
      </c>
      <c r="E2228" s="818"/>
      <c r="F2228" s="818"/>
      <c r="G2228" s="816"/>
      <c r="H2228" s="817"/>
    </row>
    <row r="2229" spans="1:8" x14ac:dyDescent="0.2">
      <c r="A2229" s="228" t="s">
        <v>757</v>
      </c>
      <c r="B2229" s="229"/>
      <c r="C2229" s="229" t="s">
        <v>10</v>
      </c>
      <c r="D2229" s="229" t="s">
        <v>758</v>
      </c>
      <c r="E2229" s="229" t="s">
        <v>759</v>
      </c>
      <c r="F2229" s="230" t="s">
        <v>760</v>
      </c>
      <c r="G2229" s="231" t="s">
        <v>761</v>
      </c>
      <c r="H2229" s="232" t="s">
        <v>107</v>
      </c>
    </row>
    <row r="2230" spans="1:8" ht="36" x14ac:dyDescent="0.2">
      <c r="A2230" s="283" t="s">
        <v>811</v>
      </c>
      <c r="B2230" s="285" t="s">
        <v>1421</v>
      </c>
      <c r="C2230" s="285" t="s">
        <v>22</v>
      </c>
      <c r="D2230" s="286" t="s">
        <v>1422</v>
      </c>
      <c r="E2230" s="284" t="s">
        <v>420</v>
      </c>
      <c r="F2230" s="346">
        <v>1</v>
      </c>
      <c r="G2230" s="288">
        <v>47.77</v>
      </c>
      <c r="H2230" s="289">
        <f t="shared" ref="H2230:H2235" si="73">F2230*G2230</f>
        <v>47.77</v>
      </c>
    </row>
    <row r="2231" spans="1:8" x14ac:dyDescent="0.2">
      <c r="A2231" s="283" t="s">
        <v>769</v>
      </c>
      <c r="B2231" s="284">
        <v>84123</v>
      </c>
      <c r="C2231" s="285" t="s">
        <v>22</v>
      </c>
      <c r="D2231" s="286" t="s">
        <v>1423</v>
      </c>
      <c r="E2231" s="284" t="s">
        <v>420</v>
      </c>
      <c r="F2231" s="346">
        <v>1</v>
      </c>
      <c r="G2231" s="288">
        <v>4.99</v>
      </c>
      <c r="H2231" s="289">
        <f t="shared" si="73"/>
        <v>4.99</v>
      </c>
    </row>
    <row r="2232" spans="1:8" x14ac:dyDescent="0.2">
      <c r="A2232" s="283" t="s">
        <v>769</v>
      </c>
      <c r="B2232" s="284" t="s">
        <v>1424</v>
      </c>
      <c r="C2232" s="285" t="s">
        <v>22</v>
      </c>
      <c r="D2232" s="286" t="s">
        <v>1425</v>
      </c>
      <c r="E2232" s="284" t="s">
        <v>420</v>
      </c>
      <c r="F2232" s="346">
        <v>1</v>
      </c>
      <c r="G2232" s="288">
        <v>12.51</v>
      </c>
      <c r="H2232" s="289">
        <f t="shared" si="73"/>
        <v>12.51</v>
      </c>
    </row>
    <row r="2233" spans="1:8" x14ac:dyDescent="0.2">
      <c r="A2233" s="283" t="s">
        <v>762</v>
      </c>
      <c r="B2233" s="284">
        <v>7569</v>
      </c>
      <c r="C2233" s="285" t="s">
        <v>22</v>
      </c>
      <c r="D2233" s="286" t="s">
        <v>1426</v>
      </c>
      <c r="E2233" s="284" t="s">
        <v>764</v>
      </c>
      <c r="F2233" s="346">
        <v>0.1</v>
      </c>
      <c r="G2233" s="288">
        <v>43.17</v>
      </c>
      <c r="H2233" s="289">
        <f t="shared" si="73"/>
        <v>4.3170000000000002</v>
      </c>
    </row>
    <row r="2234" spans="1:8" x14ac:dyDescent="0.2">
      <c r="A2234" s="283" t="s">
        <v>762</v>
      </c>
      <c r="B2234" s="284">
        <v>12</v>
      </c>
      <c r="C2234" s="285" t="s">
        <v>22</v>
      </c>
      <c r="D2234" s="286" t="s">
        <v>1427</v>
      </c>
      <c r="E2234" s="284" t="s">
        <v>32</v>
      </c>
      <c r="F2234" s="346">
        <v>0.1</v>
      </c>
      <c r="G2234" s="288">
        <v>9</v>
      </c>
      <c r="H2234" s="289">
        <f t="shared" si="73"/>
        <v>0.9</v>
      </c>
    </row>
    <row r="2235" spans="1:8" x14ac:dyDescent="0.2">
      <c r="A2235" s="283" t="s">
        <v>762</v>
      </c>
      <c r="B2235" s="284">
        <v>13</v>
      </c>
      <c r="C2235" s="285" t="s">
        <v>22</v>
      </c>
      <c r="D2235" s="286" t="s">
        <v>929</v>
      </c>
      <c r="E2235" s="284" t="s">
        <v>768</v>
      </c>
      <c r="F2235" s="346">
        <v>0.1</v>
      </c>
      <c r="G2235" s="288">
        <v>13.85</v>
      </c>
      <c r="H2235" s="289">
        <f t="shared" si="73"/>
        <v>1.385</v>
      </c>
    </row>
    <row r="2236" spans="1:8" hidden="1" x14ac:dyDescent="0.2">
      <c r="A2236" s="234"/>
      <c r="B2236" s="292"/>
      <c r="C2236" s="235"/>
      <c r="D2236" s="236"/>
      <c r="E2236" s="236"/>
      <c r="F2236" s="237"/>
      <c r="G2236" s="222"/>
      <c r="H2236" s="238">
        <f>SUM(H2230:H2235)*0.3</f>
        <v>21.561600000000009</v>
      </c>
    </row>
    <row r="2237" spans="1:8" hidden="1" x14ac:dyDescent="0.2">
      <c r="A2237" s="234"/>
      <c r="B2237" s="235"/>
      <c r="C2237" s="235"/>
      <c r="D2237" s="236"/>
      <c r="E2237" s="236"/>
      <c r="F2237" s="237"/>
      <c r="G2237" s="222"/>
      <c r="H2237" s="238">
        <f>SUM(H2230:H2235)*0.7</f>
        <v>50.310400000000016</v>
      </c>
    </row>
    <row r="2238" spans="1:8" x14ac:dyDescent="0.2">
      <c r="A2238" s="239"/>
      <c r="B2238" s="240"/>
      <c r="C2238" s="240"/>
      <c r="D2238" s="240"/>
      <c r="E2238" s="240"/>
      <c r="F2238" s="221" t="s">
        <v>107</v>
      </c>
      <c r="G2238" s="222"/>
      <c r="H2238" s="224">
        <f>SUM(H2236:H2237)</f>
        <v>71.872000000000028</v>
      </c>
    </row>
    <row r="2239" spans="1:8" ht="12" customHeight="1" x14ac:dyDescent="0.2">
      <c r="A2239" s="225"/>
      <c r="B2239" s="183"/>
      <c r="C2239" s="183"/>
      <c r="D2239" s="183"/>
      <c r="E2239" s="183"/>
      <c r="F2239" s="183"/>
      <c r="H2239" s="226"/>
    </row>
    <row r="2240" spans="1:8" ht="36" customHeight="1" x14ac:dyDescent="0.2">
      <c r="A2240" s="814" t="s">
        <v>2819</v>
      </c>
      <c r="B2240" s="814"/>
      <c r="C2240" s="814"/>
      <c r="D2240" s="815" t="s">
        <v>457</v>
      </c>
      <c r="E2240" s="815"/>
      <c r="F2240" s="815"/>
      <c r="G2240" s="816">
        <v>43070</v>
      </c>
      <c r="H2240" s="817" t="s">
        <v>32</v>
      </c>
    </row>
    <row r="2241" spans="1:8" ht="36" customHeight="1" x14ac:dyDescent="0.2">
      <c r="A2241" s="814"/>
      <c r="B2241" s="814"/>
      <c r="C2241" s="814"/>
      <c r="D2241" s="818" t="s">
        <v>1116</v>
      </c>
      <c r="E2241" s="818"/>
      <c r="F2241" s="818"/>
      <c r="G2241" s="816"/>
      <c r="H2241" s="817"/>
    </row>
    <row r="2242" spans="1:8" x14ac:dyDescent="0.2">
      <c r="A2242" s="228" t="s">
        <v>757</v>
      </c>
      <c r="B2242" s="229"/>
      <c r="C2242" s="229" t="s">
        <v>10</v>
      </c>
      <c r="D2242" s="229" t="s">
        <v>758</v>
      </c>
      <c r="E2242" s="229" t="s">
        <v>759</v>
      </c>
      <c r="F2242" s="230" t="s">
        <v>760</v>
      </c>
      <c r="G2242" s="231" t="s">
        <v>761</v>
      </c>
      <c r="H2242" s="232" t="s">
        <v>107</v>
      </c>
    </row>
    <row r="2243" spans="1:8" ht="24" x14ac:dyDescent="0.2">
      <c r="A2243" s="283" t="s">
        <v>762</v>
      </c>
      <c r="B2243" s="284">
        <v>12038</v>
      </c>
      <c r="C2243" s="285" t="s">
        <v>22</v>
      </c>
      <c r="D2243" s="286" t="s">
        <v>865</v>
      </c>
      <c r="E2243" s="284" t="s">
        <v>823</v>
      </c>
      <c r="F2243" s="287">
        <v>1</v>
      </c>
      <c r="G2243" s="288">
        <v>276.07</v>
      </c>
      <c r="H2243" s="289">
        <f t="shared" ref="H2243:H2248" si="74">F2243*G2243</f>
        <v>276.07</v>
      </c>
    </row>
    <row r="2244" spans="1:8" ht="24" x14ac:dyDescent="0.2">
      <c r="A2244" s="283" t="s">
        <v>811</v>
      </c>
      <c r="B2244" s="284">
        <v>93672</v>
      </c>
      <c r="C2244" s="285" t="s">
        <v>22</v>
      </c>
      <c r="D2244" s="286" t="s">
        <v>1428</v>
      </c>
      <c r="E2244" s="284" t="s">
        <v>823</v>
      </c>
      <c r="F2244" s="287">
        <v>1</v>
      </c>
      <c r="G2244" s="288">
        <v>84.39</v>
      </c>
      <c r="H2244" s="289">
        <f t="shared" si="74"/>
        <v>84.39</v>
      </c>
    </row>
    <row r="2245" spans="1:8" ht="24" x14ac:dyDescent="0.2">
      <c r="A2245" s="283" t="s">
        <v>811</v>
      </c>
      <c r="B2245" s="284">
        <v>93654</v>
      </c>
      <c r="C2245" s="285" t="s">
        <v>22</v>
      </c>
      <c r="D2245" s="286" t="s">
        <v>1429</v>
      </c>
      <c r="E2245" s="284" t="s">
        <v>823</v>
      </c>
      <c r="F2245" s="287">
        <v>4</v>
      </c>
      <c r="G2245" s="288">
        <v>11.86</v>
      </c>
      <c r="H2245" s="289">
        <f t="shared" si="74"/>
        <v>47.44</v>
      </c>
    </row>
    <row r="2246" spans="1:8" ht="24" x14ac:dyDescent="0.2">
      <c r="A2246" s="283" t="s">
        <v>811</v>
      </c>
      <c r="B2246" s="284">
        <v>93656</v>
      </c>
      <c r="C2246" s="285" t="s">
        <v>22</v>
      </c>
      <c r="D2246" s="286" t="s">
        <v>1430</v>
      </c>
      <c r="E2246" s="284" t="s">
        <v>823</v>
      </c>
      <c r="F2246" s="287">
        <v>2</v>
      </c>
      <c r="G2246" s="288">
        <v>12.62</v>
      </c>
      <c r="H2246" s="289">
        <f t="shared" si="74"/>
        <v>25.24</v>
      </c>
    </row>
    <row r="2247" spans="1:8" x14ac:dyDescent="0.2">
      <c r="A2247" s="283" t="s">
        <v>769</v>
      </c>
      <c r="B2247" s="284">
        <v>88247</v>
      </c>
      <c r="C2247" s="285" t="s">
        <v>22</v>
      </c>
      <c r="D2247" s="286" t="s">
        <v>862</v>
      </c>
      <c r="E2247" s="284" t="s">
        <v>771</v>
      </c>
      <c r="F2247" s="287">
        <v>2.5</v>
      </c>
      <c r="G2247" s="288">
        <v>14.22</v>
      </c>
      <c r="H2247" s="289">
        <f t="shared" si="74"/>
        <v>35.550000000000004</v>
      </c>
    </row>
    <row r="2248" spans="1:8" x14ac:dyDescent="0.2">
      <c r="A2248" s="283" t="s">
        <v>769</v>
      </c>
      <c r="B2248" s="284">
        <v>88264</v>
      </c>
      <c r="C2248" s="285" t="s">
        <v>22</v>
      </c>
      <c r="D2248" s="286" t="s">
        <v>859</v>
      </c>
      <c r="E2248" s="284" t="s">
        <v>771</v>
      </c>
      <c r="F2248" s="287">
        <v>2.5</v>
      </c>
      <c r="G2248" s="288">
        <v>17.440000000000001</v>
      </c>
      <c r="H2248" s="289">
        <f t="shared" si="74"/>
        <v>43.6</v>
      </c>
    </row>
    <row r="2249" spans="1:8" hidden="1" x14ac:dyDescent="0.2">
      <c r="A2249" s="234"/>
      <c r="B2249" s="235"/>
      <c r="C2249" s="235"/>
      <c r="D2249" s="236"/>
      <c r="E2249" s="236"/>
      <c r="F2249" s="237"/>
      <c r="G2249" s="222"/>
      <c r="H2249" s="238">
        <f>SUM(H2243:H2246)</f>
        <v>433.14</v>
      </c>
    </row>
    <row r="2250" spans="1:8" hidden="1" x14ac:dyDescent="0.2">
      <c r="A2250" s="234"/>
      <c r="B2250" s="235"/>
      <c r="C2250" s="235"/>
      <c r="D2250" s="236"/>
      <c r="E2250" s="236"/>
      <c r="F2250" s="237"/>
      <c r="G2250" s="222"/>
      <c r="H2250" s="238">
        <f>SUM(H2247:H2248)</f>
        <v>79.150000000000006</v>
      </c>
    </row>
    <row r="2251" spans="1:8" ht="14.25" customHeight="1" x14ac:dyDescent="0.2">
      <c r="A2251" s="239"/>
      <c r="B2251" s="240"/>
      <c r="C2251" s="240"/>
      <c r="D2251" s="240"/>
      <c r="E2251" s="240"/>
      <c r="F2251" s="221" t="s">
        <v>107</v>
      </c>
      <c r="G2251" s="222"/>
      <c r="H2251" s="224">
        <f>SUM(H2249:H2250)</f>
        <v>512.29</v>
      </c>
    </row>
    <row r="2252" spans="1:8" ht="12" customHeight="1" x14ac:dyDescent="0.2">
      <c r="A2252" s="225"/>
      <c r="B2252" s="183"/>
      <c r="C2252" s="183"/>
      <c r="D2252" s="183"/>
      <c r="E2252" s="183"/>
      <c r="F2252" s="183"/>
      <c r="H2252" s="226"/>
    </row>
    <row r="2253" spans="1:8" ht="15.75" customHeight="1" x14ac:dyDescent="0.2">
      <c r="A2253" s="814" t="s">
        <v>2820</v>
      </c>
      <c r="B2253" s="814"/>
      <c r="C2253" s="814"/>
      <c r="D2253" s="815" t="s">
        <v>597</v>
      </c>
      <c r="E2253" s="815"/>
      <c r="F2253" s="815"/>
      <c r="G2253" s="816">
        <v>43070</v>
      </c>
      <c r="H2253" s="817" t="s">
        <v>32</v>
      </c>
    </row>
    <row r="2254" spans="1:8" ht="16.5" customHeight="1" x14ac:dyDescent="0.2">
      <c r="A2254" s="814"/>
      <c r="B2254" s="814"/>
      <c r="C2254" s="814"/>
      <c r="D2254" s="818" t="s">
        <v>1431</v>
      </c>
      <c r="E2254" s="818"/>
      <c r="F2254" s="818"/>
      <c r="G2254" s="816"/>
      <c r="H2254" s="817"/>
    </row>
    <row r="2255" spans="1:8" x14ac:dyDescent="0.2">
      <c r="A2255" s="228" t="s">
        <v>757</v>
      </c>
      <c r="B2255" s="229"/>
      <c r="C2255" s="229" t="s">
        <v>10</v>
      </c>
      <c r="D2255" s="229" t="s">
        <v>758</v>
      </c>
      <c r="E2255" s="229" t="s">
        <v>759</v>
      </c>
      <c r="F2255" s="230" t="s">
        <v>760</v>
      </c>
      <c r="G2255" s="231" t="s">
        <v>761</v>
      </c>
      <c r="H2255" s="232" t="s">
        <v>107</v>
      </c>
    </row>
    <row r="2256" spans="1:8" ht="24" customHeight="1" x14ac:dyDescent="0.2">
      <c r="A2256" s="283" t="s">
        <v>762</v>
      </c>
      <c r="B2256" s="284">
        <v>38191</v>
      </c>
      <c r="C2256" s="285" t="s">
        <v>22</v>
      </c>
      <c r="D2256" s="286" t="s">
        <v>1432</v>
      </c>
      <c r="E2256" s="284" t="s">
        <v>823</v>
      </c>
      <c r="F2256" s="287">
        <v>2</v>
      </c>
      <c r="G2256" s="288">
        <v>12.99</v>
      </c>
      <c r="H2256" s="289">
        <f t="shared" ref="H2256:H2261" si="75">F2256*G2256</f>
        <v>25.98</v>
      </c>
    </row>
    <row r="2257" spans="1:8" x14ac:dyDescent="0.2">
      <c r="A2257" s="322" t="s">
        <v>762</v>
      </c>
      <c r="B2257" s="317">
        <v>38061</v>
      </c>
      <c r="C2257" s="285" t="s">
        <v>22</v>
      </c>
      <c r="D2257" s="320" t="s">
        <v>1433</v>
      </c>
      <c r="E2257" s="317" t="s">
        <v>823</v>
      </c>
      <c r="F2257" s="318">
        <v>1</v>
      </c>
      <c r="G2257" s="288">
        <v>50.78</v>
      </c>
      <c r="H2257" s="289">
        <f t="shared" si="75"/>
        <v>50.78</v>
      </c>
    </row>
    <row r="2258" spans="1:8" x14ac:dyDescent="0.2">
      <c r="A2258" s="322" t="s">
        <v>762</v>
      </c>
      <c r="B2258" s="317">
        <v>2510</v>
      </c>
      <c r="C2258" s="285" t="s">
        <v>22</v>
      </c>
      <c r="D2258" s="320" t="s">
        <v>1434</v>
      </c>
      <c r="E2258" s="317" t="s">
        <v>843</v>
      </c>
      <c r="F2258" s="318">
        <v>1</v>
      </c>
      <c r="G2258" s="288">
        <v>23.74</v>
      </c>
      <c r="H2258" s="289">
        <f t="shared" si="75"/>
        <v>23.74</v>
      </c>
    </row>
    <row r="2259" spans="1:8" x14ac:dyDescent="0.2">
      <c r="A2259" s="322" t="s">
        <v>811</v>
      </c>
      <c r="B2259" s="317">
        <v>88309</v>
      </c>
      <c r="C2259" s="285" t="s">
        <v>22</v>
      </c>
      <c r="D2259" s="320" t="s">
        <v>812</v>
      </c>
      <c r="E2259" s="317" t="s">
        <v>771</v>
      </c>
      <c r="F2259" s="318">
        <v>0.25</v>
      </c>
      <c r="G2259" s="288">
        <v>17.28</v>
      </c>
      <c r="H2259" s="289">
        <f t="shared" si="75"/>
        <v>4.32</v>
      </c>
    </row>
    <row r="2260" spans="1:8" x14ac:dyDescent="0.2">
      <c r="A2260" s="283" t="s">
        <v>769</v>
      </c>
      <c r="B2260" s="284">
        <v>88247</v>
      </c>
      <c r="C2260" s="285" t="s">
        <v>22</v>
      </c>
      <c r="D2260" s="286" t="s">
        <v>862</v>
      </c>
      <c r="E2260" s="284" t="s">
        <v>771</v>
      </c>
      <c r="F2260" s="287">
        <v>1.5</v>
      </c>
      <c r="G2260" s="288">
        <v>14.22</v>
      </c>
      <c r="H2260" s="289">
        <f t="shared" si="75"/>
        <v>21.330000000000002</v>
      </c>
    </row>
    <row r="2261" spans="1:8" x14ac:dyDescent="0.2">
      <c r="A2261" s="283" t="s">
        <v>769</v>
      </c>
      <c r="B2261" s="284">
        <v>88264</v>
      </c>
      <c r="C2261" s="285" t="s">
        <v>22</v>
      </c>
      <c r="D2261" s="286" t="s">
        <v>859</v>
      </c>
      <c r="E2261" s="284" t="s">
        <v>771</v>
      </c>
      <c r="F2261" s="287">
        <v>1.5</v>
      </c>
      <c r="G2261" s="288">
        <v>17.440000000000001</v>
      </c>
      <c r="H2261" s="289">
        <f t="shared" si="75"/>
        <v>26.160000000000004</v>
      </c>
    </row>
    <row r="2262" spans="1:8" ht="12.75" hidden="1" customHeight="1" x14ac:dyDescent="0.2">
      <c r="A2262" s="234"/>
      <c r="B2262" s="235"/>
      <c r="C2262" s="235"/>
      <c r="D2262" s="236"/>
      <c r="E2262" s="236"/>
      <c r="F2262" s="237"/>
      <c r="G2262" s="222"/>
      <c r="H2262" s="238">
        <f>SUM(H2256:H2258)</f>
        <v>100.5</v>
      </c>
    </row>
    <row r="2263" spans="1:8" ht="12" hidden="1" customHeight="1" x14ac:dyDescent="0.2">
      <c r="A2263" s="234"/>
      <c r="B2263" s="235"/>
      <c r="C2263" s="235"/>
      <c r="D2263" s="236"/>
      <c r="E2263" s="236"/>
      <c r="F2263" s="237"/>
      <c r="G2263" s="222"/>
      <c r="H2263" s="238">
        <f>SUM(H2259:H2261)</f>
        <v>51.81</v>
      </c>
    </row>
    <row r="2264" spans="1:8" ht="12" customHeight="1" x14ac:dyDescent="0.2">
      <c r="A2264" s="239"/>
      <c r="B2264" s="240"/>
      <c r="C2264" s="240"/>
      <c r="D2264" s="240"/>
      <c r="E2264" s="240"/>
      <c r="F2264" s="221" t="s">
        <v>107</v>
      </c>
      <c r="G2264" s="222"/>
      <c r="H2264" s="224">
        <f>SUM(H2262:H2263)</f>
        <v>152.31</v>
      </c>
    </row>
    <row r="2265" spans="1:8" x14ac:dyDescent="0.2">
      <c r="A2265" s="225"/>
      <c r="B2265" s="183"/>
      <c r="C2265" s="183"/>
      <c r="D2265" s="183"/>
      <c r="E2265" s="183"/>
      <c r="F2265" s="183"/>
      <c r="H2265" s="226"/>
    </row>
    <row r="2266" spans="1:8" ht="31.5" customHeight="1" x14ac:dyDescent="0.2">
      <c r="A2266" s="814" t="s">
        <v>2821</v>
      </c>
      <c r="B2266" s="814"/>
      <c r="C2266" s="814"/>
      <c r="D2266" s="815" t="s">
        <v>2918</v>
      </c>
      <c r="E2266" s="815"/>
      <c r="F2266" s="815"/>
      <c r="G2266" s="816">
        <v>43070</v>
      </c>
      <c r="H2266" s="817" t="s">
        <v>32</v>
      </c>
    </row>
    <row r="2267" spans="1:8" ht="27" customHeight="1" x14ac:dyDescent="0.2">
      <c r="A2267" s="814"/>
      <c r="B2267" s="814"/>
      <c r="C2267" s="814"/>
      <c r="D2267" s="818" t="s">
        <v>2914</v>
      </c>
      <c r="E2267" s="818"/>
      <c r="F2267" s="818"/>
      <c r="G2267" s="816"/>
      <c r="H2267" s="817"/>
    </row>
    <row r="2268" spans="1:8" x14ac:dyDescent="0.2">
      <c r="A2268" s="228" t="s">
        <v>757</v>
      </c>
      <c r="B2268" s="229"/>
      <c r="C2268" s="229" t="s">
        <v>10</v>
      </c>
      <c r="D2268" s="229" t="s">
        <v>758</v>
      </c>
      <c r="E2268" s="229" t="s">
        <v>759</v>
      </c>
      <c r="F2268" s="230" t="s">
        <v>760</v>
      </c>
      <c r="G2268" s="231" t="s">
        <v>761</v>
      </c>
      <c r="H2268" s="232" t="s">
        <v>107</v>
      </c>
    </row>
    <row r="2269" spans="1:8" ht="22.5" x14ac:dyDescent="0.2">
      <c r="A2269" s="210" t="s">
        <v>762</v>
      </c>
      <c r="B2269" s="298" t="s">
        <v>2917</v>
      </c>
      <c r="C2269" s="281" t="s">
        <v>74</v>
      </c>
      <c r="D2269" s="212" t="s">
        <v>2916</v>
      </c>
      <c r="E2269" s="211" t="s">
        <v>823</v>
      </c>
      <c r="F2269" s="213">
        <v>1</v>
      </c>
      <c r="G2269" s="214">
        <f>COTAÇÕES!D101</f>
        <v>1298.76</v>
      </c>
      <c r="H2269" s="215">
        <f>F2269*G2269</f>
        <v>1298.76</v>
      </c>
    </row>
    <row r="2270" spans="1:8" ht="12" customHeight="1" x14ac:dyDescent="0.2">
      <c r="A2270" s="210" t="s">
        <v>769</v>
      </c>
      <c r="B2270" s="298">
        <v>88247</v>
      </c>
      <c r="C2270" s="281" t="s">
        <v>22</v>
      </c>
      <c r="D2270" s="212" t="s">
        <v>862</v>
      </c>
      <c r="E2270" s="211" t="s">
        <v>771</v>
      </c>
      <c r="F2270" s="213">
        <v>0.8</v>
      </c>
      <c r="G2270" s="214">
        <v>14.22</v>
      </c>
      <c r="H2270" s="215">
        <f>F2270*G2270</f>
        <v>11.376000000000001</v>
      </c>
    </row>
    <row r="2271" spans="1:8" x14ac:dyDescent="0.2">
      <c r="A2271" s="210" t="s">
        <v>769</v>
      </c>
      <c r="B2271" s="298">
        <v>88264</v>
      </c>
      <c r="C2271" s="281" t="s">
        <v>22</v>
      </c>
      <c r="D2271" s="212" t="s">
        <v>859</v>
      </c>
      <c r="E2271" s="211" t="s">
        <v>771</v>
      </c>
      <c r="F2271" s="213">
        <v>0.8</v>
      </c>
      <c r="G2271" s="214">
        <v>17.440000000000001</v>
      </c>
      <c r="H2271" s="215">
        <f>F2271*G2271</f>
        <v>13.952000000000002</v>
      </c>
    </row>
    <row r="2272" spans="1:8" hidden="1" x14ac:dyDescent="0.2">
      <c r="A2272" s="234"/>
      <c r="B2272" s="235"/>
      <c r="C2272" s="235"/>
      <c r="D2272" s="236"/>
      <c r="E2272" s="236"/>
      <c r="F2272" s="237"/>
      <c r="G2272" s="222"/>
      <c r="H2272" s="238">
        <f>SUM(H2269:H2269)</f>
        <v>1298.76</v>
      </c>
    </row>
    <row r="2273" spans="1:8" hidden="1" x14ac:dyDescent="0.2">
      <c r="A2273" s="234"/>
      <c r="B2273" s="235"/>
      <c r="C2273" s="235"/>
      <c r="D2273" s="236"/>
      <c r="E2273" s="236"/>
      <c r="F2273" s="237"/>
      <c r="G2273" s="222"/>
      <c r="H2273" s="238">
        <f>SUM(H2270:H2271)</f>
        <v>25.328000000000003</v>
      </c>
    </row>
    <row r="2274" spans="1:8" x14ac:dyDescent="0.2">
      <c r="A2274" s="239"/>
      <c r="B2274" s="240"/>
      <c r="C2274" s="240"/>
      <c r="D2274" s="240"/>
      <c r="E2274" s="240"/>
      <c r="F2274" s="221" t="s">
        <v>107</v>
      </c>
      <c r="G2274" s="222"/>
      <c r="H2274" s="224">
        <f>SUM(H2272:H2273)</f>
        <v>1324.088</v>
      </c>
    </row>
    <row r="2275" spans="1:8" x14ac:dyDescent="0.2">
      <c r="A2275" s="225"/>
      <c r="B2275" s="183"/>
      <c r="C2275" s="183"/>
      <c r="D2275" s="183"/>
      <c r="E2275" s="183"/>
      <c r="F2275" s="183"/>
      <c r="H2275" s="226"/>
    </row>
    <row r="2276" spans="1:8" ht="15.75" customHeight="1" x14ac:dyDescent="0.2">
      <c r="A2276" s="814" t="s">
        <v>2822</v>
      </c>
      <c r="B2276" s="814"/>
      <c r="C2276" s="814"/>
      <c r="D2276" s="815" t="s">
        <v>667</v>
      </c>
      <c r="E2276" s="815"/>
      <c r="F2276" s="815"/>
      <c r="G2276" s="816">
        <v>43070</v>
      </c>
      <c r="H2276" s="817" t="s">
        <v>32</v>
      </c>
    </row>
    <row r="2277" spans="1:8" ht="12.75" customHeight="1" x14ac:dyDescent="0.2">
      <c r="A2277" s="814"/>
      <c r="B2277" s="814"/>
      <c r="C2277" s="814"/>
      <c r="D2277" s="818" t="s">
        <v>969</v>
      </c>
      <c r="E2277" s="818"/>
      <c r="F2277" s="818"/>
      <c r="G2277" s="816"/>
      <c r="H2277" s="817"/>
    </row>
    <row r="2278" spans="1:8" x14ac:dyDescent="0.2">
      <c r="A2278" s="228" t="s">
        <v>757</v>
      </c>
      <c r="B2278" s="229"/>
      <c r="C2278" s="229" t="s">
        <v>10</v>
      </c>
      <c r="D2278" s="229" t="s">
        <v>758</v>
      </c>
      <c r="E2278" s="229" t="s">
        <v>759</v>
      </c>
      <c r="F2278" s="230" t="s">
        <v>760</v>
      </c>
      <c r="G2278" s="231" t="s">
        <v>761</v>
      </c>
      <c r="H2278" s="232" t="s">
        <v>107</v>
      </c>
    </row>
    <row r="2279" spans="1:8" ht="46.5" customHeight="1" x14ac:dyDescent="0.2">
      <c r="A2279" s="210"/>
      <c r="B2279" s="298" t="s">
        <v>74</v>
      </c>
      <c r="C2279" s="347" t="s">
        <v>1438</v>
      </c>
      <c r="D2279" s="212" t="s">
        <v>2951</v>
      </c>
      <c r="E2279" s="211" t="s">
        <v>823</v>
      </c>
      <c r="F2279" s="213">
        <v>1</v>
      </c>
      <c r="G2279" s="214">
        <f>COTAÇÕES!D26</f>
        <v>2999.01</v>
      </c>
      <c r="H2279" s="215">
        <f>F2279*G2279</f>
        <v>2999.01</v>
      </c>
    </row>
    <row r="2280" spans="1:8" ht="74.25" customHeight="1" x14ac:dyDescent="0.2">
      <c r="A2280" s="210"/>
      <c r="B2280" s="298" t="s">
        <v>74</v>
      </c>
      <c r="C2280" s="281" t="s">
        <v>1439</v>
      </c>
      <c r="D2280" s="212" t="s">
        <v>2952</v>
      </c>
      <c r="E2280" s="211" t="s">
        <v>843</v>
      </c>
      <c r="F2280" s="213">
        <v>1</v>
      </c>
      <c r="G2280" s="214">
        <f>COTAÇÕES!D27</f>
        <v>2201</v>
      </c>
      <c r="H2280" s="215">
        <f>F2280*G2280</f>
        <v>2201</v>
      </c>
    </row>
    <row r="2281" spans="1:8" hidden="1" x14ac:dyDescent="0.2">
      <c r="A2281" s="234"/>
      <c r="B2281" s="235"/>
      <c r="C2281" s="235"/>
      <c r="D2281" s="236"/>
      <c r="E2281" s="236"/>
      <c r="F2281" s="237"/>
      <c r="G2281" s="222"/>
      <c r="H2281" s="238">
        <f>SUM(H2279:H2280)*0.3</f>
        <v>1560.0029999999999</v>
      </c>
    </row>
    <row r="2282" spans="1:8" hidden="1" x14ac:dyDescent="0.2">
      <c r="A2282" s="234"/>
      <c r="B2282" s="235"/>
      <c r="C2282" s="235"/>
      <c r="D2282" s="236"/>
      <c r="E2282" s="236"/>
      <c r="F2282" s="237"/>
      <c r="G2282" s="222"/>
      <c r="H2282" s="238">
        <f>SUM(H2279:H2280)*0.7</f>
        <v>3640.0070000000001</v>
      </c>
    </row>
    <row r="2283" spans="1:8" x14ac:dyDescent="0.2">
      <c r="A2283" s="239"/>
      <c r="B2283" s="240"/>
      <c r="C2283" s="240"/>
      <c r="D2283" s="240"/>
      <c r="E2283" s="240"/>
      <c r="F2283" s="221" t="s">
        <v>107</v>
      </c>
      <c r="G2283" s="222"/>
      <c r="H2283" s="224">
        <f>H2279+H2280</f>
        <v>5200.01</v>
      </c>
    </row>
    <row r="2284" spans="1:8" x14ac:dyDescent="0.2">
      <c r="A2284" s="225"/>
      <c r="B2284" s="183"/>
      <c r="C2284" s="183"/>
      <c r="D2284" s="183"/>
      <c r="E2284" s="183"/>
      <c r="F2284" s="183"/>
      <c r="H2284" s="226"/>
    </row>
    <row r="2285" spans="1:8" ht="15.75" customHeight="1" x14ac:dyDescent="0.2">
      <c r="A2285" s="814" t="s">
        <v>2823</v>
      </c>
      <c r="B2285" s="814"/>
      <c r="C2285" s="814"/>
      <c r="D2285" s="815" t="s">
        <v>669</v>
      </c>
      <c r="E2285" s="815"/>
      <c r="F2285" s="815"/>
      <c r="G2285" s="816">
        <v>43070</v>
      </c>
      <c r="H2285" s="817" t="s">
        <v>32</v>
      </c>
    </row>
    <row r="2286" spans="1:8" ht="12.75" customHeight="1" x14ac:dyDescent="0.2">
      <c r="A2286" s="814"/>
      <c r="B2286" s="814"/>
      <c r="C2286" s="814"/>
      <c r="D2286" s="818" t="s">
        <v>969</v>
      </c>
      <c r="E2286" s="818"/>
      <c r="F2286" s="818"/>
      <c r="G2286" s="816"/>
      <c r="H2286" s="817"/>
    </row>
    <row r="2287" spans="1:8" x14ac:dyDescent="0.2">
      <c r="A2287" s="228" t="s">
        <v>757</v>
      </c>
      <c r="B2287" s="229"/>
      <c r="C2287" s="229" t="s">
        <v>10</v>
      </c>
      <c r="D2287" s="229" t="s">
        <v>758</v>
      </c>
      <c r="E2287" s="229" t="s">
        <v>759</v>
      </c>
      <c r="F2287" s="230" t="s">
        <v>760</v>
      </c>
      <c r="G2287" s="231" t="s">
        <v>761</v>
      </c>
      <c r="H2287" s="232" t="s">
        <v>107</v>
      </c>
    </row>
    <row r="2288" spans="1:8" ht="45.75" customHeight="1" x14ac:dyDescent="0.2">
      <c r="A2288" s="210"/>
      <c r="B2288" s="298" t="s">
        <v>74</v>
      </c>
      <c r="C2288" s="281" t="s">
        <v>1440</v>
      </c>
      <c r="D2288" s="212" t="s">
        <v>1445</v>
      </c>
      <c r="E2288" s="211" t="s">
        <v>823</v>
      </c>
      <c r="F2288" s="213">
        <v>1</v>
      </c>
      <c r="G2288" s="214">
        <f>COTAÇÕES!D32</f>
        <v>1847</v>
      </c>
      <c r="H2288" s="215">
        <f>F2288*G2288</f>
        <v>1847</v>
      </c>
    </row>
    <row r="2289" spans="1:8" ht="80.25" customHeight="1" x14ac:dyDescent="0.2">
      <c r="A2289" s="210"/>
      <c r="B2289" s="298" t="s">
        <v>74</v>
      </c>
      <c r="C2289" s="281" t="s">
        <v>1435</v>
      </c>
      <c r="D2289" s="212" t="s">
        <v>2939</v>
      </c>
      <c r="E2289" s="211" t="s">
        <v>823</v>
      </c>
      <c r="F2289" s="213">
        <v>1</v>
      </c>
      <c r="G2289" s="348">
        <f>COTAÇÕES!F33</f>
        <v>1582.8</v>
      </c>
      <c r="H2289" s="215">
        <f>F2289*G2289</f>
        <v>1582.8</v>
      </c>
    </row>
    <row r="2290" spans="1:8" hidden="1" x14ac:dyDescent="0.2">
      <c r="A2290" s="234"/>
      <c r="B2290" s="235"/>
      <c r="C2290" s="235"/>
      <c r="D2290" s="236"/>
      <c r="E2290" s="236"/>
      <c r="F2290" s="237"/>
      <c r="G2290" s="222"/>
      <c r="H2290" s="238">
        <f>SUM(H2288:H2289)*0.3</f>
        <v>1028.94</v>
      </c>
    </row>
    <row r="2291" spans="1:8" hidden="1" x14ac:dyDescent="0.2">
      <c r="A2291" s="234"/>
      <c r="B2291" s="235"/>
      <c r="C2291" s="235"/>
      <c r="D2291" s="236"/>
      <c r="E2291" s="236"/>
      <c r="F2291" s="237"/>
      <c r="G2291" s="222"/>
      <c r="H2291" s="238">
        <f>SUM(H2288:H2289)*0.7</f>
        <v>2400.86</v>
      </c>
    </row>
    <row r="2292" spans="1:8" x14ac:dyDescent="0.2">
      <c r="A2292" s="239"/>
      <c r="B2292" s="240"/>
      <c r="C2292" s="240"/>
      <c r="D2292" s="240"/>
      <c r="E2292" s="240"/>
      <c r="F2292" s="221" t="s">
        <v>107</v>
      </c>
      <c r="G2292" s="222"/>
      <c r="H2292" s="224">
        <f>H2288+H2289</f>
        <v>3429.8</v>
      </c>
    </row>
    <row r="2293" spans="1:8" x14ac:dyDescent="0.2">
      <c r="A2293" s="225"/>
      <c r="B2293" s="183"/>
      <c r="C2293" s="183"/>
      <c r="D2293" s="183"/>
      <c r="E2293" s="183"/>
      <c r="F2293" s="183"/>
      <c r="H2293" s="226"/>
    </row>
    <row r="2294" spans="1:8" ht="15.75" customHeight="1" x14ac:dyDescent="0.2">
      <c r="A2294" s="814" t="s">
        <v>2824</v>
      </c>
      <c r="B2294" s="814"/>
      <c r="C2294" s="814"/>
      <c r="D2294" s="815" t="s">
        <v>695</v>
      </c>
      <c r="E2294" s="815"/>
      <c r="F2294" s="815"/>
      <c r="G2294" s="816">
        <v>43070</v>
      </c>
      <c r="H2294" s="817" t="s">
        <v>32</v>
      </c>
    </row>
    <row r="2295" spans="1:8" ht="12.75" customHeight="1" x14ac:dyDescent="0.2">
      <c r="A2295" s="814"/>
      <c r="B2295" s="814"/>
      <c r="C2295" s="814"/>
      <c r="D2295" s="818" t="s">
        <v>969</v>
      </c>
      <c r="E2295" s="818"/>
      <c r="F2295" s="818"/>
      <c r="G2295" s="816"/>
      <c r="H2295" s="817"/>
    </row>
    <row r="2296" spans="1:8" x14ac:dyDescent="0.2">
      <c r="A2296" s="228" t="s">
        <v>757</v>
      </c>
      <c r="B2296" s="229"/>
      <c r="C2296" s="229" t="s">
        <v>10</v>
      </c>
      <c r="D2296" s="229" t="s">
        <v>758</v>
      </c>
      <c r="E2296" s="229" t="s">
        <v>759</v>
      </c>
      <c r="F2296" s="230" t="s">
        <v>760</v>
      </c>
      <c r="G2296" s="231" t="s">
        <v>761</v>
      </c>
      <c r="H2296" s="232" t="s">
        <v>107</v>
      </c>
    </row>
    <row r="2297" spans="1:8" ht="44.25" customHeight="1" x14ac:dyDescent="0.2">
      <c r="A2297" s="210"/>
      <c r="B2297" s="298" t="s">
        <v>74</v>
      </c>
      <c r="C2297" s="281" t="s">
        <v>1441</v>
      </c>
      <c r="D2297" s="212" t="s">
        <v>1442</v>
      </c>
      <c r="E2297" s="211" t="s">
        <v>823</v>
      </c>
      <c r="F2297" s="213">
        <v>1</v>
      </c>
      <c r="G2297" s="214">
        <f>COTAÇÕES!D28</f>
        <v>128</v>
      </c>
      <c r="H2297" s="215">
        <f>F2297*G2297</f>
        <v>128</v>
      </c>
    </row>
    <row r="2298" spans="1:8" ht="75" customHeight="1" x14ac:dyDescent="0.2">
      <c r="A2298" s="210"/>
      <c r="B2298" s="298" t="s">
        <v>74</v>
      </c>
      <c r="C2298" s="281" t="s">
        <v>1443</v>
      </c>
      <c r="D2298" s="212" t="s">
        <v>1444</v>
      </c>
      <c r="E2298" s="211" t="s">
        <v>823</v>
      </c>
      <c r="F2298" s="213">
        <v>1</v>
      </c>
      <c r="G2298" s="348">
        <f>COTAÇÕES!D29</f>
        <v>210.59</v>
      </c>
      <c r="H2298" s="215">
        <f>F2298*G2298</f>
        <v>210.59</v>
      </c>
    </row>
    <row r="2299" spans="1:8" hidden="1" x14ac:dyDescent="0.2">
      <c r="A2299" s="234"/>
      <c r="B2299" s="235"/>
      <c r="C2299" s="235"/>
      <c r="D2299" s="236"/>
      <c r="E2299" s="236"/>
      <c r="F2299" s="237"/>
      <c r="G2299" s="222"/>
      <c r="H2299" s="238">
        <f>SUM(H2297:H2298)*0.3</f>
        <v>101.57700000000001</v>
      </c>
    </row>
    <row r="2300" spans="1:8" hidden="1" x14ac:dyDescent="0.2">
      <c r="A2300" s="234"/>
      <c r="B2300" s="235"/>
      <c r="C2300" s="235"/>
      <c r="D2300" s="236"/>
      <c r="E2300" s="236"/>
      <c r="F2300" s="237"/>
      <c r="G2300" s="222"/>
      <c r="H2300" s="238">
        <f>SUM(H2297:H2298)*0.7</f>
        <v>237.01300000000001</v>
      </c>
    </row>
    <row r="2301" spans="1:8" x14ac:dyDescent="0.2">
      <c r="A2301" s="239"/>
      <c r="B2301" s="240"/>
      <c r="C2301" s="240"/>
      <c r="D2301" s="240"/>
      <c r="E2301" s="240"/>
      <c r="F2301" s="221" t="s">
        <v>107</v>
      </c>
      <c r="G2301" s="222"/>
      <c r="H2301" s="224">
        <f>H2297+H2298</f>
        <v>338.59000000000003</v>
      </c>
    </row>
    <row r="2302" spans="1:8" x14ac:dyDescent="0.2">
      <c r="A2302" s="225"/>
      <c r="B2302" s="183"/>
      <c r="C2302" s="183"/>
      <c r="D2302" s="183"/>
      <c r="E2302" s="183"/>
      <c r="F2302" s="183"/>
      <c r="H2302" s="226"/>
    </row>
    <row r="2303" spans="1:8" ht="15.75" customHeight="1" x14ac:dyDescent="0.2">
      <c r="A2303" s="814" t="s">
        <v>2825</v>
      </c>
      <c r="B2303" s="814"/>
      <c r="C2303" s="814"/>
      <c r="D2303" s="815" t="s">
        <v>1447</v>
      </c>
      <c r="E2303" s="815"/>
      <c r="F2303" s="815"/>
      <c r="G2303" s="816">
        <v>43070</v>
      </c>
      <c r="H2303" s="817" t="s">
        <v>32</v>
      </c>
    </row>
    <row r="2304" spans="1:8" ht="12.75" customHeight="1" x14ac:dyDescent="0.2">
      <c r="A2304" s="814"/>
      <c r="B2304" s="814"/>
      <c r="C2304" s="814"/>
      <c r="D2304" s="818" t="s">
        <v>969</v>
      </c>
      <c r="E2304" s="818"/>
      <c r="F2304" s="818"/>
      <c r="G2304" s="816"/>
      <c r="H2304" s="817"/>
    </row>
    <row r="2305" spans="1:8" x14ac:dyDescent="0.2">
      <c r="A2305" s="228" t="s">
        <v>757</v>
      </c>
      <c r="B2305" s="229"/>
      <c r="C2305" s="229" t="s">
        <v>10</v>
      </c>
      <c r="D2305" s="229" t="s">
        <v>758</v>
      </c>
      <c r="E2305" s="229" t="s">
        <v>759</v>
      </c>
      <c r="F2305" s="230" t="s">
        <v>760</v>
      </c>
      <c r="G2305" s="231" t="s">
        <v>761</v>
      </c>
      <c r="H2305" s="232" t="s">
        <v>107</v>
      </c>
    </row>
    <row r="2306" spans="1:8" ht="51" customHeight="1" x14ac:dyDescent="0.2">
      <c r="A2306" s="210"/>
      <c r="B2306" s="298" t="s">
        <v>74</v>
      </c>
      <c r="C2306" s="281" t="s">
        <v>286</v>
      </c>
      <c r="D2306" s="212" t="s">
        <v>1448</v>
      </c>
      <c r="E2306" s="211" t="s">
        <v>823</v>
      </c>
      <c r="F2306" s="213">
        <v>1</v>
      </c>
      <c r="G2306" s="214">
        <f>COTAÇÕES!D34</f>
        <v>1199</v>
      </c>
      <c r="H2306" s="215">
        <f>F2306*G2306</f>
        <v>1199</v>
      </c>
    </row>
    <row r="2307" spans="1:8" ht="89.25" customHeight="1" x14ac:dyDescent="0.2">
      <c r="A2307" s="210"/>
      <c r="B2307" s="298" t="s">
        <v>74</v>
      </c>
      <c r="C2307" s="281" t="s">
        <v>289</v>
      </c>
      <c r="D2307" s="212" t="s">
        <v>1449</v>
      </c>
      <c r="E2307" s="211" t="s">
        <v>823</v>
      </c>
      <c r="F2307" s="213">
        <v>1</v>
      </c>
      <c r="G2307" s="348">
        <f>COTAÇÕES!D35</f>
        <v>1301</v>
      </c>
      <c r="H2307" s="215">
        <f>F2307*G2307</f>
        <v>1301</v>
      </c>
    </row>
    <row r="2308" spans="1:8" hidden="1" x14ac:dyDescent="0.2">
      <c r="A2308" s="234"/>
      <c r="B2308" s="235"/>
      <c r="C2308" s="235"/>
      <c r="D2308" s="236"/>
      <c r="E2308" s="236"/>
      <c r="F2308" s="237"/>
      <c r="G2308" s="222"/>
      <c r="H2308" s="238">
        <f>SUM(H2306:H2307)*0.3</f>
        <v>750</v>
      </c>
    </row>
    <row r="2309" spans="1:8" hidden="1" x14ac:dyDescent="0.2">
      <c r="A2309" s="234"/>
      <c r="B2309" s="235"/>
      <c r="C2309" s="235"/>
      <c r="D2309" s="236"/>
      <c r="E2309" s="236"/>
      <c r="F2309" s="237"/>
      <c r="G2309" s="222"/>
      <c r="H2309" s="238">
        <f>SUM(H2306:H2307)*0.7</f>
        <v>1750</v>
      </c>
    </row>
    <row r="2310" spans="1:8" x14ac:dyDescent="0.2">
      <c r="A2310" s="239"/>
      <c r="B2310" s="240"/>
      <c r="C2310" s="240"/>
      <c r="D2310" s="240"/>
      <c r="E2310" s="240"/>
      <c r="F2310" s="221" t="s">
        <v>107</v>
      </c>
      <c r="G2310" s="222"/>
      <c r="H2310" s="224">
        <f>H2306+H2307</f>
        <v>2500</v>
      </c>
    </row>
    <row r="2311" spans="1:8" x14ac:dyDescent="0.2">
      <c r="A2311" s="225"/>
      <c r="B2311" s="183"/>
      <c r="C2311" s="183"/>
      <c r="D2311" s="183"/>
      <c r="E2311" s="183"/>
      <c r="F2311" s="183"/>
      <c r="H2311" s="226"/>
    </row>
    <row r="2312" spans="1:8" ht="15.75" customHeight="1" x14ac:dyDescent="0.2">
      <c r="A2312" s="814" t="s">
        <v>2826</v>
      </c>
      <c r="B2312" s="814"/>
      <c r="C2312" s="814"/>
      <c r="D2312" s="815" t="s">
        <v>702</v>
      </c>
      <c r="E2312" s="815"/>
      <c r="F2312" s="815"/>
      <c r="G2312" s="816">
        <v>43070</v>
      </c>
      <c r="H2312" s="817" t="s">
        <v>32</v>
      </c>
    </row>
    <row r="2313" spans="1:8" ht="12.75" customHeight="1" x14ac:dyDescent="0.2">
      <c r="A2313" s="814"/>
      <c r="B2313" s="814"/>
      <c r="C2313" s="814"/>
      <c r="D2313" s="818" t="s">
        <v>969</v>
      </c>
      <c r="E2313" s="818"/>
      <c r="F2313" s="818"/>
      <c r="G2313" s="816"/>
      <c r="H2313" s="817"/>
    </row>
    <row r="2314" spans="1:8" x14ac:dyDescent="0.2">
      <c r="A2314" s="228" t="s">
        <v>757</v>
      </c>
      <c r="B2314" s="229"/>
      <c r="C2314" s="229" t="s">
        <v>10</v>
      </c>
      <c r="D2314" s="229" t="s">
        <v>758</v>
      </c>
      <c r="E2314" s="229" t="s">
        <v>759</v>
      </c>
      <c r="F2314" s="230" t="s">
        <v>760</v>
      </c>
      <c r="G2314" s="231" t="s">
        <v>761</v>
      </c>
      <c r="H2314" s="232" t="s">
        <v>107</v>
      </c>
    </row>
    <row r="2315" spans="1:8" ht="57" customHeight="1" x14ac:dyDescent="0.2">
      <c r="A2315" s="210"/>
      <c r="B2315" s="298" t="s">
        <v>74</v>
      </c>
      <c r="C2315" s="281" t="s">
        <v>291</v>
      </c>
      <c r="D2315" s="212" t="s">
        <v>1450</v>
      </c>
      <c r="E2315" s="211" t="s">
        <v>823</v>
      </c>
      <c r="F2315" s="213">
        <v>1</v>
      </c>
      <c r="G2315" s="214">
        <f>COTAÇÕES!D36</f>
        <v>7598</v>
      </c>
      <c r="H2315" s="215">
        <f>F2315*G2315</f>
        <v>7598</v>
      </c>
    </row>
    <row r="2316" spans="1:8" ht="90.75" customHeight="1" x14ac:dyDescent="0.2">
      <c r="A2316" s="210"/>
      <c r="B2316" s="298" t="s">
        <v>74</v>
      </c>
      <c r="C2316" s="281" t="s">
        <v>293</v>
      </c>
      <c r="D2316" s="212" t="s">
        <v>1451</v>
      </c>
      <c r="E2316" s="211" t="s">
        <v>823</v>
      </c>
      <c r="F2316" s="213">
        <v>1</v>
      </c>
      <c r="G2316" s="348">
        <f>COTAÇÕES!D37</f>
        <v>5230</v>
      </c>
      <c r="H2316" s="215">
        <f>F2316*G2316</f>
        <v>5230</v>
      </c>
    </row>
    <row r="2317" spans="1:8" hidden="1" x14ac:dyDescent="0.2">
      <c r="A2317" s="234"/>
      <c r="B2317" s="235"/>
      <c r="C2317" s="235"/>
      <c r="D2317" s="236"/>
      <c r="E2317" s="236"/>
      <c r="F2317" s="237"/>
      <c r="G2317" s="222"/>
      <c r="H2317" s="238">
        <f>SUM(H2315:H2316)*0.3</f>
        <v>3848.3999999999996</v>
      </c>
    </row>
    <row r="2318" spans="1:8" hidden="1" x14ac:dyDescent="0.2">
      <c r="A2318" s="234"/>
      <c r="B2318" s="235"/>
      <c r="C2318" s="235"/>
      <c r="D2318" s="236"/>
      <c r="E2318" s="236"/>
      <c r="F2318" s="237"/>
      <c r="G2318" s="222"/>
      <c r="H2318" s="238">
        <f>SUM(H2315:H2316)*0.7</f>
        <v>8979.5999999999985</v>
      </c>
    </row>
    <row r="2319" spans="1:8" x14ac:dyDescent="0.2">
      <c r="A2319" s="239"/>
      <c r="B2319" s="240"/>
      <c r="C2319" s="240"/>
      <c r="D2319" s="240"/>
      <c r="E2319" s="240"/>
      <c r="F2319" s="221" t="s">
        <v>107</v>
      </c>
      <c r="G2319" s="222"/>
      <c r="H2319" s="224">
        <f>H2315+H2316</f>
        <v>12828</v>
      </c>
    </row>
    <row r="2320" spans="1:8" x14ac:dyDescent="0.2">
      <c r="A2320" s="225"/>
      <c r="B2320" s="183"/>
      <c r="C2320" s="183"/>
      <c r="D2320" s="183"/>
      <c r="E2320" s="183"/>
      <c r="F2320" s="183"/>
      <c r="H2320" s="226"/>
    </row>
    <row r="2321" spans="1:8" ht="15.75" customHeight="1" x14ac:dyDescent="0.2">
      <c r="A2321" s="814" t="s">
        <v>2827</v>
      </c>
      <c r="B2321" s="814"/>
      <c r="C2321" s="814"/>
      <c r="D2321" s="815" t="s">
        <v>1455</v>
      </c>
      <c r="E2321" s="815"/>
      <c r="F2321" s="815"/>
      <c r="G2321" s="816">
        <v>43070</v>
      </c>
      <c r="H2321" s="817" t="s">
        <v>32</v>
      </c>
    </row>
    <row r="2322" spans="1:8" ht="12.75" customHeight="1" x14ac:dyDescent="0.2">
      <c r="A2322" s="814"/>
      <c r="B2322" s="814"/>
      <c r="C2322" s="814"/>
      <c r="D2322" s="818" t="s">
        <v>969</v>
      </c>
      <c r="E2322" s="818"/>
      <c r="F2322" s="818"/>
      <c r="G2322" s="816"/>
      <c r="H2322" s="817"/>
    </row>
    <row r="2323" spans="1:8" x14ac:dyDescent="0.2">
      <c r="A2323" s="228" t="s">
        <v>757</v>
      </c>
      <c r="B2323" s="229"/>
      <c r="C2323" s="229" t="s">
        <v>10</v>
      </c>
      <c r="D2323" s="229" t="s">
        <v>758</v>
      </c>
      <c r="E2323" s="229" t="s">
        <v>759</v>
      </c>
      <c r="F2323" s="230" t="s">
        <v>760</v>
      </c>
      <c r="G2323" s="231" t="s">
        <v>761</v>
      </c>
      <c r="H2323" s="232" t="s">
        <v>107</v>
      </c>
    </row>
    <row r="2324" spans="1:8" ht="127.5" customHeight="1" x14ac:dyDescent="0.2">
      <c r="A2324" s="210"/>
      <c r="B2324" s="298" t="s">
        <v>74</v>
      </c>
      <c r="C2324" s="281" t="s">
        <v>303</v>
      </c>
      <c r="D2324" s="212" t="s">
        <v>1456</v>
      </c>
      <c r="E2324" s="211" t="s">
        <v>823</v>
      </c>
      <c r="F2324" s="213">
        <v>1</v>
      </c>
      <c r="G2324" s="214">
        <f>COTAÇÕES!D42</f>
        <v>903</v>
      </c>
      <c r="H2324" s="215">
        <f>F2324*G2324</f>
        <v>903</v>
      </c>
    </row>
    <row r="2325" spans="1:8" hidden="1" x14ac:dyDescent="0.2">
      <c r="A2325" s="234"/>
      <c r="B2325" s="235"/>
      <c r="C2325" s="235"/>
      <c r="D2325" s="236"/>
      <c r="E2325" s="236"/>
      <c r="F2325" s="237"/>
      <c r="G2325" s="222"/>
      <c r="H2325" s="238">
        <f>SUM(H2324:H2324)*0.3</f>
        <v>270.89999999999998</v>
      </c>
    </row>
    <row r="2326" spans="1:8" hidden="1" x14ac:dyDescent="0.2">
      <c r="A2326" s="234"/>
      <c r="B2326" s="235"/>
      <c r="C2326" s="235"/>
      <c r="D2326" s="236"/>
      <c r="E2326" s="236"/>
      <c r="F2326" s="237"/>
      <c r="G2326" s="222"/>
      <c r="H2326" s="238">
        <f>SUM(H2324:H2324)*0.7</f>
        <v>632.09999999999991</v>
      </c>
    </row>
    <row r="2327" spans="1:8" ht="12" customHeight="1" x14ac:dyDescent="0.2">
      <c r="A2327" s="239"/>
      <c r="B2327" s="240"/>
      <c r="C2327" s="240"/>
      <c r="D2327" s="240"/>
      <c r="E2327" s="240"/>
      <c r="F2327" s="221" t="s">
        <v>107</v>
      </c>
      <c r="G2327" s="222"/>
      <c r="H2327" s="224">
        <f>SUM(H2325:H2326)</f>
        <v>902.99999999999989</v>
      </c>
    </row>
    <row r="2328" spans="1:8" x14ac:dyDescent="0.2">
      <c r="A2328" s="225"/>
      <c r="B2328" s="183"/>
      <c r="C2328" s="183"/>
      <c r="D2328" s="183"/>
      <c r="E2328" s="183"/>
      <c r="F2328" s="183"/>
      <c r="H2328" s="226"/>
    </row>
    <row r="2329" spans="1:8" ht="15.75" customHeight="1" x14ac:dyDescent="0.2">
      <c r="A2329" s="814" t="s">
        <v>2828</v>
      </c>
      <c r="B2329" s="814"/>
      <c r="C2329" s="814"/>
      <c r="D2329" s="815" t="s">
        <v>541</v>
      </c>
      <c r="E2329" s="815"/>
      <c r="F2329" s="815"/>
      <c r="G2329" s="816">
        <v>43070</v>
      </c>
      <c r="H2329" s="817" t="s">
        <v>32</v>
      </c>
    </row>
    <row r="2330" spans="1:8" ht="12.75" customHeight="1" x14ac:dyDescent="0.2">
      <c r="A2330" s="814"/>
      <c r="B2330" s="814"/>
      <c r="C2330" s="814"/>
      <c r="D2330" s="818" t="s">
        <v>2964</v>
      </c>
      <c r="E2330" s="818"/>
      <c r="F2330" s="818"/>
      <c r="G2330" s="816"/>
      <c r="H2330" s="817"/>
    </row>
    <row r="2331" spans="1:8" ht="30" customHeight="1" x14ac:dyDescent="0.2">
      <c r="A2331" s="228" t="s">
        <v>757</v>
      </c>
      <c r="B2331" s="229"/>
      <c r="C2331" s="229" t="s">
        <v>10</v>
      </c>
      <c r="D2331" s="229" t="s">
        <v>758</v>
      </c>
      <c r="E2331" s="229" t="s">
        <v>759</v>
      </c>
      <c r="F2331" s="230" t="s">
        <v>760</v>
      </c>
      <c r="G2331" s="231" t="s">
        <v>761</v>
      </c>
      <c r="H2331" s="232" t="s">
        <v>107</v>
      </c>
    </row>
    <row r="2332" spans="1:8" ht="34.5" customHeight="1" x14ac:dyDescent="0.2">
      <c r="A2332" s="210"/>
      <c r="B2332" s="298" t="s">
        <v>74</v>
      </c>
      <c r="C2332" s="281" t="s">
        <v>1458</v>
      </c>
      <c r="D2332" s="212" t="s">
        <v>1459</v>
      </c>
      <c r="E2332" s="211" t="s">
        <v>41</v>
      </c>
      <c r="F2332" s="213">
        <v>1</v>
      </c>
      <c r="G2332" s="214">
        <f>COTAÇÕES!$I$17</f>
        <v>14350.08</v>
      </c>
      <c r="H2332" s="215">
        <f>F2332*G2332</f>
        <v>14350.08</v>
      </c>
    </row>
    <row r="2333" spans="1:8" hidden="1" x14ac:dyDescent="0.2">
      <c r="A2333" s="234"/>
      <c r="B2333" s="235"/>
      <c r="C2333" s="235"/>
      <c r="D2333" s="236"/>
      <c r="E2333" s="236"/>
      <c r="F2333" s="237"/>
      <c r="G2333" s="222"/>
      <c r="H2333" s="238">
        <f>SUM(H2332:H2332)*0.6</f>
        <v>8610.0479999999989</v>
      </c>
    </row>
    <row r="2334" spans="1:8" hidden="1" x14ac:dyDescent="0.2">
      <c r="A2334" s="234"/>
      <c r="B2334" s="235"/>
      <c r="C2334" s="235"/>
      <c r="D2334" s="236"/>
      <c r="E2334" s="236"/>
      <c r="F2334" s="237"/>
      <c r="G2334" s="222"/>
      <c r="H2334" s="238">
        <f>SUM(H2332:H2332)*0.4</f>
        <v>5740.0320000000002</v>
      </c>
    </row>
    <row r="2335" spans="1:8" x14ac:dyDescent="0.2">
      <c r="A2335" s="239"/>
      <c r="B2335" s="240"/>
      <c r="C2335" s="240"/>
      <c r="D2335" s="240"/>
      <c r="E2335" s="240"/>
      <c r="F2335" s="221" t="s">
        <v>107</v>
      </c>
      <c r="G2335" s="222"/>
      <c r="H2335" s="224">
        <f>SUM(H2333:H2334)</f>
        <v>14350.079999999998</v>
      </c>
    </row>
    <row r="2336" spans="1:8" x14ac:dyDescent="0.2">
      <c r="A2336" s="225"/>
      <c r="B2336" s="183"/>
      <c r="C2336" s="183"/>
      <c r="D2336" s="183"/>
      <c r="E2336" s="183"/>
      <c r="F2336" s="183"/>
      <c r="H2336" s="226"/>
    </row>
    <row r="2337" spans="1:8" ht="15.75" customHeight="1" x14ac:dyDescent="0.2">
      <c r="A2337" s="814" t="s">
        <v>2829</v>
      </c>
      <c r="B2337" s="814"/>
      <c r="C2337" s="814"/>
      <c r="D2337" s="815" t="s">
        <v>543</v>
      </c>
      <c r="E2337" s="815"/>
      <c r="F2337" s="815"/>
      <c r="G2337" s="816">
        <v>43070</v>
      </c>
      <c r="H2337" s="817" t="s">
        <v>25</v>
      </c>
    </row>
    <row r="2338" spans="1:8" ht="12.75" customHeight="1" x14ac:dyDescent="0.2">
      <c r="A2338" s="814"/>
      <c r="B2338" s="814"/>
      <c r="C2338" s="814"/>
      <c r="D2338" s="818" t="s">
        <v>891</v>
      </c>
      <c r="E2338" s="818"/>
      <c r="F2338" s="818"/>
      <c r="G2338" s="816"/>
      <c r="H2338" s="817"/>
    </row>
    <row r="2339" spans="1:8" ht="26.25" customHeight="1" x14ac:dyDescent="0.2">
      <c r="A2339" s="228" t="s">
        <v>757</v>
      </c>
      <c r="B2339" s="229"/>
      <c r="C2339" s="229" t="s">
        <v>10</v>
      </c>
      <c r="D2339" s="229" t="s">
        <v>758</v>
      </c>
      <c r="E2339" s="229" t="s">
        <v>759</v>
      </c>
      <c r="F2339" s="230" t="s">
        <v>760</v>
      </c>
      <c r="G2339" s="231" t="s">
        <v>761</v>
      </c>
      <c r="H2339" s="232" t="s">
        <v>107</v>
      </c>
    </row>
    <row r="2340" spans="1:8" ht="54.75" customHeight="1" x14ac:dyDescent="0.2">
      <c r="A2340" s="210"/>
      <c r="B2340" s="298" t="s">
        <v>74</v>
      </c>
      <c r="C2340" s="281" t="s">
        <v>970</v>
      </c>
      <c r="D2340" s="212" t="s">
        <v>1460</v>
      </c>
      <c r="E2340" s="211" t="s">
        <v>25</v>
      </c>
      <c r="F2340" s="213">
        <v>1</v>
      </c>
      <c r="G2340" s="214">
        <f>COTAÇÕES!D15</f>
        <v>280.56</v>
      </c>
      <c r="H2340" s="215">
        <f>F2340*G2340</f>
        <v>280.56</v>
      </c>
    </row>
    <row r="2341" spans="1:8" ht="94.5" customHeight="1" x14ac:dyDescent="0.2">
      <c r="A2341" s="210"/>
      <c r="B2341" s="298" t="s">
        <v>74</v>
      </c>
      <c r="C2341" s="281" t="s">
        <v>1461</v>
      </c>
      <c r="D2341" s="212" t="s">
        <v>1462</v>
      </c>
      <c r="E2341" s="211" t="s">
        <v>420</v>
      </c>
      <c r="F2341" s="213">
        <v>1</v>
      </c>
      <c r="G2341" s="214">
        <f>COTAÇÕES!D16</f>
        <v>416.69</v>
      </c>
      <c r="H2341" s="215">
        <f>F2341*G2341</f>
        <v>416.69</v>
      </c>
    </row>
    <row r="2342" spans="1:8" hidden="1" x14ac:dyDescent="0.2">
      <c r="A2342" s="234"/>
      <c r="B2342" s="235"/>
      <c r="C2342" s="235"/>
      <c r="D2342" s="236"/>
      <c r="E2342" s="236"/>
      <c r="F2342" s="237"/>
      <c r="G2342" s="222"/>
      <c r="H2342" s="238">
        <f>SUM(H2340:H2341)*0.4</f>
        <v>278.90000000000003</v>
      </c>
    </row>
    <row r="2343" spans="1:8" hidden="1" x14ac:dyDescent="0.2">
      <c r="A2343" s="234"/>
      <c r="B2343" s="235"/>
      <c r="C2343" s="235"/>
      <c r="D2343" s="236"/>
      <c r="E2343" s="236"/>
      <c r="F2343" s="237"/>
      <c r="G2343" s="222"/>
      <c r="H2343" s="238">
        <f>SUM(H2340:H2341)*0.6</f>
        <v>418.34999999999997</v>
      </c>
    </row>
    <row r="2344" spans="1:8" x14ac:dyDescent="0.2">
      <c r="A2344" s="239"/>
      <c r="B2344" s="240"/>
      <c r="C2344" s="240"/>
      <c r="D2344" s="240"/>
      <c r="E2344" s="240"/>
      <c r="F2344" s="221" t="s">
        <v>107</v>
      </c>
      <c r="G2344" s="222"/>
      <c r="H2344" s="224">
        <f>H2340+H2341</f>
        <v>697.25</v>
      </c>
    </row>
    <row r="2345" spans="1:8" x14ac:dyDescent="0.2">
      <c r="A2345" s="225"/>
      <c r="B2345" s="183"/>
      <c r="C2345" s="183"/>
      <c r="D2345" s="183"/>
      <c r="E2345" s="183"/>
      <c r="F2345" s="183"/>
      <c r="H2345" s="226"/>
    </row>
    <row r="2346" spans="1:8" ht="30.75" customHeight="1" x14ac:dyDescent="0.2">
      <c r="A2346" s="814" t="s">
        <v>2830</v>
      </c>
      <c r="B2346" s="814"/>
      <c r="C2346" s="814"/>
      <c r="D2346" s="815" t="s">
        <v>2860</v>
      </c>
      <c r="E2346" s="815"/>
      <c r="F2346" s="815"/>
      <c r="G2346" s="816">
        <v>43070</v>
      </c>
      <c r="H2346" s="817" t="s">
        <v>25</v>
      </c>
    </row>
    <row r="2347" spans="1:8" ht="19.5" customHeight="1" x14ac:dyDescent="0.2">
      <c r="A2347" s="814"/>
      <c r="B2347" s="814"/>
      <c r="C2347" s="814"/>
      <c r="D2347" s="818" t="s">
        <v>1457</v>
      </c>
      <c r="E2347" s="818"/>
      <c r="F2347" s="818"/>
      <c r="G2347" s="816"/>
      <c r="H2347" s="817"/>
    </row>
    <row r="2348" spans="1:8" ht="12" customHeight="1" x14ac:dyDescent="0.2">
      <c r="A2348" s="228" t="s">
        <v>757</v>
      </c>
      <c r="B2348" s="229"/>
      <c r="C2348" s="229" t="s">
        <v>10</v>
      </c>
      <c r="D2348" s="229" t="s">
        <v>758</v>
      </c>
      <c r="E2348" s="229" t="s">
        <v>759</v>
      </c>
      <c r="F2348" s="230" t="s">
        <v>760</v>
      </c>
      <c r="G2348" s="231" t="s">
        <v>761</v>
      </c>
      <c r="H2348" s="232" t="s">
        <v>107</v>
      </c>
    </row>
    <row r="2349" spans="1:8" ht="87" customHeight="1" x14ac:dyDescent="0.2">
      <c r="A2349" s="210" t="s">
        <v>762</v>
      </c>
      <c r="B2349" s="298" t="s">
        <v>74</v>
      </c>
      <c r="C2349" s="281" t="s">
        <v>1463</v>
      </c>
      <c r="D2349" s="212" t="s">
        <v>1464</v>
      </c>
      <c r="E2349" s="211" t="s">
        <v>25</v>
      </c>
      <c r="F2349" s="213">
        <v>1</v>
      </c>
      <c r="G2349" s="214">
        <f>COTAÇÕES!$I$19</f>
        <v>1356</v>
      </c>
      <c r="H2349" s="215">
        <f>F2349*G2349</f>
        <v>1356</v>
      </c>
    </row>
    <row r="2350" spans="1:8" hidden="1" x14ac:dyDescent="0.2">
      <c r="A2350" s="234"/>
      <c r="B2350" s="235"/>
      <c r="C2350" s="235"/>
      <c r="D2350" s="236"/>
      <c r="E2350" s="236"/>
      <c r="F2350" s="237"/>
      <c r="G2350" s="222"/>
      <c r="H2350" s="238">
        <f>SUM(H2349:H2349)*0.4</f>
        <v>542.4</v>
      </c>
    </row>
    <row r="2351" spans="1:8" hidden="1" x14ac:dyDescent="0.2">
      <c r="A2351" s="234"/>
      <c r="B2351" s="235"/>
      <c r="C2351" s="235"/>
      <c r="D2351" s="236"/>
      <c r="E2351" s="236"/>
      <c r="F2351" s="237"/>
      <c r="G2351" s="222"/>
      <c r="H2351" s="238">
        <f>SUM(H2349:H2349)*0.6</f>
        <v>813.6</v>
      </c>
    </row>
    <row r="2352" spans="1:8" x14ac:dyDescent="0.2">
      <c r="A2352" s="239"/>
      <c r="B2352" s="240"/>
      <c r="C2352" s="240"/>
      <c r="D2352" s="240"/>
      <c r="E2352" s="240"/>
      <c r="F2352" s="221" t="s">
        <v>107</v>
      </c>
      <c r="G2352" s="222"/>
      <c r="H2352" s="224">
        <f>SUM(H2350:H2351)</f>
        <v>1356</v>
      </c>
    </row>
    <row r="2353" spans="1:8" x14ac:dyDescent="0.2">
      <c r="A2353" s="225"/>
      <c r="B2353" s="183"/>
      <c r="C2353" s="183"/>
      <c r="D2353" s="183"/>
      <c r="E2353" s="183"/>
      <c r="F2353" s="183"/>
      <c r="H2353" s="226"/>
    </row>
    <row r="2354" spans="1:8" ht="38.25" customHeight="1" x14ac:dyDescent="0.2">
      <c r="A2354" s="814" t="s">
        <v>2831</v>
      </c>
      <c r="B2354" s="814"/>
      <c r="C2354" s="814"/>
      <c r="D2354" s="815" t="s">
        <v>547</v>
      </c>
      <c r="E2354" s="815"/>
      <c r="F2354" s="815"/>
      <c r="G2354" s="816">
        <v>43070</v>
      </c>
      <c r="H2354" s="817" t="s">
        <v>41</v>
      </c>
    </row>
    <row r="2355" spans="1:8" ht="12.75" customHeight="1" x14ac:dyDescent="0.2">
      <c r="A2355" s="814"/>
      <c r="B2355" s="814"/>
      <c r="C2355" s="814"/>
      <c r="D2355" s="818" t="s">
        <v>1457</v>
      </c>
      <c r="E2355" s="818"/>
      <c r="F2355" s="818"/>
      <c r="G2355" s="816"/>
      <c r="H2355" s="817"/>
    </row>
    <row r="2356" spans="1:8" ht="36" customHeight="1" x14ac:dyDescent="0.2">
      <c r="A2356" s="228" t="s">
        <v>757</v>
      </c>
      <c r="B2356" s="229"/>
      <c r="C2356" s="229" t="s">
        <v>10</v>
      </c>
      <c r="D2356" s="229" t="s">
        <v>758</v>
      </c>
      <c r="E2356" s="229" t="s">
        <v>759</v>
      </c>
      <c r="F2356" s="230" t="s">
        <v>760</v>
      </c>
      <c r="G2356" s="231" t="s">
        <v>761</v>
      </c>
      <c r="H2356" s="232" t="s">
        <v>107</v>
      </c>
    </row>
    <row r="2357" spans="1:8" ht="79.5" customHeight="1" x14ac:dyDescent="0.2">
      <c r="A2357" s="210" t="s">
        <v>762</v>
      </c>
      <c r="B2357" s="298" t="s">
        <v>74</v>
      </c>
      <c r="C2357" s="281" t="s">
        <v>1465</v>
      </c>
      <c r="D2357" s="212" t="s">
        <v>1466</v>
      </c>
      <c r="E2357" s="211" t="s">
        <v>25</v>
      </c>
      <c r="F2357" s="213">
        <v>1</v>
      </c>
      <c r="G2357" s="214">
        <f>COTAÇÕES!D18</f>
        <v>1086.24</v>
      </c>
      <c r="H2357" s="215">
        <f>F2357*G2357</f>
        <v>1086.24</v>
      </c>
    </row>
    <row r="2358" spans="1:8" hidden="1" x14ac:dyDescent="0.2">
      <c r="A2358" s="234"/>
      <c r="B2358" s="235"/>
      <c r="C2358" s="235"/>
      <c r="D2358" s="236"/>
      <c r="E2358" s="236"/>
      <c r="F2358" s="237"/>
      <c r="G2358" s="222"/>
      <c r="H2358" s="238">
        <f>SUM(H2357:H2357)*0.4</f>
        <v>434.49600000000004</v>
      </c>
    </row>
    <row r="2359" spans="1:8" hidden="1" x14ac:dyDescent="0.2">
      <c r="A2359" s="234"/>
      <c r="B2359" s="235"/>
      <c r="C2359" s="235"/>
      <c r="D2359" s="236"/>
      <c r="E2359" s="236"/>
      <c r="F2359" s="237"/>
      <c r="G2359" s="222"/>
      <c r="H2359" s="238">
        <f>SUM(H2357:H2357)*0.6</f>
        <v>651.74400000000003</v>
      </c>
    </row>
    <row r="2360" spans="1:8" x14ac:dyDescent="0.2">
      <c r="A2360" s="239"/>
      <c r="B2360" s="240"/>
      <c r="C2360" s="240"/>
      <c r="D2360" s="240"/>
      <c r="E2360" s="240"/>
      <c r="F2360" s="221" t="s">
        <v>107</v>
      </c>
      <c r="G2360" s="222"/>
      <c r="H2360" s="224">
        <f>SUM(H2358:H2359)</f>
        <v>1086.24</v>
      </c>
    </row>
    <row r="2361" spans="1:8" x14ac:dyDescent="0.2">
      <c r="A2361" s="225"/>
      <c r="B2361" s="183"/>
      <c r="C2361" s="183"/>
      <c r="D2361" s="183"/>
      <c r="E2361" s="183"/>
      <c r="F2361" s="183"/>
      <c r="H2361" s="226"/>
    </row>
    <row r="2362" spans="1:8" ht="48.75" customHeight="1" x14ac:dyDescent="0.2">
      <c r="A2362" s="814" t="s">
        <v>2832</v>
      </c>
      <c r="B2362" s="814"/>
      <c r="C2362" s="814"/>
      <c r="D2362" s="815" t="s">
        <v>549</v>
      </c>
      <c r="E2362" s="815"/>
      <c r="F2362" s="815"/>
      <c r="G2362" s="816">
        <v>43070</v>
      </c>
      <c r="H2362" s="817" t="s">
        <v>420</v>
      </c>
    </row>
    <row r="2363" spans="1:8" ht="12.75" customHeight="1" x14ac:dyDescent="0.2">
      <c r="A2363" s="814"/>
      <c r="B2363" s="814"/>
      <c r="C2363" s="814"/>
      <c r="D2363" s="818" t="s">
        <v>1457</v>
      </c>
      <c r="E2363" s="818"/>
      <c r="F2363" s="818"/>
      <c r="G2363" s="816"/>
      <c r="H2363" s="817"/>
    </row>
    <row r="2364" spans="1:8" ht="13.5" customHeight="1" x14ac:dyDescent="0.2">
      <c r="A2364" s="228" t="s">
        <v>757</v>
      </c>
      <c r="B2364" s="229"/>
      <c r="C2364" s="229" t="s">
        <v>10</v>
      </c>
      <c r="D2364" s="229" t="s">
        <v>758</v>
      </c>
      <c r="E2364" s="229" t="s">
        <v>759</v>
      </c>
      <c r="F2364" s="230" t="s">
        <v>760</v>
      </c>
      <c r="G2364" s="231" t="s">
        <v>761</v>
      </c>
      <c r="H2364" s="232" t="s">
        <v>107</v>
      </c>
    </row>
    <row r="2365" spans="1:8" ht="90" x14ac:dyDescent="0.2">
      <c r="A2365" s="210"/>
      <c r="B2365" s="298" t="s">
        <v>74</v>
      </c>
      <c r="C2365" s="281" t="s">
        <v>1463</v>
      </c>
      <c r="D2365" s="392" t="s">
        <v>1579</v>
      </c>
      <c r="E2365" s="211" t="s">
        <v>420</v>
      </c>
      <c r="F2365" s="213">
        <v>1</v>
      </c>
      <c r="G2365" s="214">
        <f>COTAÇÕES!D19</f>
        <v>1237.3399999999999</v>
      </c>
      <c r="H2365" s="215">
        <f>F2365*G2365</f>
        <v>1237.3399999999999</v>
      </c>
    </row>
    <row r="2366" spans="1:8" hidden="1" x14ac:dyDescent="0.2">
      <c r="A2366" s="234"/>
      <c r="B2366" s="235"/>
      <c r="C2366" s="235"/>
      <c r="D2366" s="236"/>
      <c r="E2366" s="236"/>
      <c r="F2366" s="237"/>
      <c r="G2366" s="222"/>
      <c r="H2366" s="238">
        <f>SUM(H2365:H2365)*0.4</f>
        <v>494.93599999999998</v>
      </c>
    </row>
    <row r="2367" spans="1:8" hidden="1" x14ac:dyDescent="0.2">
      <c r="A2367" s="234"/>
      <c r="B2367" s="235"/>
      <c r="C2367" s="235"/>
      <c r="D2367" s="236"/>
      <c r="E2367" s="236"/>
      <c r="F2367" s="237"/>
      <c r="G2367" s="222"/>
      <c r="H2367" s="238">
        <f>SUM(H2365:H2365)*0.6</f>
        <v>742.40399999999988</v>
      </c>
    </row>
    <row r="2368" spans="1:8" x14ac:dyDescent="0.2">
      <c r="A2368" s="239"/>
      <c r="B2368" s="240"/>
      <c r="C2368" s="240"/>
      <c r="D2368" s="240"/>
      <c r="E2368" s="240"/>
      <c r="F2368" s="221" t="s">
        <v>107</v>
      </c>
      <c r="G2368" s="222"/>
      <c r="H2368" s="224">
        <f>H2365</f>
        <v>1237.3399999999999</v>
      </c>
    </row>
    <row r="2369" spans="1:8" x14ac:dyDescent="0.2">
      <c r="A2369" s="225"/>
      <c r="B2369" s="183"/>
      <c r="C2369" s="183"/>
      <c r="D2369" s="183"/>
      <c r="E2369" s="183"/>
      <c r="F2369" s="183"/>
      <c r="H2369" s="226"/>
    </row>
    <row r="2370" spans="1:8" ht="39.75" customHeight="1" x14ac:dyDescent="0.2">
      <c r="A2370" s="814" t="s">
        <v>2833</v>
      </c>
      <c r="B2370" s="814"/>
      <c r="C2370" s="814"/>
      <c r="D2370" s="815" t="s">
        <v>557</v>
      </c>
      <c r="E2370" s="815"/>
      <c r="F2370" s="815"/>
      <c r="G2370" s="816">
        <v>43070</v>
      </c>
      <c r="H2370" s="817" t="s">
        <v>420</v>
      </c>
    </row>
    <row r="2371" spans="1:8" ht="12.75" customHeight="1" x14ac:dyDescent="0.2">
      <c r="A2371" s="814"/>
      <c r="B2371" s="814"/>
      <c r="C2371" s="814"/>
      <c r="D2371" s="818" t="s">
        <v>969</v>
      </c>
      <c r="E2371" s="818"/>
      <c r="F2371" s="818"/>
      <c r="G2371" s="816"/>
      <c r="H2371" s="817"/>
    </row>
    <row r="2372" spans="1:8" x14ac:dyDescent="0.2">
      <c r="A2372" s="228" t="s">
        <v>757</v>
      </c>
      <c r="B2372" s="229"/>
      <c r="C2372" s="229" t="s">
        <v>10</v>
      </c>
      <c r="D2372" s="229" t="s">
        <v>758</v>
      </c>
      <c r="E2372" s="229" t="s">
        <v>759</v>
      </c>
      <c r="F2372" s="230" t="s">
        <v>760</v>
      </c>
      <c r="G2372" s="231" t="s">
        <v>761</v>
      </c>
      <c r="H2372" s="232" t="s">
        <v>107</v>
      </c>
    </row>
    <row r="2373" spans="1:8" ht="39" customHeight="1" x14ac:dyDescent="0.2">
      <c r="A2373" s="210"/>
      <c r="B2373" s="298" t="s">
        <v>74</v>
      </c>
      <c r="C2373" s="281" t="s">
        <v>1467</v>
      </c>
      <c r="D2373" s="212" t="s">
        <v>1468</v>
      </c>
      <c r="E2373" s="211" t="s">
        <v>25</v>
      </c>
      <c r="F2373" s="213">
        <v>1</v>
      </c>
      <c r="G2373" s="214">
        <f>COTAÇÕES!D22</f>
        <v>346.12</v>
      </c>
      <c r="H2373" s="215">
        <f>F2373*G2373</f>
        <v>346.12</v>
      </c>
    </row>
    <row r="2374" spans="1:8" hidden="1" x14ac:dyDescent="0.2">
      <c r="A2374" s="234"/>
      <c r="B2374" s="235"/>
      <c r="C2374" s="235"/>
      <c r="D2374" s="236"/>
      <c r="E2374" s="236"/>
      <c r="F2374" s="237"/>
      <c r="G2374" s="222"/>
      <c r="H2374" s="238">
        <f>SUM(H2373:H2373)*0.4</f>
        <v>138.44800000000001</v>
      </c>
    </row>
    <row r="2375" spans="1:8" hidden="1" x14ac:dyDescent="0.2">
      <c r="A2375" s="234"/>
      <c r="B2375" s="235"/>
      <c r="C2375" s="235"/>
      <c r="D2375" s="236"/>
      <c r="E2375" s="236"/>
      <c r="F2375" s="237"/>
      <c r="G2375" s="222"/>
      <c r="H2375" s="238">
        <f>SUM(H2373:H2373)*0.6</f>
        <v>207.672</v>
      </c>
    </row>
    <row r="2376" spans="1:8" x14ac:dyDescent="0.2">
      <c r="A2376" s="239"/>
      <c r="B2376" s="240"/>
      <c r="C2376" s="240"/>
      <c r="D2376" s="240"/>
      <c r="E2376" s="240"/>
      <c r="F2376" s="221" t="s">
        <v>107</v>
      </c>
      <c r="G2376" s="222"/>
      <c r="H2376" s="224">
        <f>SUM(H2374:H2375)</f>
        <v>346.12</v>
      </c>
    </row>
    <row r="2377" spans="1:8" x14ac:dyDescent="0.2">
      <c r="A2377" s="225"/>
      <c r="B2377" s="183"/>
      <c r="C2377" s="183"/>
      <c r="D2377" s="183"/>
      <c r="E2377" s="183"/>
      <c r="F2377" s="183"/>
      <c r="H2377" s="226"/>
    </row>
    <row r="2378" spans="1:8" ht="41.25" customHeight="1" x14ac:dyDescent="0.2">
      <c r="A2378" s="814" t="s">
        <v>2834</v>
      </c>
      <c r="B2378" s="814"/>
      <c r="C2378" s="814"/>
      <c r="D2378" s="815" t="s">
        <v>559</v>
      </c>
      <c r="E2378" s="815"/>
      <c r="F2378" s="815"/>
      <c r="G2378" s="816">
        <v>43070</v>
      </c>
      <c r="H2378" s="817" t="s">
        <v>41</v>
      </c>
    </row>
    <row r="2379" spans="1:8" ht="12.75" customHeight="1" x14ac:dyDescent="0.2">
      <c r="A2379" s="814"/>
      <c r="B2379" s="814"/>
      <c r="C2379" s="814"/>
      <c r="D2379" s="818" t="s">
        <v>969</v>
      </c>
      <c r="E2379" s="818"/>
      <c r="F2379" s="818"/>
      <c r="G2379" s="816"/>
      <c r="H2379" s="817"/>
    </row>
    <row r="2380" spans="1:8" x14ac:dyDescent="0.2">
      <c r="A2380" s="228" t="s">
        <v>757</v>
      </c>
      <c r="B2380" s="229"/>
      <c r="C2380" s="229" t="s">
        <v>10</v>
      </c>
      <c r="D2380" s="229" t="s">
        <v>758</v>
      </c>
      <c r="E2380" s="229" t="s">
        <v>759</v>
      </c>
      <c r="F2380" s="230" t="s">
        <v>760</v>
      </c>
      <c r="G2380" s="231" t="s">
        <v>761</v>
      </c>
      <c r="H2380" s="232" t="s">
        <v>107</v>
      </c>
    </row>
    <row r="2381" spans="1:8" ht="56.25" x14ac:dyDescent="0.2">
      <c r="A2381" s="210"/>
      <c r="B2381" s="298" t="s">
        <v>74</v>
      </c>
      <c r="C2381" s="281" t="s">
        <v>1469</v>
      </c>
      <c r="D2381" s="212" t="s">
        <v>1470</v>
      </c>
      <c r="E2381" s="211" t="s">
        <v>25</v>
      </c>
      <c r="F2381" s="213">
        <v>1</v>
      </c>
      <c r="G2381" s="214">
        <f>COTAÇÕES!D20</f>
        <v>589.84</v>
      </c>
      <c r="H2381" s="215">
        <f>F2381*G2381</f>
        <v>589.84</v>
      </c>
    </row>
    <row r="2382" spans="1:8" ht="101.25" x14ac:dyDescent="0.2">
      <c r="A2382" s="210"/>
      <c r="B2382" s="298" t="s">
        <v>74</v>
      </c>
      <c r="C2382" s="281" t="s">
        <v>1471</v>
      </c>
      <c r="D2382" s="212" t="s">
        <v>1472</v>
      </c>
      <c r="E2382" s="211" t="s">
        <v>25</v>
      </c>
      <c r="F2382" s="213">
        <v>1</v>
      </c>
      <c r="G2382" s="214">
        <f>COTAÇÕES!D21</f>
        <v>1060.48</v>
      </c>
      <c r="H2382" s="215">
        <f>F2382*G2382</f>
        <v>1060.48</v>
      </c>
    </row>
    <row r="2383" spans="1:8" ht="12" hidden="1" customHeight="1" x14ac:dyDescent="0.2">
      <c r="A2383" s="234"/>
      <c r="B2383" s="235"/>
      <c r="C2383" s="235"/>
      <c r="D2383" s="236"/>
      <c r="E2383" s="236"/>
      <c r="F2383" s="237"/>
      <c r="G2383" s="222"/>
      <c r="H2383" s="238">
        <f>SUM(H2381:H2382)*0.4</f>
        <v>660.12800000000016</v>
      </c>
    </row>
    <row r="2384" spans="1:8" hidden="1" x14ac:dyDescent="0.2">
      <c r="A2384" s="234"/>
      <c r="B2384" s="235"/>
      <c r="C2384" s="235"/>
      <c r="D2384" s="236"/>
      <c r="E2384" s="236"/>
      <c r="F2384" s="237"/>
      <c r="G2384" s="222"/>
      <c r="H2384" s="238">
        <f>SUM(H2381:H2382)*0.6</f>
        <v>990.19200000000001</v>
      </c>
    </row>
    <row r="2385" spans="1:8" x14ac:dyDescent="0.2">
      <c r="A2385" s="239"/>
      <c r="B2385" s="240"/>
      <c r="C2385" s="240"/>
      <c r="D2385" s="240"/>
      <c r="E2385" s="240"/>
      <c r="F2385" s="221" t="s">
        <v>107</v>
      </c>
      <c r="G2385" s="222"/>
      <c r="H2385" s="224">
        <f>H2381+H2382</f>
        <v>1650.3200000000002</v>
      </c>
    </row>
    <row r="2386" spans="1:8" x14ac:dyDescent="0.2">
      <c r="A2386" s="225"/>
      <c r="B2386" s="183"/>
      <c r="C2386" s="183"/>
      <c r="D2386" s="183"/>
      <c r="E2386" s="183"/>
      <c r="F2386" s="183"/>
      <c r="H2386" s="226"/>
    </row>
    <row r="2387" spans="1:8" ht="15.75" customHeight="1" x14ac:dyDescent="0.2">
      <c r="A2387" s="814" t="s">
        <v>2835</v>
      </c>
      <c r="B2387" s="814"/>
      <c r="C2387" s="814"/>
      <c r="D2387" s="815" t="s">
        <v>532</v>
      </c>
      <c r="E2387" s="815"/>
      <c r="F2387" s="815"/>
      <c r="G2387" s="816">
        <v>43070</v>
      </c>
      <c r="H2387" s="817" t="s">
        <v>764</v>
      </c>
    </row>
    <row r="2388" spans="1:8" ht="12.75" customHeight="1" x14ac:dyDescent="0.2">
      <c r="A2388" s="814"/>
      <c r="B2388" s="814"/>
      <c r="C2388" s="814"/>
      <c r="D2388" s="818" t="s">
        <v>969</v>
      </c>
      <c r="E2388" s="818"/>
      <c r="F2388" s="818"/>
      <c r="G2388" s="816"/>
      <c r="H2388" s="817"/>
    </row>
    <row r="2389" spans="1:8" x14ac:dyDescent="0.2">
      <c r="A2389" s="228" t="s">
        <v>757</v>
      </c>
      <c r="B2389" s="229"/>
      <c r="C2389" s="229" t="s">
        <v>10</v>
      </c>
      <c r="D2389" s="229" t="s">
        <v>758</v>
      </c>
      <c r="E2389" s="229" t="s">
        <v>759</v>
      </c>
      <c r="F2389" s="230" t="s">
        <v>760</v>
      </c>
      <c r="G2389" s="231" t="s">
        <v>761</v>
      </c>
      <c r="H2389" s="232" t="s">
        <v>107</v>
      </c>
    </row>
    <row r="2390" spans="1:8" x14ac:dyDescent="0.2">
      <c r="A2390" s="210" t="s">
        <v>762</v>
      </c>
      <c r="B2390" s="298" t="s">
        <v>74</v>
      </c>
      <c r="C2390" s="281"/>
      <c r="D2390" s="212" t="s">
        <v>1473</v>
      </c>
      <c r="E2390" s="211" t="s">
        <v>764</v>
      </c>
      <c r="F2390" s="213">
        <v>1</v>
      </c>
      <c r="G2390" s="214">
        <v>113.57</v>
      </c>
      <c r="H2390" s="215">
        <f>F2390*G2390</f>
        <v>113.57</v>
      </c>
    </row>
    <row r="2391" spans="1:8" x14ac:dyDescent="0.2">
      <c r="A2391" s="234" t="s">
        <v>811</v>
      </c>
      <c r="B2391" s="235">
        <v>88316</v>
      </c>
      <c r="C2391" s="235" t="s">
        <v>22</v>
      </c>
      <c r="D2391" s="300" t="s">
        <v>772</v>
      </c>
      <c r="E2391" s="349" t="s">
        <v>771</v>
      </c>
      <c r="F2391" s="213">
        <v>1</v>
      </c>
      <c r="G2391" s="214">
        <v>14.11</v>
      </c>
      <c r="H2391" s="215">
        <f>F2391*G2391</f>
        <v>14.11</v>
      </c>
    </row>
    <row r="2392" spans="1:8" x14ac:dyDescent="0.2">
      <c r="A2392" s="234" t="s">
        <v>811</v>
      </c>
      <c r="B2392" s="235">
        <v>88315</v>
      </c>
      <c r="C2392" s="235" t="s">
        <v>22</v>
      </c>
      <c r="D2392" s="300" t="s">
        <v>1139</v>
      </c>
      <c r="E2392" s="349" t="s">
        <v>771</v>
      </c>
      <c r="F2392" s="213">
        <v>1</v>
      </c>
      <c r="G2392" s="214">
        <v>16.489999999999998</v>
      </c>
      <c r="H2392" s="215">
        <f>F2392*G2392</f>
        <v>16.489999999999998</v>
      </c>
    </row>
    <row r="2393" spans="1:8" ht="12" hidden="1" customHeight="1" x14ac:dyDescent="0.2">
      <c r="A2393" s="234"/>
      <c r="B2393" s="235"/>
      <c r="C2393" s="235"/>
      <c r="D2393" s="300"/>
      <c r="E2393" s="349"/>
      <c r="F2393" s="237"/>
      <c r="G2393" s="222"/>
      <c r="H2393" s="238">
        <f>SUM(H2390)</f>
        <v>113.57</v>
      </c>
    </row>
    <row r="2394" spans="1:8" hidden="1" x14ac:dyDescent="0.2">
      <c r="A2394" s="234"/>
      <c r="B2394" s="235"/>
      <c r="C2394" s="235"/>
      <c r="D2394" s="236"/>
      <c r="E2394" s="236"/>
      <c r="F2394" s="237"/>
      <c r="G2394" s="222"/>
      <c r="H2394" s="238">
        <f>SUM(H2391:H2392)</f>
        <v>30.599999999999998</v>
      </c>
    </row>
    <row r="2395" spans="1:8" x14ac:dyDescent="0.2">
      <c r="A2395" s="239"/>
      <c r="B2395" s="240"/>
      <c r="C2395" s="240"/>
      <c r="D2395" s="240"/>
      <c r="E2395" s="240"/>
      <c r="F2395" s="221" t="s">
        <v>107</v>
      </c>
      <c r="G2395" s="222"/>
      <c r="H2395" s="224">
        <f>SUM(H2393:H2394)</f>
        <v>144.16999999999999</v>
      </c>
    </row>
    <row r="2396" spans="1:8" x14ac:dyDescent="0.2">
      <c r="A2396" s="225"/>
      <c r="B2396" s="183"/>
      <c r="C2396" s="183"/>
      <c r="D2396" s="183"/>
      <c r="E2396" s="183"/>
      <c r="F2396" s="183"/>
      <c r="H2396" s="226"/>
    </row>
    <row r="2397" spans="1:8" ht="15.75" customHeight="1" x14ac:dyDescent="0.2">
      <c r="A2397" s="814" t="s">
        <v>2836</v>
      </c>
      <c r="B2397" s="814"/>
      <c r="C2397" s="814"/>
      <c r="D2397" s="815" t="s">
        <v>2861</v>
      </c>
      <c r="E2397" s="815"/>
      <c r="F2397" s="815"/>
      <c r="G2397" s="816">
        <v>43070</v>
      </c>
      <c r="H2397" s="817" t="s">
        <v>764</v>
      </c>
    </row>
    <row r="2398" spans="1:8" ht="12.75" customHeight="1" x14ac:dyDescent="0.2">
      <c r="A2398" s="814"/>
      <c r="B2398" s="814"/>
      <c r="C2398" s="814"/>
      <c r="D2398" s="818" t="s">
        <v>969</v>
      </c>
      <c r="E2398" s="818"/>
      <c r="F2398" s="818"/>
      <c r="G2398" s="816"/>
      <c r="H2398" s="817"/>
    </row>
    <row r="2399" spans="1:8" x14ac:dyDescent="0.2">
      <c r="A2399" s="228" t="s">
        <v>757</v>
      </c>
      <c r="B2399" s="229"/>
      <c r="C2399" s="229" t="s">
        <v>10</v>
      </c>
      <c r="D2399" s="229" t="s">
        <v>758</v>
      </c>
      <c r="E2399" s="229" t="s">
        <v>759</v>
      </c>
      <c r="F2399" s="230" t="s">
        <v>760</v>
      </c>
      <c r="G2399" s="231" t="s">
        <v>761</v>
      </c>
      <c r="H2399" s="232" t="s">
        <v>107</v>
      </c>
    </row>
    <row r="2400" spans="1:8" x14ac:dyDescent="0.2">
      <c r="A2400" s="210" t="s">
        <v>762</v>
      </c>
      <c r="B2400" s="298" t="s">
        <v>74</v>
      </c>
      <c r="C2400" s="281"/>
      <c r="D2400" s="212" t="s">
        <v>1474</v>
      </c>
      <c r="E2400" s="211" t="s">
        <v>764</v>
      </c>
      <c r="F2400" s="213">
        <v>3</v>
      </c>
      <c r="G2400" s="214">
        <f>(14000/(3*32))</f>
        <v>145.83333333333334</v>
      </c>
      <c r="H2400" s="215">
        <f>F2400*G2400</f>
        <v>437.5</v>
      </c>
    </row>
    <row r="2401" spans="1:8" x14ac:dyDescent="0.2">
      <c r="A2401" s="234" t="s">
        <v>811</v>
      </c>
      <c r="B2401" s="235">
        <v>88316</v>
      </c>
      <c r="C2401" s="235" t="s">
        <v>22</v>
      </c>
      <c r="D2401" s="300" t="s">
        <v>772</v>
      </c>
      <c r="E2401" s="349" t="s">
        <v>771</v>
      </c>
      <c r="F2401" s="213">
        <v>0.5</v>
      </c>
      <c r="G2401" s="214">
        <v>14.11</v>
      </c>
      <c r="H2401" s="215">
        <f>F2401*G2401</f>
        <v>7.0549999999999997</v>
      </c>
    </row>
    <row r="2402" spans="1:8" x14ac:dyDescent="0.2">
      <c r="A2402" s="234" t="s">
        <v>811</v>
      </c>
      <c r="B2402" s="235">
        <v>88315</v>
      </c>
      <c r="C2402" s="235" t="s">
        <v>22</v>
      </c>
      <c r="D2402" s="300" t="s">
        <v>1139</v>
      </c>
      <c r="E2402" s="349" t="s">
        <v>771</v>
      </c>
      <c r="F2402" s="213">
        <v>0.5</v>
      </c>
      <c r="G2402" s="214">
        <v>16.489999999999998</v>
      </c>
      <c r="H2402" s="215">
        <f>F2402*G2402</f>
        <v>8.2449999999999992</v>
      </c>
    </row>
    <row r="2403" spans="1:8" ht="12" hidden="1" customHeight="1" x14ac:dyDescent="0.2">
      <c r="A2403" s="234"/>
      <c r="B2403" s="235"/>
      <c r="C2403" s="235"/>
      <c r="D2403" s="300"/>
      <c r="E2403" s="349"/>
      <c r="F2403" s="237"/>
      <c r="G2403" s="222"/>
      <c r="H2403" s="238">
        <f>SUM(H2400)</f>
        <v>437.5</v>
      </c>
    </row>
    <row r="2404" spans="1:8" hidden="1" x14ac:dyDescent="0.2">
      <c r="A2404" s="234"/>
      <c r="B2404" s="235"/>
      <c r="C2404" s="235"/>
      <c r="D2404" s="236"/>
      <c r="E2404" s="236"/>
      <c r="F2404" s="237"/>
      <c r="G2404" s="222"/>
      <c r="H2404" s="238">
        <f>SUM(H2401:H2402)</f>
        <v>15.299999999999999</v>
      </c>
    </row>
    <row r="2405" spans="1:8" x14ac:dyDescent="0.2">
      <c r="A2405" s="239"/>
      <c r="B2405" s="240"/>
      <c r="C2405" s="240"/>
      <c r="D2405" s="240"/>
      <c r="E2405" s="240"/>
      <c r="F2405" s="221" t="s">
        <v>107</v>
      </c>
      <c r="G2405" s="222"/>
      <c r="H2405" s="224">
        <f>SUM(H2403:H2404)</f>
        <v>452.8</v>
      </c>
    </row>
    <row r="2406" spans="1:8" x14ac:dyDescent="0.2">
      <c r="A2406" s="225"/>
      <c r="B2406" s="183"/>
      <c r="C2406" s="183"/>
      <c r="D2406" s="183"/>
      <c r="E2406" s="183"/>
      <c r="F2406" s="183"/>
      <c r="H2406" s="226"/>
    </row>
    <row r="2407" spans="1:8" ht="15.75" customHeight="1" x14ac:dyDescent="0.2">
      <c r="A2407" s="814" t="s">
        <v>2837</v>
      </c>
      <c r="B2407" s="814"/>
      <c r="C2407" s="814"/>
      <c r="D2407" s="815" t="s">
        <v>576</v>
      </c>
      <c r="E2407" s="815"/>
      <c r="F2407" s="815"/>
      <c r="G2407" s="816">
        <v>43070</v>
      </c>
      <c r="H2407" s="817" t="s">
        <v>41</v>
      </c>
    </row>
    <row r="2408" spans="1:8" ht="12.75" customHeight="1" x14ac:dyDescent="0.2">
      <c r="A2408" s="814"/>
      <c r="B2408" s="814"/>
      <c r="C2408" s="814"/>
      <c r="D2408" s="818" t="s">
        <v>891</v>
      </c>
      <c r="E2408" s="818"/>
      <c r="F2408" s="818"/>
      <c r="G2408" s="816"/>
      <c r="H2408" s="817"/>
    </row>
    <row r="2409" spans="1:8" x14ac:dyDescent="0.2">
      <c r="A2409" s="228" t="s">
        <v>757</v>
      </c>
      <c r="B2409" s="229"/>
      <c r="C2409" s="229" t="s">
        <v>10</v>
      </c>
      <c r="D2409" s="229" t="s">
        <v>758</v>
      </c>
      <c r="E2409" s="229" t="s">
        <v>759</v>
      </c>
      <c r="F2409" s="230" t="s">
        <v>760</v>
      </c>
      <c r="G2409" s="231" t="s">
        <v>761</v>
      </c>
      <c r="H2409" s="232" t="s">
        <v>107</v>
      </c>
    </row>
    <row r="2410" spans="1:8" x14ac:dyDescent="0.2">
      <c r="A2410" s="234"/>
      <c r="B2410" s="332" t="s">
        <v>1475</v>
      </c>
      <c r="C2410" s="281" t="s">
        <v>22</v>
      </c>
      <c r="D2410" s="350" t="s">
        <v>1476</v>
      </c>
      <c r="E2410" s="216" t="s">
        <v>32</v>
      </c>
      <c r="F2410" s="218">
        <v>3</v>
      </c>
      <c r="G2410" s="214">
        <v>23.83</v>
      </c>
      <c r="H2410" s="215">
        <f>F2410*G2410</f>
        <v>71.489999999999995</v>
      </c>
    </row>
    <row r="2411" spans="1:8" x14ac:dyDescent="0.2">
      <c r="A2411" s="234" t="s">
        <v>811</v>
      </c>
      <c r="B2411" s="235">
        <v>88316</v>
      </c>
      <c r="C2411" s="235" t="s">
        <v>22</v>
      </c>
      <c r="D2411" s="300" t="s">
        <v>772</v>
      </c>
      <c r="E2411" s="349" t="s">
        <v>771</v>
      </c>
      <c r="F2411" s="213">
        <v>34</v>
      </c>
      <c r="G2411" s="214">
        <v>14.11</v>
      </c>
      <c r="H2411" s="215">
        <f>F2411*G2411</f>
        <v>479.74</v>
      </c>
    </row>
    <row r="2412" spans="1:8" x14ac:dyDescent="0.2">
      <c r="A2412" s="234" t="s">
        <v>811</v>
      </c>
      <c r="B2412" s="235">
        <v>88315</v>
      </c>
      <c r="C2412" s="235" t="s">
        <v>22</v>
      </c>
      <c r="D2412" s="300" t="s">
        <v>1139</v>
      </c>
      <c r="E2412" s="349" t="s">
        <v>771</v>
      </c>
      <c r="F2412" s="213">
        <v>34</v>
      </c>
      <c r="G2412" s="214">
        <v>16.489999999999998</v>
      </c>
      <c r="H2412" s="215">
        <f>F2412*G2412</f>
        <v>560.66</v>
      </c>
    </row>
    <row r="2413" spans="1:8" ht="12" hidden="1" customHeight="1" x14ac:dyDescent="0.2">
      <c r="A2413" s="234"/>
      <c r="B2413" s="235"/>
      <c r="C2413" s="235"/>
      <c r="D2413" s="300"/>
      <c r="E2413" s="349"/>
      <c r="F2413" s="237"/>
      <c r="G2413" s="222"/>
      <c r="H2413" s="238">
        <f>SUM(H2410)</f>
        <v>71.489999999999995</v>
      </c>
    </row>
    <row r="2414" spans="1:8" hidden="1" x14ac:dyDescent="0.2">
      <c r="A2414" s="234"/>
      <c r="B2414" s="235"/>
      <c r="C2414" s="235"/>
      <c r="D2414" s="236"/>
      <c r="E2414" s="236"/>
      <c r="F2414" s="237"/>
      <c r="G2414" s="222"/>
      <c r="H2414" s="238">
        <f>SUM(H2411:H2412)</f>
        <v>1040.4000000000001</v>
      </c>
    </row>
    <row r="2415" spans="1:8" x14ac:dyDescent="0.2">
      <c r="A2415" s="239"/>
      <c r="B2415" s="240"/>
      <c r="C2415" s="240"/>
      <c r="D2415" s="240"/>
      <c r="E2415" s="240"/>
      <c r="F2415" s="221" t="s">
        <v>107</v>
      </c>
      <c r="G2415" s="222"/>
      <c r="H2415" s="224">
        <f>SUM(H2413:H2414)</f>
        <v>1111.8900000000001</v>
      </c>
    </row>
    <row r="2416" spans="1:8" x14ac:dyDescent="0.2">
      <c r="A2416" s="225"/>
      <c r="B2416" s="183"/>
      <c r="C2416" s="183"/>
      <c r="D2416" s="183"/>
      <c r="E2416" s="183"/>
      <c r="F2416" s="183"/>
      <c r="H2416" s="226"/>
    </row>
    <row r="2417" spans="1:19" ht="15.75" customHeight="1" x14ac:dyDescent="0.2">
      <c r="A2417" s="814" t="s">
        <v>2838</v>
      </c>
      <c r="B2417" s="814"/>
      <c r="C2417" s="814"/>
      <c r="D2417" s="815" t="s">
        <v>578</v>
      </c>
      <c r="E2417" s="815"/>
      <c r="F2417" s="815"/>
      <c r="G2417" s="816">
        <v>43070</v>
      </c>
      <c r="H2417" s="817" t="s">
        <v>41</v>
      </c>
    </row>
    <row r="2418" spans="1:19" ht="12.75" customHeight="1" x14ac:dyDescent="0.2">
      <c r="A2418" s="814"/>
      <c r="B2418" s="814"/>
      <c r="C2418" s="814"/>
      <c r="D2418" s="818" t="s">
        <v>891</v>
      </c>
      <c r="E2418" s="818"/>
      <c r="F2418" s="818"/>
      <c r="G2418" s="816"/>
      <c r="H2418" s="817"/>
    </row>
    <row r="2419" spans="1:19" x14ac:dyDescent="0.2">
      <c r="A2419" s="228" t="s">
        <v>757</v>
      </c>
      <c r="B2419" s="229"/>
      <c r="C2419" s="229" t="s">
        <v>10</v>
      </c>
      <c r="D2419" s="229" t="s">
        <v>758</v>
      </c>
      <c r="E2419" s="229" t="s">
        <v>759</v>
      </c>
      <c r="F2419" s="230" t="s">
        <v>760</v>
      </c>
      <c r="G2419" s="231" t="s">
        <v>761</v>
      </c>
      <c r="H2419" s="232" t="s">
        <v>107</v>
      </c>
    </row>
    <row r="2420" spans="1:19" x14ac:dyDescent="0.2">
      <c r="A2420" s="210" t="s">
        <v>762</v>
      </c>
      <c r="B2420" s="298"/>
      <c r="C2420" s="281"/>
      <c r="D2420" s="212" t="s">
        <v>1477</v>
      </c>
      <c r="E2420" s="211" t="s">
        <v>32</v>
      </c>
      <c r="F2420" s="213">
        <v>3</v>
      </c>
      <c r="G2420" s="214">
        <v>600</v>
      </c>
      <c r="H2420" s="215">
        <f>F2420*G2420</f>
        <v>1800</v>
      </c>
    </row>
    <row r="2421" spans="1:19" x14ac:dyDescent="0.2">
      <c r="A2421" s="234" t="s">
        <v>811</v>
      </c>
      <c r="B2421" s="235">
        <v>88316</v>
      </c>
      <c r="C2421" s="235" t="s">
        <v>22</v>
      </c>
      <c r="D2421" s="300" t="s">
        <v>772</v>
      </c>
      <c r="E2421" s="349" t="s">
        <v>771</v>
      </c>
      <c r="F2421" s="213">
        <v>18</v>
      </c>
      <c r="G2421" s="214">
        <v>14.11</v>
      </c>
      <c r="H2421" s="215">
        <f>F2421*G2421</f>
        <v>253.98</v>
      </c>
    </row>
    <row r="2422" spans="1:19" ht="17.25" customHeight="1" x14ac:dyDescent="0.2">
      <c r="A2422" s="234" t="s">
        <v>811</v>
      </c>
      <c r="B2422" s="235">
        <v>88315</v>
      </c>
      <c r="C2422" s="235" t="s">
        <v>22</v>
      </c>
      <c r="D2422" s="300" t="s">
        <v>1139</v>
      </c>
      <c r="E2422" s="349" t="s">
        <v>771</v>
      </c>
      <c r="F2422" s="213">
        <v>18</v>
      </c>
      <c r="G2422" s="214">
        <v>16.489999999999998</v>
      </c>
      <c r="H2422" s="215">
        <f>F2422*G2422</f>
        <v>296.82</v>
      </c>
    </row>
    <row r="2423" spans="1:19" ht="12" hidden="1" customHeight="1" x14ac:dyDescent="0.2">
      <c r="A2423" s="234"/>
      <c r="B2423" s="235"/>
      <c r="C2423" s="235"/>
      <c r="D2423" s="300"/>
      <c r="E2423" s="349"/>
      <c r="F2423" s="237"/>
      <c r="G2423" s="222"/>
      <c r="H2423" s="238">
        <f>SUM(H2420)</f>
        <v>1800</v>
      </c>
    </row>
    <row r="2424" spans="1:19" hidden="1" x14ac:dyDescent="0.2">
      <c r="A2424" s="234"/>
      <c r="B2424" s="235"/>
      <c r="C2424" s="235"/>
      <c r="D2424" s="236"/>
      <c r="E2424" s="236"/>
      <c r="F2424" s="237"/>
      <c r="G2424" s="222"/>
      <c r="H2424" s="238">
        <f>SUM(H2421:H2422)</f>
        <v>550.79999999999995</v>
      </c>
    </row>
    <row r="2425" spans="1:19" ht="12.75" customHeight="1" x14ac:dyDescent="0.2">
      <c r="A2425" s="239"/>
      <c r="B2425" s="240"/>
      <c r="C2425" s="240"/>
      <c r="D2425" s="240"/>
      <c r="E2425" s="240"/>
      <c r="F2425" s="221" t="s">
        <v>107</v>
      </c>
      <c r="G2425" s="222"/>
      <c r="H2425" s="224">
        <f>SUM(H2423:H2424)</f>
        <v>2350.8000000000002</v>
      </c>
    </row>
    <row r="2426" spans="1:19" s="198" customFormat="1" x14ac:dyDescent="0.2">
      <c r="A2426" s="225"/>
      <c r="B2426" s="183"/>
      <c r="C2426" s="183"/>
      <c r="D2426" s="183"/>
      <c r="E2426" s="183"/>
      <c r="F2426" s="183"/>
      <c r="G2426" s="181"/>
      <c r="H2426" s="226"/>
      <c r="I2426" s="35"/>
      <c r="J2426" s="182"/>
      <c r="K2426" s="182"/>
      <c r="L2426" s="182"/>
      <c r="M2426" s="182"/>
      <c r="N2426" s="182"/>
      <c r="O2426" s="182"/>
      <c r="Q2426" s="183"/>
      <c r="R2426" s="183"/>
      <c r="S2426" s="183"/>
    </row>
    <row r="2427" spans="1:19" ht="15.75" customHeight="1" x14ac:dyDescent="0.2">
      <c r="A2427" s="814" t="s">
        <v>2839</v>
      </c>
      <c r="B2427" s="814"/>
      <c r="C2427" s="814"/>
      <c r="D2427" s="815" t="s">
        <v>580</v>
      </c>
      <c r="E2427" s="815"/>
      <c r="F2427" s="815"/>
      <c r="G2427" s="816">
        <v>43070</v>
      </c>
      <c r="H2427" s="817" t="s">
        <v>41</v>
      </c>
    </row>
    <row r="2428" spans="1:19" ht="12.75" customHeight="1" x14ac:dyDescent="0.2">
      <c r="A2428" s="814"/>
      <c r="B2428" s="814"/>
      <c r="C2428" s="814"/>
      <c r="D2428" s="818" t="s">
        <v>861</v>
      </c>
      <c r="E2428" s="818"/>
      <c r="F2428" s="818"/>
      <c r="G2428" s="816"/>
      <c r="H2428" s="817"/>
    </row>
    <row r="2429" spans="1:19" x14ac:dyDescent="0.2">
      <c r="A2429" s="228" t="s">
        <v>757</v>
      </c>
      <c r="B2429" s="229"/>
      <c r="C2429" s="229" t="s">
        <v>10</v>
      </c>
      <c r="D2429" s="229" t="s">
        <v>758</v>
      </c>
      <c r="E2429" s="229" t="s">
        <v>759</v>
      </c>
      <c r="F2429" s="230" t="s">
        <v>760</v>
      </c>
      <c r="G2429" s="231" t="s">
        <v>761</v>
      </c>
      <c r="H2429" s="232" t="s">
        <v>107</v>
      </c>
    </row>
    <row r="2430" spans="1:19" ht="22.5" x14ac:dyDescent="0.2">
      <c r="A2430" s="234" t="s">
        <v>811</v>
      </c>
      <c r="B2430" s="298" t="s">
        <v>1478</v>
      </c>
      <c r="C2430" s="281" t="s">
        <v>22</v>
      </c>
      <c r="D2430" s="212" t="s">
        <v>1479</v>
      </c>
      <c r="E2430" s="211" t="s">
        <v>420</v>
      </c>
      <c r="F2430" s="213">
        <v>25</v>
      </c>
      <c r="G2430" s="214">
        <v>29.4</v>
      </c>
      <c r="H2430" s="215">
        <f>F2430*G2430</f>
        <v>735</v>
      </c>
    </row>
    <row r="2431" spans="1:19" ht="20.25" customHeight="1" x14ac:dyDescent="0.2">
      <c r="A2431" s="234" t="s">
        <v>811</v>
      </c>
      <c r="B2431" s="235">
        <v>88316</v>
      </c>
      <c r="C2431" s="235" t="s">
        <v>22</v>
      </c>
      <c r="D2431" s="300" t="s">
        <v>772</v>
      </c>
      <c r="E2431" s="349" t="s">
        <v>771</v>
      </c>
      <c r="F2431" s="213">
        <v>5</v>
      </c>
      <c r="G2431" s="214">
        <v>14.11</v>
      </c>
      <c r="H2431" s="215">
        <f>F2431*G2431</f>
        <v>70.55</v>
      </c>
    </row>
    <row r="2432" spans="1:19" ht="17.25" customHeight="1" x14ac:dyDescent="0.2">
      <c r="A2432" s="234" t="s">
        <v>811</v>
      </c>
      <c r="B2432" s="235">
        <v>88315</v>
      </c>
      <c r="C2432" s="235" t="s">
        <v>22</v>
      </c>
      <c r="D2432" s="300" t="s">
        <v>1139</v>
      </c>
      <c r="E2432" s="349" t="s">
        <v>771</v>
      </c>
      <c r="F2432" s="213">
        <v>5</v>
      </c>
      <c r="G2432" s="214">
        <v>16.489999999999998</v>
      </c>
      <c r="H2432" s="215">
        <f>F2432*G2432</f>
        <v>82.449999999999989</v>
      </c>
    </row>
    <row r="2433" spans="1:19" hidden="1" x14ac:dyDescent="0.2">
      <c r="A2433" s="234"/>
      <c r="B2433" s="235"/>
      <c r="C2433" s="235"/>
      <c r="D2433" s="300"/>
      <c r="E2433" s="349"/>
      <c r="F2433" s="237"/>
      <c r="G2433" s="222"/>
      <c r="H2433" s="238">
        <f>SUM(H2430)</f>
        <v>735</v>
      </c>
    </row>
    <row r="2434" spans="1:19" hidden="1" x14ac:dyDescent="0.2">
      <c r="A2434" s="234"/>
      <c r="B2434" s="235"/>
      <c r="C2434" s="235"/>
      <c r="D2434" s="236"/>
      <c r="E2434" s="236"/>
      <c r="F2434" s="237"/>
      <c r="G2434" s="222"/>
      <c r="H2434" s="238">
        <f>SUM(H2431:H2432)</f>
        <v>153</v>
      </c>
    </row>
    <row r="2435" spans="1:19" x14ac:dyDescent="0.2">
      <c r="A2435" s="239"/>
      <c r="B2435" s="240"/>
      <c r="C2435" s="240"/>
      <c r="D2435" s="240"/>
      <c r="E2435" s="240"/>
      <c r="F2435" s="221" t="s">
        <v>107</v>
      </c>
      <c r="G2435" s="222"/>
      <c r="H2435" s="224">
        <f>SUM(H2433:H2434)</f>
        <v>888</v>
      </c>
    </row>
    <row r="2436" spans="1:19" x14ac:dyDescent="0.2">
      <c r="A2436" s="225"/>
      <c r="B2436" s="183"/>
      <c r="C2436" s="183"/>
      <c r="D2436" s="183"/>
      <c r="E2436" s="183"/>
      <c r="F2436" s="183"/>
      <c r="H2436" s="226"/>
    </row>
    <row r="2437" spans="1:19" s="198" customFormat="1" ht="52.5" customHeight="1" x14ac:dyDescent="0.2">
      <c r="A2437" s="814" t="s">
        <v>2840</v>
      </c>
      <c r="B2437" s="814"/>
      <c r="C2437" s="814"/>
      <c r="D2437" s="815" t="s">
        <v>2968</v>
      </c>
      <c r="E2437" s="815"/>
      <c r="F2437" s="815"/>
      <c r="G2437" s="816">
        <v>43070</v>
      </c>
      <c r="H2437" s="817" t="s">
        <v>41</v>
      </c>
      <c r="I2437" s="35"/>
      <c r="J2437" s="182"/>
      <c r="K2437" s="182"/>
      <c r="L2437" s="182"/>
      <c r="M2437" s="182"/>
      <c r="N2437" s="182"/>
      <c r="O2437" s="182"/>
      <c r="Q2437" s="183"/>
      <c r="R2437" s="183"/>
      <c r="S2437" s="183"/>
    </row>
    <row r="2438" spans="1:19" ht="15" customHeight="1" x14ac:dyDescent="0.2">
      <c r="A2438" s="814"/>
      <c r="B2438" s="814"/>
      <c r="C2438" s="814"/>
      <c r="D2438" s="818" t="s">
        <v>2960</v>
      </c>
      <c r="E2438" s="818"/>
      <c r="F2438" s="818"/>
      <c r="G2438" s="816"/>
      <c r="H2438" s="817"/>
      <c r="I2438" s="35"/>
    </row>
    <row r="2439" spans="1:19" x14ac:dyDescent="0.2">
      <c r="A2439" s="228" t="s">
        <v>757</v>
      </c>
      <c r="B2439" s="229"/>
      <c r="C2439" s="229" t="s">
        <v>10</v>
      </c>
      <c r="D2439" s="229" t="s">
        <v>758</v>
      </c>
      <c r="E2439" s="229" t="s">
        <v>759</v>
      </c>
      <c r="F2439" s="230" t="s">
        <v>760</v>
      </c>
      <c r="G2439" s="231" t="s">
        <v>761</v>
      </c>
      <c r="H2439" s="232" t="s">
        <v>107</v>
      </c>
      <c r="I2439" s="35"/>
    </row>
    <row r="2440" spans="1:19" ht="56.25" x14ac:dyDescent="0.2">
      <c r="A2440" s="210"/>
      <c r="B2440" s="298" t="s">
        <v>74</v>
      </c>
      <c r="C2440" s="281" t="s">
        <v>299</v>
      </c>
      <c r="D2440" s="212" t="s">
        <v>2956</v>
      </c>
      <c r="E2440" s="211" t="s">
        <v>32</v>
      </c>
      <c r="F2440" s="213">
        <v>1</v>
      </c>
      <c r="G2440" s="214">
        <f>COTAÇÕES!D40</f>
        <v>3999</v>
      </c>
      <c r="H2440" s="215">
        <f>F2440*G2440</f>
        <v>3999</v>
      </c>
    </row>
    <row r="2441" spans="1:19" ht="90" x14ac:dyDescent="0.2">
      <c r="A2441" s="351"/>
      <c r="B2441" s="352" t="s">
        <v>74</v>
      </c>
      <c r="C2441" s="352" t="s">
        <v>301</v>
      </c>
      <c r="D2441" s="409" t="s">
        <v>2969</v>
      </c>
      <c r="E2441" s="257" t="s">
        <v>32</v>
      </c>
      <c r="F2441" s="213">
        <v>1</v>
      </c>
      <c r="G2441" s="214">
        <f>COTAÇÕES!D41</f>
        <v>3210</v>
      </c>
      <c r="H2441" s="215">
        <f>F2441*G2441</f>
        <v>3210</v>
      </c>
    </row>
    <row r="2442" spans="1:19" hidden="1" x14ac:dyDescent="0.2">
      <c r="A2442" s="234"/>
      <c r="B2442" s="235"/>
      <c r="C2442" s="235"/>
      <c r="D2442" s="300"/>
      <c r="E2442" s="349"/>
      <c r="F2442" s="237"/>
      <c r="G2442" s="222"/>
      <c r="H2442" s="238">
        <f>SUM(H2440:H2441)*0.3</f>
        <v>2162.6999999999998</v>
      </c>
    </row>
    <row r="2443" spans="1:19" hidden="1" x14ac:dyDescent="0.2">
      <c r="A2443" s="234"/>
      <c r="B2443" s="235"/>
      <c r="C2443" s="235"/>
      <c r="D2443" s="236"/>
      <c r="E2443" s="236"/>
      <c r="F2443" s="237"/>
      <c r="G2443" s="222"/>
      <c r="H2443" s="238">
        <f>SUM(H2440:H2441)*0.7</f>
        <v>5046.2999999999993</v>
      </c>
    </row>
    <row r="2444" spans="1:19" ht="15" customHeight="1" x14ac:dyDescent="0.2">
      <c r="A2444" s="239"/>
      <c r="B2444" s="240"/>
      <c r="C2444" s="240"/>
      <c r="D2444" s="240"/>
      <c r="E2444" s="240"/>
      <c r="F2444" s="221" t="s">
        <v>107</v>
      </c>
      <c r="G2444" s="222"/>
      <c r="H2444" s="224">
        <f>H2440+H2441</f>
        <v>7209</v>
      </c>
    </row>
    <row r="2445" spans="1:19" ht="12" customHeight="1" x14ac:dyDescent="0.2">
      <c r="A2445" s="225"/>
      <c r="B2445" s="183"/>
      <c r="C2445" s="183"/>
      <c r="D2445" s="183"/>
      <c r="E2445" s="183"/>
      <c r="F2445" s="183"/>
      <c r="H2445" s="226"/>
    </row>
    <row r="2446" spans="1:19" ht="32.25" customHeight="1" x14ac:dyDescent="0.2">
      <c r="A2446" s="814" t="s">
        <v>2841</v>
      </c>
      <c r="B2446" s="814"/>
      <c r="C2446" s="814"/>
      <c r="D2446" s="815" t="s">
        <v>606</v>
      </c>
      <c r="E2446" s="815"/>
      <c r="F2446" s="815"/>
      <c r="G2446" s="816">
        <v>43070</v>
      </c>
      <c r="H2446" s="817" t="s">
        <v>41</v>
      </c>
    </row>
    <row r="2447" spans="1:19" ht="12.75" customHeight="1" x14ac:dyDescent="0.2">
      <c r="A2447" s="814"/>
      <c r="B2447" s="814"/>
      <c r="C2447" s="814"/>
      <c r="D2447" s="818" t="s">
        <v>891</v>
      </c>
      <c r="E2447" s="818"/>
      <c r="F2447" s="818"/>
      <c r="G2447" s="816"/>
      <c r="H2447" s="817"/>
    </row>
    <row r="2448" spans="1:19" x14ac:dyDescent="0.2">
      <c r="A2448" s="228" t="s">
        <v>757</v>
      </c>
      <c r="B2448" s="229"/>
      <c r="C2448" s="229" t="s">
        <v>10</v>
      </c>
      <c r="D2448" s="229" t="s">
        <v>758</v>
      </c>
      <c r="E2448" s="229" t="s">
        <v>759</v>
      </c>
      <c r="F2448" s="230" t="s">
        <v>760</v>
      </c>
      <c r="G2448" s="231" t="s">
        <v>761</v>
      </c>
      <c r="H2448" s="232" t="s">
        <v>107</v>
      </c>
    </row>
    <row r="2449" spans="1:8" x14ac:dyDescent="0.2">
      <c r="A2449" s="210" t="s">
        <v>762</v>
      </c>
      <c r="B2449" s="298">
        <v>3383</v>
      </c>
      <c r="C2449" s="281" t="s">
        <v>22</v>
      </c>
      <c r="D2449" s="212" t="s">
        <v>1480</v>
      </c>
      <c r="E2449" s="211" t="s">
        <v>41</v>
      </c>
      <c r="F2449" s="213">
        <v>3</v>
      </c>
      <c r="G2449" s="214">
        <v>30.43</v>
      </c>
      <c r="H2449" s="215">
        <f t="shared" ref="H2449:H2457" si="76">F2449*G2449</f>
        <v>91.289999999999992</v>
      </c>
    </row>
    <row r="2450" spans="1:8" x14ac:dyDescent="0.2">
      <c r="A2450" s="210" t="s">
        <v>762</v>
      </c>
      <c r="B2450" s="353">
        <v>863</v>
      </c>
      <c r="C2450" s="281" t="s">
        <v>22</v>
      </c>
      <c r="D2450" s="300" t="s">
        <v>1481</v>
      </c>
      <c r="E2450" s="349" t="s">
        <v>764</v>
      </c>
      <c r="F2450" s="218">
        <v>50</v>
      </c>
      <c r="G2450" s="214">
        <v>13.33</v>
      </c>
      <c r="H2450" s="215">
        <f t="shared" si="76"/>
        <v>666.5</v>
      </c>
    </row>
    <row r="2451" spans="1:8" x14ac:dyDescent="0.2">
      <c r="A2451" s="210" t="s">
        <v>762</v>
      </c>
      <c r="B2451" s="353">
        <v>3396</v>
      </c>
      <c r="C2451" s="281" t="s">
        <v>22</v>
      </c>
      <c r="D2451" s="300" t="s">
        <v>1482</v>
      </c>
      <c r="E2451" s="349" t="s">
        <v>32</v>
      </c>
      <c r="F2451" s="218">
        <v>25</v>
      </c>
      <c r="G2451" s="214">
        <v>5.75</v>
      </c>
      <c r="H2451" s="215">
        <f t="shared" si="76"/>
        <v>143.75</v>
      </c>
    </row>
    <row r="2452" spans="1:8" x14ac:dyDescent="0.2">
      <c r="A2452" s="210" t="s">
        <v>811</v>
      </c>
      <c r="B2452" s="298">
        <v>88316</v>
      </c>
      <c r="C2452" s="281" t="s">
        <v>22</v>
      </c>
      <c r="D2452" s="300" t="s">
        <v>772</v>
      </c>
      <c r="E2452" s="349" t="s">
        <v>771</v>
      </c>
      <c r="F2452" s="213">
        <f>50+6</f>
        <v>56</v>
      </c>
      <c r="G2452" s="214">
        <v>14.11</v>
      </c>
      <c r="H2452" s="215">
        <f t="shared" si="76"/>
        <v>790.16</v>
      </c>
    </row>
    <row r="2453" spans="1:8" x14ac:dyDescent="0.2">
      <c r="A2453" s="210" t="s">
        <v>811</v>
      </c>
      <c r="B2453" s="298">
        <v>88264</v>
      </c>
      <c r="C2453" s="281" t="s">
        <v>22</v>
      </c>
      <c r="D2453" s="212" t="s">
        <v>859</v>
      </c>
      <c r="E2453" s="211" t="s">
        <v>771</v>
      </c>
      <c r="F2453" s="213">
        <f>50+6</f>
        <v>56</v>
      </c>
      <c r="G2453" s="214">
        <v>17.440000000000001</v>
      </c>
      <c r="H2453" s="215">
        <f t="shared" si="76"/>
        <v>976.6400000000001</v>
      </c>
    </row>
    <row r="2454" spans="1:8" x14ac:dyDescent="0.2">
      <c r="A2454" s="210" t="s">
        <v>762</v>
      </c>
      <c r="B2454" s="353">
        <v>4276</v>
      </c>
      <c r="C2454" s="281" t="s">
        <v>22</v>
      </c>
      <c r="D2454" s="300" t="s">
        <v>1483</v>
      </c>
      <c r="E2454" s="349" t="s">
        <v>32</v>
      </c>
      <c r="F2454" s="218">
        <v>1</v>
      </c>
      <c r="G2454" s="214">
        <v>244.03</v>
      </c>
      <c r="H2454" s="215">
        <f t="shared" si="76"/>
        <v>244.03</v>
      </c>
    </row>
    <row r="2455" spans="1:8" x14ac:dyDescent="0.2">
      <c r="A2455" s="234" t="s">
        <v>811</v>
      </c>
      <c r="B2455" s="235">
        <v>72315</v>
      </c>
      <c r="C2455" s="235" t="s">
        <v>22</v>
      </c>
      <c r="D2455" s="300" t="s">
        <v>1484</v>
      </c>
      <c r="E2455" s="349" t="s">
        <v>771</v>
      </c>
      <c r="F2455" s="213">
        <v>1</v>
      </c>
      <c r="G2455" s="214">
        <v>25.73</v>
      </c>
      <c r="H2455" s="215">
        <f t="shared" si="76"/>
        <v>25.73</v>
      </c>
    </row>
    <row r="2456" spans="1:8" ht="24" x14ac:dyDescent="0.2">
      <c r="A2456" s="354" t="s">
        <v>811</v>
      </c>
      <c r="B2456" s="355">
        <v>96971</v>
      </c>
      <c r="C2456" s="355" t="s">
        <v>22</v>
      </c>
      <c r="D2456" s="300" t="s">
        <v>1485</v>
      </c>
      <c r="E2456" s="349" t="s">
        <v>764</v>
      </c>
      <c r="F2456" s="218">
        <v>50</v>
      </c>
      <c r="G2456" s="214">
        <v>18.739999999999998</v>
      </c>
      <c r="H2456" s="215">
        <f t="shared" si="76"/>
        <v>936.99999999999989</v>
      </c>
    </row>
    <row r="2457" spans="1:8" ht="48" x14ac:dyDescent="0.2">
      <c r="A2457" s="351" t="s">
        <v>811</v>
      </c>
      <c r="B2457" s="352" t="s">
        <v>1486</v>
      </c>
      <c r="C2457" s="352" t="s">
        <v>22</v>
      </c>
      <c r="D2457" s="300" t="s">
        <v>1487</v>
      </c>
      <c r="E2457" s="349" t="s">
        <v>32</v>
      </c>
      <c r="F2457" s="213">
        <v>1</v>
      </c>
      <c r="G2457" s="214">
        <v>128.84</v>
      </c>
      <c r="H2457" s="215">
        <f t="shared" si="76"/>
        <v>128.84</v>
      </c>
    </row>
    <row r="2458" spans="1:8" ht="12" hidden="1" customHeight="1" x14ac:dyDescent="0.2">
      <c r="A2458" s="234"/>
      <c r="B2458" s="235"/>
      <c r="C2458" s="235"/>
      <c r="D2458" s="300"/>
      <c r="E2458" s="349"/>
      <c r="F2458" s="237"/>
      <c r="G2458" s="222"/>
      <c r="H2458" s="238">
        <f>SUM(H2449:H2457)*0.7</f>
        <v>2802.7580000000003</v>
      </c>
    </row>
    <row r="2459" spans="1:8" hidden="1" x14ac:dyDescent="0.2">
      <c r="A2459" s="234"/>
      <c r="B2459" s="235"/>
      <c r="C2459" s="235"/>
      <c r="D2459" s="236"/>
      <c r="E2459" s="236"/>
      <c r="F2459" s="237"/>
      <c r="G2459" s="222"/>
      <c r="H2459" s="238">
        <f>SUM(H2449:H2457)*0.3</f>
        <v>1201.182</v>
      </c>
    </row>
    <row r="2460" spans="1:8" x14ac:dyDescent="0.2">
      <c r="A2460" s="239"/>
      <c r="B2460" s="240"/>
      <c r="C2460" s="240"/>
      <c r="D2460" s="240"/>
      <c r="E2460" s="240"/>
      <c r="F2460" s="221" t="s">
        <v>107</v>
      </c>
      <c r="G2460" s="222"/>
      <c r="H2460" s="224">
        <f>SUM(H2458:H2459)</f>
        <v>4003.9400000000005</v>
      </c>
    </row>
    <row r="2461" spans="1:8" x14ac:dyDescent="0.2">
      <c r="A2461" s="225"/>
      <c r="B2461" s="183"/>
      <c r="C2461" s="183"/>
      <c r="D2461" s="183"/>
      <c r="E2461" s="183"/>
      <c r="F2461" s="183"/>
      <c r="H2461" s="226"/>
    </row>
    <row r="2462" spans="1:8" ht="31.5" customHeight="1" x14ac:dyDescent="0.2">
      <c r="A2462" s="814" t="s">
        <v>2842</v>
      </c>
      <c r="B2462" s="814"/>
      <c r="C2462" s="814"/>
      <c r="D2462" s="815" t="s">
        <v>608</v>
      </c>
      <c r="E2462" s="815"/>
      <c r="F2462" s="815"/>
      <c r="G2462" s="816">
        <v>43070</v>
      </c>
      <c r="H2462" s="817" t="s">
        <v>41</v>
      </c>
    </row>
    <row r="2463" spans="1:8" ht="12.75" customHeight="1" x14ac:dyDescent="0.2">
      <c r="A2463" s="814"/>
      <c r="B2463" s="814"/>
      <c r="C2463" s="814"/>
      <c r="D2463" s="818" t="s">
        <v>1488</v>
      </c>
      <c r="E2463" s="818"/>
      <c r="F2463" s="818"/>
      <c r="G2463" s="816"/>
      <c r="H2463" s="817"/>
    </row>
    <row r="2464" spans="1:8" x14ac:dyDescent="0.2">
      <c r="A2464" s="228" t="s">
        <v>757</v>
      </c>
      <c r="B2464" s="229"/>
      <c r="C2464" s="229" t="s">
        <v>10</v>
      </c>
      <c r="D2464" s="229" t="s">
        <v>758</v>
      </c>
      <c r="E2464" s="229" t="s">
        <v>759</v>
      </c>
      <c r="F2464" s="230" t="s">
        <v>760</v>
      </c>
      <c r="G2464" s="231" t="s">
        <v>761</v>
      </c>
      <c r="H2464" s="232" t="s">
        <v>107</v>
      </c>
    </row>
    <row r="2465" spans="1:8" ht="45" x14ac:dyDescent="0.2">
      <c r="A2465" s="210" t="s">
        <v>762</v>
      </c>
      <c r="B2465" s="298">
        <v>39</v>
      </c>
      <c r="C2465" s="281" t="s">
        <v>74</v>
      </c>
      <c r="D2465" s="212" t="s">
        <v>1369</v>
      </c>
      <c r="E2465" s="211" t="s">
        <v>41</v>
      </c>
      <c r="F2465" s="213">
        <v>2</v>
      </c>
      <c r="G2465" s="214">
        <v>5845</v>
      </c>
      <c r="H2465" s="215">
        <f>F2465*G2465</f>
        <v>11690</v>
      </c>
    </row>
    <row r="2466" spans="1:8" ht="48" x14ac:dyDescent="0.2">
      <c r="A2466" s="210" t="s">
        <v>762</v>
      </c>
      <c r="B2466" s="298">
        <v>39</v>
      </c>
      <c r="C2466" s="281" t="s">
        <v>74</v>
      </c>
      <c r="D2466" s="300" t="s">
        <v>1489</v>
      </c>
      <c r="E2466" s="349" t="s">
        <v>41</v>
      </c>
      <c r="F2466" s="213">
        <v>1</v>
      </c>
      <c r="G2466" s="214">
        <v>8465</v>
      </c>
      <c r="H2466" s="215">
        <f>F2466*G2466</f>
        <v>8465</v>
      </c>
    </row>
    <row r="2467" spans="1:8" ht="48" x14ac:dyDescent="0.2">
      <c r="A2467" s="210" t="s">
        <v>762</v>
      </c>
      <c r="B2467" s="298">
        <v>39</v>
      </c>
      <c r="C2467" s="281" t="s">
        <v>74</v>
      </c>
      <c r="D2467" s="300" t="s">
        <v>1371</v>
      </c>
      <c r="E2467" s="349" t="s">
        <v>41</v>
      </c>
      <c r="F2467" s="213">
        <v>1</v>
      </c>
      <c r="G2467" s="214">
        <v>3696</v>
      </c>
      <c r="H2467" s="215">
        <f>F2467*G2467</f>
        <v>3696</v>
      </c>
    </row>
    <row r="2468" spans="1:8" hidden="1" x14ac:dyDescent="0.2">
      <c r="A2468" s="234"/>
      <c r="B2468" s="235"/>
      <c r="C2468" s="235"/>
      <c r="D2468" s="300"/>
      <c r="E2468" s="349"/>
      <c r="F2468" s="237"/>
      <c r="G2468" s="222"/>
      <c r="H2468" s="238">
        <f>SUM(H2465:H2467)*0.7</f>
        <v>16695.7</v>
      </c>
    </row>
    <row r="2469" spans="1:8" hidden="1" x14ac:dyDescent="0.2">
      <c r="A2469" s="234"/>
      <c r="B2469" s="235"/>
      <c r="C2469" s="235"/>
      <c r="D2469" s="236"/>
      <c r="E2469" s="236"/>
      <c r="F2469" s="237"/>
      <c r="G2469" s="222"/>
      <c r="H2469" s="238">
        <f>SUM(H2465:H2467)*0.3</f>
        <v>7155.3</v>
      </c>
    </row>
    <row r="2470" spans="1:8" ht="13.5" thickBot="1" x14ac:dyDescent="0.25">
      <c r="A2470" s="356"/>
      <c r="B2470" s="357"/>
      <c r="C2470" s="357"/>
      <c r="D2470" s="357"/>
      <c r="E2470" s="357"/>
      <c r="F2470" s="358" t="s">
        <v>107</v>
      </c>
      <c r="G2470" s="359"/>
      <c r="H2470" s="360">
        <f>SUM(H2468:H2469)</f>
        <v>23851</v>
      </c>
    </row>
    <row r="2472" spans="1:8" ht="15.75" customHeight="1" x14ac:dyDescent="0.2">
      <c r="A2472" s="814" t="s">
        <v>2843</v>
      </c>
      <c r="B2472" s="814"/>
      <c r="C2472" s="814"/>
      <c r="D2472" s="815" t="s">
        <v>465</v>
      </c>
      <c r="E2472" s="815"/>
      <c r="F2472" s="815"/>
      <c r="G2472" s="816">
        <v>43070</v>
      </c>
      <c r="H2472" s="817" t="s">
        <v>32</v>
      </c>
    </row>
    <row r="2473" spans="1:8" ht="12.75" customHeight="1" x14ac:dyDescent="0.2">
      <c r="A2473" s="814"/>
      <c r="B2473" s="814"/>
      <c r="C2473" s="814"/>
      <c r="D2473" s="818" t="s">
        <v>891</v>
      </c>
      <c r="E2473" s="818"/>
      <c r="F2473" s="818"/>
      <c r="G2473" s="816"/>
      <c r="H2473" s="817"/>
    </row>
    <row r="2474" spans="1:8" x14ac:dyDescent="0.2">
      <c r="A2474" s="228" t="s">
        <v>757</v>
      </c>
      <c r="B2474" s="229"/>
      <c r="C2474" s="229" t="s">
        <v>10</v>
      </c>
      <c r="D2474" s="229" t="s">
        <v>758</v>
      </c>
      <c r="E2474" s="229" t="s">
        <v>759</v>
      </c>
      <c r="F2474" s="230" t="s">
        <v>760</v>
      </c>
      <c r="G2474" s="231" t="s">
        <v>761</v>
      </c>
      <c r="H2474" s="232" t="s">
        <v>107</v>
      </c>
    </row>
    <row r="2475" spans="1:8" x14ac:dyDescent="0.2">
      <c r="A2475" s="210" t="s">
        <v>811</v>
      </c>
      <c r="B2475" s="298">
        <v>88264</v>
      </c>
      <c r="C2475" s="281" t="s">
        <v>22</v>
      </c>
      <c r="D2475" s="212" t="s">
        <v>859</v>
      </c>
      <c r="E2475" s="211" t="s">
        <v>771</v>
      </c>
      <c r="F2475" s="213">
        <v>3</v>
      </c>
      <c r="G2475" s="214">
        <v>17.440000000000001</v>
      </c>
      <c r="H2475" s="215">
        <f t="shared" ref="H2475:H2480" si="77">F2475*G2475</f>
        <v>52.320000000000007</v>
      </c>
    </row>
    <row r="2476" spans="1:8" x14ac:dyDescent="0.2">
      <c r="A2476" s="210" t="s">
        <v>762</v>
      </c>
      <c r="B2476" s="298">
        <v>11</v>
      </c>
      <c r="C2476" s="281" t="s">
        <v>1365</v>
      </c>
      <c r="D2476" s="300" t="s">
        <v>1490</v>
      </c>
      <c r="E2476" s="349" t="s">
        <v>764</v>
      </c>
      <c r="F2476" s="213">
        <v>12</v>
      </c>
      <c r="G2476" s="214">
        <f>COTAÇÕES!$I$57</f>
        <v>8.75</v>
      </c>
      <c r="H2476" s="215">
        <f t="shared" si="77"/>
        <v>105</v>
      </c>
    </row>
    <row r="2477" spans="1:8" x14ac:dyDescent="0.2">
      <c r="A2477" s="210" t="s">
        <v>762</v>
      </c>
      <c r="B2477" s="298">
        <v>337</v>
      </c>
      <c r="C2477" s="281" t="s">
        <v>22</v>
      </c>
      <c r="D2477" s="300" t="s">
        <v>1009</v>
      </c>
      <c r="E2477" s="349" t="s">
        <v>768</v>
      </c>
      <c r="F2477" s="213">
        <v>0.01</v>
      </c>
      <c r="G2477" s="214">
        <v>8.6</v>
      </c>
      <c r="H2477" s="215">
        <f t="shared" si="77"/>
        <v>8.5999999999999993E-2</v>
      </c>
    </row>
    <row r="2478" spans="1:8" ht="24" x14ac:dyDescent="0.2">
      <c r="A2478" s="210" t="s">
        <v>762</v>
      </c>
      <c r="B2478" s="298">
        <v>1872</v>
      </c>
      <c r="C2478" s="281" t="s">
        <v>22</v>
      </c>
      <c r="D2478" s="300" t="s">
        <v>875</v>
      </c>
      <c r="E2478" s="349" t="s">
        <v>32</v>
      </c>
      <c r="F2478" s="213">
        <v>1</v>
      </c>
      <c r="G2478" s="214">
        <v>1.92</v>
      </c>
      <c r="H2478" s="215">
        <f t="shared" si="77"/>
        <v>1.92</v>
      </c>
    </row>
    <row r="2479" spans="1:8" x14ac:dyDescent="0.2">
      <c r="A2479" s="210" t="s">
        <v>762</v>
      </c>
      <c r="B2479" s="298">
        <v>2674</v>
      </c>
      <c r="C2479" s="281" t="s">
        <v>22</v>
      </c>
      <c r="D2479" s="300" t="s">
        <v>1491</v>
      </c>
      <c r="E2479" s="349" t="s">
        <v>764</v>
      </c>
      <c r="F2479" s="213">
        <v>12</v>
      </c>
      <c r="G2479" s="214">
        <v>2.75</v>
      </c>
      <c r="H2479" s="215">
        <f t="shared" si="77"/>
        <v>33</v>
      </c>
    </row>
    <row r="2480" spans="1:8" x14ac:dyDescent="0.2">
      <c r="A2480" s="210" t="s">
        <v>811</v>
      </c>
      <c r="B2480" s="298">
        <v>88316</v>
      </c>
      <c r="C2480" s="281" t="s">
        <v>22</v>
      </c>
      <c r="D2480" s="300" t="s">
        <v>772</v>
      </c>
      <c r="E2480" s="349" t="s">
        <v>771</v>
      </c>
      <c r="F2480" s="213">
        <v>3</v>
      </c>
      <c r="G2480" s="214">
        <v>14.11</v>
      </c>
      <c r="H2480" s="215">
        <f t="shared" si="77"/>
        <v>42.33</v>
      </c>
    </row>
    <row r="2481" spans="1:8" hidden="1" x14ac:dyDescent="0.2">
      <c r="A2481" s="234"/>
      <c r="B2481" s="235"/>
      <c r="C2481" s="235"/>
      <c r="D2481" s="300"/>
      <c r="E2481" s="349"/>
      <c r="F2481" s="237"/>
      <c r="G2481" s="222"/>
      <c r="H2481" s="238">
        <f>SUM(H2476:H2479)</f>
        <v>140.006</v>
      </c>
    </row>
    <row r="2482" spans="1:8" hidden="1" x14ac:dyDescent="0.2">
      <c r="A2482" s="234"/>
      <c r="B2482" s="235"/>
      <c r="C2482" s="235"/>
      <c r="D2482" s="236"/>
      <c r="E2482" s="236"/>
      <c r="F2482" s="237"/>
      <c r="G2482" s="222"/>
      <c r="H2482" s="238">
        <f>SUM(H2475,H2480)</f>
        <v>94.65</v>
      </c>
    </row>
    <row r="2483" spans="1:8" ht="13.5" thickBot="1" x14ac:dyDescent="0.25">
      <c r="A2483" s="356"/>
      <c r="B2483" s="357"/>
      <c r="C2483" s="357"/>
      <c r="D2483" s="357"/>
      <c r="E2483" s="357"/>
      <c r="F2483" s="358" t="s">
        <v>107</v>
      </c>
      <c r="G2483" s="359"/>
      <c r="H2483" s="360">
        <f>SUM(H2481:H2482)</f>
        <v>234.65600000000001</v>
      </c>
    </row>
    <row r="2485" spans="1:8" ht="54.75" customHeight="1" x14ac:dyDescent="0.2">
      <c r="A2485" s="814" t="s">
        <v>2844</v>
      </c>
      <c r="B2485" s="814"/>
      <c r="C2485" s="814"/>
      <c r="D2485" s="815" t="s">
        <v>1492</v>
      </c>
      <c r="E2485" s="815"/>
      <c r="F2485" s="815"/>
      <c r="G2485" s="816">
        <v>43070</v>
      </c>
      <c r="H2485" s="817" t="s">
        <v>32</v>
      </c>
    </row>
    <row r="2486" spans="1:8" ht="12.75" customHeight="1" x14ac:dyDescent="0.2">
      <c r="A2486" s="814"/>
      <c r="B2486" s="814"/>
      <c r="C2486" s="814"/>
      <c r="D2486" s="818" t="s">
        <v>891</v>
      </c>
      <c r="E2486" s="818"/>
      <c r="F2486" s="818"/>
      <c r="G2486" s="816"/>
      <c r="H2486" s="817"/>
    </row>
    <row r="2487" spans="1:8" x14ac:dyDescent="0.2">
      <c r="A2487" s="228" t="s">
        <v>757</v>
      </c>
      <c r="B2487" s="229" t="s">
        <v>10</v>
      </c>
      <c r="C2487" s="229" t="s">
        <v>11</v>
      </c>
      <c r="D2487" s="229" t="s">
        <v>758</v>
      </c>
      <c r="E2487" s="229" t="s">
        <v>759</v>
      </c>
      <c r="F2487" s="230" t="s">
        <v>760</v>
      </c>
      <c r="G2487" s="231" t="s">
        <v>761</v>
      </c>
      <c r="H2487" s="232" t="s">
        <v>107</v>
      </c>
    </row>
    <row r="2488" spans="1:8" ht="27.75" customHeight="1" x14ac:dyDescent="0.2">
      <c r="A2488" s="210"/>
      <c r="B2488" s="211"/>
      <c r="C2488" s="211"/>
      <c r="D2488" s="212" t="s">
        <v>1493</v>
      </c>
      <c r="E2488" s="211" t="s">
        <v>32</v>
      </c>
      <c r="F2488" s="213">
        <v>1</v>
      </c>
      <c r="G2488" s="214">
        <v>2423.7600000000002</v>
      </c>
      <c r="H2488" s="215">
        <f>F2488*G2488</f>
        <v>2423.7600000000002</v>
      </c>
    </row>
    <row r="2489" spans="1:8" x14ac:dyDescent="0.2">
      <c r="A2489" s="210"/>
      <c r="B2489" s="211"/>
      <c r="C2489" s="211"/>
      <c r="D2489" s="212" t="s">
        <v>1494</v>
      </c>
      <c r="E2489" s="233" t="s">
        <v>32</v>
      </c>
      <c r="F2489" s="213">
        <v>1</v>
      </c>
      <c r="G2489" s="214">
        <v>1948.5</v>
      </c>
      <c r="H2489" s="215">
        <f>F2489*G2489</f>
        <v>1948.5</v>
      </c>
    </row>
    <row r="2490" spans="1:8" hidden="1" x14ac:dyDescent="0.2">
      <c r="A2490" s="234"/>
      <c r="B2490" s="235"/>
      <c r="C2490" s="235"/>
      <c r="D2490" s="236"/>
      <c r="E2490" s="236"/>
      <c r="F2490" s="237"/>
      <c r="G2490" s="222"/>
      <c r="H2490" s="238">
        <f>SUM(H2488:H2489)</f>
        <v>4372.26</v>
      </c>
    </row>
    <row r="2491" spans="1:8" hidden="1" x14ac:dyDescent="0.2">
      <c r="A2491" s="234"/>
      <c r="B2491" s="235"/>
      <c r="C2491" s="235"/>
      <c r="D2491" s="236"/>
      <c r="E2491" s="236"/>
      <c r="F2491" s="237"/>
      <c r="G2491" s="222"/>
      <c r="H2491" s="227"/>
    </row>
    <row r="2492" spans="1:8" x14ac:dyDescent="0.2">
      <c r="A2492" s="239"/>
      <c r="B2492" s="240"/>
      <c r="C2492" s="240"/>
      <c r="D2492" s="240"/>
      <c r="E2492" s="240"/>
      <c r="F2492" s="221" t="s">
        <v>107</v>
      </c>
      <c r="G2492" s="222"/>
      <c r="H2492" s="224">
        <f>SUM(H2490:H2491)</f>
        <v>4372.26</v>
      </c>
    </row>
    <row r="2494" spans="1:8" ht="15.75" customHeight="1" x14ac:dyDescent="0.2">
      <c r="A2494" s="814" t="s">
        <v>2845</v>
      </c>
      <c r="B2494" s="814"/>
      <c r="C2494" s="814"/>
      <c r="D2494" s="815" t="s">
        <v>1495</v>
      </c>
      <c r="E2494" s="815"/>
      <c r="F2494" s="815"/>
      <c r="G2494" s="816">
        <v>43070</v>
      </c>
      <c r="H2494" s="817" t="s">
        <v>41</v>
      </c>
    </row>
    <row r="2495" spans="1:8" ht="12.75" customHeight="1" x14ac:dyDescent="0.2">
      <c r="A2495" s="814"/>
      <c r="B2495" s="814"/>
      <c r="C2495" s="814"/>
      <c r="D2495" s="818" t="s">
        <v>891</v>
      </c>
      <c r="E2495" s="818"/>
      <c r="F2495" s="818"/>
      <c r="G2495" s="816"/>
      <c r="H2495" s="817"/>
    </row>
    <row r="2496" spans="1:8" x14ac:dyDescent="0.2">
      <c r="A2496" s="228" t="s">
        <v>757</v>
      </c>
      <c r="B2496" s="229" t="s">
        <v>10</v>
      </c>
      <c r="C2496" s="229" t="s">
        <v>11</v>
      </c>
      <c r="D2496" s="229" t="s">
        <v>758</v>
      </c>
      <c r="E2496" s="229" t="s">
        <v>759</v>
      </c>
      <c r="F2496" s="230" t="s">
        <v>760</v>
      </c>
      <c r="G2496" s="231" t="s">
        <v>761</v>
      </c>
      <c r="H2496" s="232" t="s">
        <v>107</v>
      </c>
    </row>
    <row r="2497" spans="1:8" ht="18.75" customHeight="1" x14ac:dyDescent="0.2">
      <c r="A2497" s="210"/>
      <c r="B2497" s="211"/>
      <c r="C2497" s="211"/>
      <c r="D2497" s="212" t="s">
        <v>2613</v>
      </c>
      <c r="E2497" s="211" t="s">
        <v>420</v>
      </c>
      <c r="F2497" s="213">
        <v>90</v>
      </c>
      <c r="G2497" s="214">
        <v>16.05</v>
      </c>
      <c r="H2497" s="215">
        <f>F2497*G2497</f>
        <v>1444.5</v>
      </c>
    </row>
    <row r="2498" spans="1:8" hidden="1" x14ac:dyDescent="0.2">
      <c r="A2498" s="234"/>
      <c r="B2498" s="235"/>
      <c r="C2498" s="235"/>
      <c r="D2498" s="236"/>
      <c r="E2498" s="236"/>
      <c r="F2498" s="237"/>
      <c r="G2498" s="222"/>
      <c r="H2498" s="238">
        <f>SUM(H2497:H2497)</f>
        <v>1444.5</v>
      </c>
    </row>
    <row r="2499" spans="1:8" hidden="1" x14ac:dyDescent="0.2">
      <c r="A2499" s="234"/>
      <c r="B2499" s="235"/>
      <c r="C2499" s="235"/>
      <c r="D2499" s="236"/>
      <c r="E2499" s="236"/>
      <c r="F2499" s="237"/>
      <c r="G2499" s="222"/>
      <c r="H2499" s="227"/>
    </row>
    <row r="2500" spans="1:8" x14ac:dyDescent="0.2">
      <c r="A2500" s="239"/>
      <c r="B2500" s="240"/>
      <c r="C2500" s="240"/>
      <c r="D2500" s="240"/>
      <c r="E2500" s="240"/>
      <c r="F2500" s="221" t="s">
        <v>107</v>
      </c>
      <c r="G2500" s="222"/>
      <c r="H2500" s="224">
        <f>SUM(H2498:H2499)</f>
        <v>1444.5</v>
      </c>
    </row>
    <row r="2502" spans="1:8" ht="15.75" customHeight="1" x14ac:dyDescent="0.2">
      <c r="A2502" s="814" t="s">
        <v>2846</v>
      </c>
      <c r="B2502" s="814"/>
      <c r="C2502" s="814"/>
      <c r="D2502" s="815" t="s">
        <v>1496</v>
      </c>
      <c r="E2502" s="815"/>
      <c r="F2502" s="815"/>
      <c r="G2502" s="816">
        <v>43070</v>
      </c>
      <c r="H2502" s="817" t="s">
        <v>32</v>
      </c>
    </row>
    <row r="2503" spans="1:8" ht="12.75" customHeight="1" x14ac:dyDescent="0.2">
      <c r="A2503" s="814"/>
      <c r="B2503" s="814"/>
      <c r="C2503" s="814"/>
      <c r="D2503" s="818" t="s">
        <v>891</v>
      </c>
      <c r="E2503" s="818"/>
      <c r="F2503" s="818"/>
      <c r="G2503" s="816"/>
      <c r="H2503" s="817"/>
    </row>
    <row r="2504" spans="1:8" x14ac:dyDescent="0.2">
      <c r="A2504" s="228" t="s">
        <v>757</v>
      </c>
      <c r="B2504" s="229" t="s">
        <v>10</v>
      </c>
      <c r="C2504" s="229" t="s">
        <v>11</v>
      </c>
      <c r="D2504" s="229" t="s">
        <v>758</v>
      </c>
      <c r="E2504" s="229" t="s">
        <v>759</v>
      </c>
      <c r="F2504" s="230" t="s">
        <v>760</v>
      </c>
      <c r="G2504" s="231" t="s">
        <v>761</v>
      </c>
      <c r="H2504" s="232" t="s">
        <v>107</v>
      </c>
    </row>
    <row r="2505" spans="1:8" ht="14.25" customHeight="1" x14ac:dyDescent="0.2">
      <c r="A2505" s="210"/>
      <c r="B2505" s="211" t="s">
        <v>22</v>
      </c>
      <c r="C2505" s="211">
        <v>90775</v>
      </c>
      <c r="D2505" s="361" t="s">
        <v>1497</v>
      </c>
      <c r="E2505" s="211" t="s">
        <v>771</v>
      </c>
      <c r="F2505" s="213">
        <v>8</v>
      </c>
      <c r="G2505" s="214">
        <v>35.49</v>
      </c>
      <c r="H2505" s="215">
        <f>F2505*G2505</f>
        <v>283.92</v>
      </c>
    </row>
    <row r="2506" spans="1:8" x14ac:dyDescent="0.2">
      <c r="A2506" s="210"/>
      <c r="B2506" s="211" t="s">
        <v>22</v>
      </c>
      <c r="C2506" s="211">
        <v>90777</v>
      </c>
      <c r="D2506" s="362" t="s">
        <v>965</v>
      </c>
      <c r="E2506" s="233" t="s">
        <v>771</v>
      </c>
      <c r="F2506" s="213">
        <v>8</v>
      </c>
      <c r="G2506" s="214">
        <v>69.92</v>
      </c>
      <c r="H2506" s="215">
        <f>F2506*G2506</f>
        <v>559.36</v>
      </c>
    </row>
    <row r="2507" spans="1:8" hidden="1" x14ac:dyDescent="0.2">
      <c r="A2507" s="234"/>
      <c r="B2507" s="235"/>
      <c r="C2507" s="235"/>
      <c r="D2507" s="236"/>
      <c r="E2507" s="236"/>
      <c r="F2507" s="237"/>
      <c r="G2507" s="222"/>
      <c r="H2507" s="238">
        <f>SUM(H2505:H2506)</f>
        <v>843.28</v>
      </c>
    </row>
    <row r="2508" spans="1:8" hidden="1" x14ac:dyDescent="0.2">
      <c r="A2508" s="234"/>
      <c r="B2508" s="235"/>
      <c r="C2508" s="235"/>
      <c r="D2508" s="236"/>
      <c r="E2508" s="236"/>
      <c r="F2508" s="237"/>
      <c r="G2508" s="222"/>
      <c r="H2508" s="227"/>
    </row>
    <row r="2509" spans="1:8" x14ac:dyDescent="0.2">
      <c r="A2509" s="239"/>
      <c r="B2509" s="240"/>
      <c r="C2509" s="240"/>
      <c r="D2509" s="240"/>
      <c r="E2509" s="240"/>
      <c r="F2509" s="221" t="s">
        <v>107</v>
      </c>
      <c r="G2509" s="222"/>
      <c r="H2509" s="224">
        <f>SUM(H2507:H2508)</f>
        <v>843.28</v>
      </c>
    </row>
    <row r="2511" spans="1:8" ht="40.5" customHeight="1" x14ac:dyDescent="0.2">
      <c r="A2511" s="814" t="s">
        <v>2847</v>
      </c>
      <c r="B2511" s="814"/>
      <c r="C2511" s="814"/>
      <c r="D2511" s="815" t="s">
        <v>1498</v>
      </c>
      <c r="E2511" s="815"/>
      <c r="F2511" s="815"/>
      <c r="G2511" s="816">
        <v>43070</v>
      </c>
      <c r="H2511" s="817" t="s">
        <v>41</v>
      </c>
    </row>
    <row r="2512" spans="1:8" ht="12.75" customHeight="1" x14ac:dyDescent="0.2">
      <c r="A2512" s="814"/>
      <c r="B2512" s="814"/>
      <c r="C2512" s="814"/>
      <c r="D2512" s="818" t="s">
        <v>1499</v>
      </c>
      <c r="E2512" s="818"/>
      <c r="F2512" s="818"/>
      <c r="G2512" s="816"/>
      <c r="H2512" s="817"/>
    </row>
    <row r="2513" spans="1:8" x14ac:dyDescent="0.2">
      <c r="A2513" s="228" t="s">
        <v>757</v>
      </c>
      <c r="B2513" s="229" t="s">
        <v>10</v>
      </c>
      <c r="C2513" s="302" t="s">
        <v>11</v>
      </c>
      <c r="D2513" s="302" t="s">
        <v>758</v>
      </c>
      <c r="E2513" s="302" t="s">
        <v>759</v>
      </c>
      <c r="F2513" s="303" t="s">
        <v>760</v>
      </c>
      <c r="G2513" s="231" t="s">
        <v>761</v>
      </c>
      <c r="H2513" s="232" t="s">
        <v>107</v>
      </c>
    </row>
    <row r="2514" spans="1:8" ht="25.5" customHeight="1" x14ac:dyDescent="0.2">
      <c r="A2514" s="210" t="s">
        <v>762</v>
      </c>
      <c r="B2514" s="211" t="s">
        <v>22</v>
      </c>
      <c r="C2514" s="363">
        <v>10886</v>
      </c>
      <c r="D2514" s="364" t="s">
        <v>1500</v>
      </c>
      <c r="E2514" s="365" t="s">
        <v>32</v>
      </c>
      <c r="F2514" s="366">
        <v>1</v>
      </c>
      <c r="G2514" s="214">
        <v>140</v>
      </c>
      <c r="H2514" s="215">
        <f t="shared" ref="H2514:H2519" si="78">F2514*G2514</f>
        <v>140</v>
      </c>
    </row>
    <row r="2515" spans="1:8" ht="26.25" customHeight="1" x14ac:dyDescent="0.2">
      <c r="A2515" s="210" t="s">
        <v>762</v>
      </c>
      <c r="B2515" s="211" t="s">
        <v>22</v>
      </c>
      <c r="C2515" s="363">
        <v>10889</v>
      </c>
      <c r="D2515" s="367" t="s">
        <v>1501</v>
      </c>
      <c r="E2515" s="365" t="s">
        <v>32</v>
      </c>
      <c r="F2515" s="366">
        <v>1</v>
      </c>
      <c r="G2515" s="214">
        <v>480</v>
      </c>
      <c r="H2515" s="215">
        <f t="shared" si="78"/>
        <v>480</v>
      </c>
    </row>
    <row r="2516" spans="1:8" ht="28.5" customHeight="1" x14ac:dyDescent="0.2">
      <c r="A2516" s="210" t="s">
        <v>762</v>
      </c>
      <c r="B2516" s="211" t="s">
        <v>22</v>
      </c>
      <c r="C2516" s="363">
        <v>10892</v>
      </c>
      <c r="D2516" s="367" t="s">
        <v>1502</v>
      </c>
      <c r="E2516" s="365" t="s">
        <v>32</v>
      </c>
      <c r="F2516" s="366">
        <v>1</v>
      </c>
      <c r="G2516" s="214">
        <v>160</v>
      </c>
      <c r="H2516" s="215">
        <f t="shared" si="78"/>
        <v>160</v>
      </c>
    </row>
    <row r="2517" spans="1:8" ht="22.5" x14ac:dyDescent="0.2">
      <c r="A2517" s="210" t="s">
        <v>762</v>
      </c>
      <c r="B2517" s="211" t="s">
        <v>22</v>
      </c>
      <c r="C2517" s="363">
        <v>4350</v>
      </c>
      <c r="D2517" s="364" t="s">
        <v>1503</v>
      </c>
      <c r="E2517" s="365" t="s">
        <v>823</v>
      </c>
      <c r="F2517" s="366">
        <v>3</v>
      </c>
      <c r="G2517" s="214">
        <v>0.25</v>
      </c>
      <c r="H2517" s="215">
        <f t="shared" si="78"/>
        <v>0.75</v>
      </c>
    </row>
    <row r="2518" spans="1:8" x14ac:dyDescent="0.2">
      <c r="A2518" s="210" t="s">
        <v>811</v>
      </c>
      <c r="B2518" s="267" t="s">
        <v>22</v>
      </c>
      <c r="C2518" s="363">
        <v>88309</v>
      </c>
      <c r="D2518" s="364" t="s">
        <v>1504</v>
      </c>
      <c r="E2518" s="365" t="s">
        <v>771</v>
      </c>
      <c r="F2518" s="366">
        <v>0.5</v>
      </c>
      <c r="G2518" s="214">
        <v>17.28</v>
      </c>
      <c r="H2518" s="215">
        <f t="shared" si="78"/>
        <v>8.64</v>
      </c>
    </row>
    <row r="2519" spans="1:8" x14ac:dyDescent="0.2">
      <c r="A2519" s="210" t="s">
        <v>811</v>
      </c>
      <c r="B2519" s="267" t="s">
        <v>22</v>
      </c>
      <c r="C2519" s="363">
        <v>88316</v>
      </c>
      <c r="D2519" s="364" t="s">
        <v>1505</v>
      </c>
      <c r="E2519" s="365" t="s">
        <v>771</v>
      </c>
      <c r="F2519" s="366">
        <v>0.8</v>
      </c>
      <c r="G2519" s="214">
        <v>14.11</v>
      </c>
      <c r="H2519" s="215">
        <f t="shared" si="78"/>
        <v>11.288</v>
      </c>
    </row>
    <row r="2520" spans="1:8" ht="13.5" thickBot="1" x14ac:dyDescent="0.25">
      <c r="A2520" s="356"/>
      <c r="B2520" s="357"/>
      <c r="C2520" s="357"/>
      <c r="D2520" s="357"/>
      <c r="E2520" s="357"/>
      <c r="F2520" s="358" t="s">
        <v>107</v>
      </c>
      <c r="G2520" s="359"/>
      <c r="H2520" s="360">
        <f>SUM(H2514:H2519)</f>
        <v>800.678</v>
      </c>
    </row>
    <row r="2522" spans="1:8" ht="36" customHeight="1" x14ac:dyDescent="0.2">
      <c r="A2522" s="814" t="s">
        <v>2899</v>
      </c>
      <c r="B2522" s="814"/>
      <c r="C2522" s="814"/>
      <c r="D2522" s="815" t="s">
        <v>157</v>
      </c>
      <c r="E2522" s="815"/>
      <c r="F2522" s="815"/>
      <c r="G2522" s="816">
        <v>43070</v>
      </c>
      <c r="H2522" s="817" t="s">
        <v>923</v>
      </c>
    </row>
    <row r="2523" spans="1:8" ht="12.75" customHeight="1" x14ac:dyDescent="0.2">
      <c r="A2523" s="814"/>
      <c r="B2523" s="814"/>
      <c r="C2523" s="814"/>
      <c r="D2523" s="818" t="s">
        <v>1499</v>
      </c>
      <c r="E2523" s="818"/>
      <c r="F2523" s="818"/>
      <c r="G2523" s="816"/>
      <c r="H2523" s="817"/>
    </row>
    <row r="2524" spans="1:8" x14ac:dyDescent="0.2">
      <c r="A2524" s="228" t="s">
        <v>757</v>
      </c>
      <c r="B2524" s="229" t="s">
        <v>10</v>
      </c>
      <c r="C2524" s="302" t="s">
        <v>11</v>
      </c>
      <c r="D2524" s="302" t="s">
        <v>758</v>
      </c>
      <c r="E2524" s="302" t="s">
        <v>759</v>
      </c>
      <c r="F2524" s="303" t="s">
        <v>760</v>
      </c>
      <c r="G2524" s="231" t="s">
        <v>761</v>
      </c>
      <c r="H2524" s="232" t="s">
        <v>107</v>
      </c>
    </row>
    <row r="2525" spans="1:8" ht="16.5" customHeight="1" x14ac:dyDescent="0.2">
      <c r="A2525" s="210"/>
      <c r="B2525" s="211"/>
      <c r="C2525" s="363"/>
      <c r="D2525" s="368" t="s">
        <v>1506</v>
      </c>
      <c r="E2525" s="369" t="s">
        <v>823</v>
      </c>
      <c r="F2525" s="370">
        <v>1</v>
      </c>
      <c r="G2525" s="371">
        <v>5.34</v>
      </c>
      <c r="H2525" s="220">
        <f>F2525*G2525</f>
        <v>5.34</v>
      </c>
    </row>
    <row r="2526" spans="1:8" ht="17.25" customHeight="1" x14ac:dyDescent="0.2">
      <c r="A2526" s="210"/>
      <c r="B2526" s="211"/>
      <c r="C2526" s="363"/>
      <c r="D2526" s="368" t="s">
        <v>1507</v>
      </c>
      <c r="E2526" s="369" t="s">
        <v>823</v>
      </c>
      <c r="F2526" s="370">
        <v>3</v>
      </c>
      <c r="G2526" s="371">
        <v>4.5199999999999996</v>
      </c>
      <c r="H2526" s="220">
        <f>F2526*G2526</f>
        <v>13.559999999999999</v>
      </c>
    </row>
    <row r="2527" spans="1:8" ht="13.5" thickBot="1" x14ac:dyDescent="0.25">
      <c r="A2527" s="356"/>
      <c r="B2527" s="357"/>
      <c r="C2527" s="357"/>
      <c r="D2527" s="357"/>
      <c r="E2527" s="357"/>
      <c r="F2527" s="358" t="s">
        <v>107</v>
      </c>
      <c r="G2527" s="359"/>
      <c r="H2527" s="360">
        <f>SUM(H2525:H2526)</f>
        <v>18.899999999999999</v>
      </c>
    </row>
    <row r="2529" spans="1:8" ht="48.75" customHeight="1" x14ac:dyDescent="0.2">
      <c r="A2529" s="814" t="s">
        <v>2848</v>
      </c>
      <c r="B2529" s="814"/>
      <c r="C2529" s="814"/>
      <c r="D2529" s="815" t="s">
        <v>1508</v>
      </c>
      <c r="E2529" s="815"/>
      <c r="F2529" s="815"/>
      <c r="G2529" s="816">
        <v>43070</v>
      </c>
      <c r="H2529" s="817" t="s">
        <v>923</v>
      </c>
    </row>
    <row r="2530" spans="1:8" ht="12.75" customHeight="1" x14ac:dyDescent="0.2">
      <c r="A2530" s="814"/>
      <c r="B2530" s="814"/>
      <c r="C2530" s="814"/>
      <c r="D2530" s="818" t="s">
        <v>1499</v>
      </c>
      <c r="E2530" s="818"/>
      <c r="F2530" s="818"/>
      <c r="G2530" s="816"/>
      <c r="H2530" s="817"/>
    </row>
    <row r="2531" spans="1:8" x14ac:dyDescent="0.2">
      <c r="A2531" s="228" t="s">
        <v>757</v>
      </c>
      <c r="B2531" s="229" t="s">
        <v>10</v>
      </c>
      <c r="C2531" s="302" t="s">
        <v>11</v>
      </c>
      <c r="D2531" s="302" t="s">
        <v>758</v>
      </c>
      <c r="E2531" s="302" t="s">
        <v>759</v>
      </c>
      <c r="F2531" s="303" t="s">
        <v>760</v>
      </c>
      <c r="G2531" s="231" t="s">
        <v>761</v>
      </c>
      <c r="H2531" s="232" t="s">
        <v>107</v>
      </c>
    </row>
    <row r="2532" spans="1:8" ht="22.5" x14ac:dyDescent="0.2">
      <c r="A2532" s="210"/>
      <c r="B2532" s="211"/>
      <c r="C2532" s="363"/>
      <c r="D2532" s="364" t="s">
        <v>2901</v>
      </c>
      <c r="E2532" s="369" t="s">
        <v>823</v>
      </c>
      <c r="F2532" s="370">
        <v>2</v>
      </c>
      <c r="G2532" s="371">
        <v>16.440000000000001</v>
      </c>
      <c r="H2532" s="689">
        <f>F2532*G2532</f>
        <v>32.880000000000003</v>
      </c>
    </row>
    <row r="2533" spans="1:8" x14ac:dyDescent="0.2">
      <c r="A2533" s="210"/>
      <c r="B2533" s="211"/>
      <c r="C2533" s="363"/>
      <c r="D2533" s="364" t="s">
        <v>1506</v>
      </c>
      <c r="E2533" s="369" t="s">
        <v>823</v>
      </c>
      <c r="F2533" s="370">
        <v>2</v>
      </c>
      <c r="G2533" s="371">
        <v>5.34</v>
      </c>
      <c r="H2533" s="689">
        <f>F2533*G2533</f>
        <v>10.68</v>
      </c>
    </row>
    <row r="2534" spans="1:8" x14ac:dyDescent="0.2">
      <c r="A2534" s="210"/>
      <c r="B2534" s="211"/>
      <c r="C2534" s="363"/>
      <c r="D2534" s="364" t="s">
        <v>1507</v>
      </c>
      <c r="E2534" s="369" t="s">
        <v>823</v>
      </c>
      <c r="F2534" s="370">
        <v>10</v>
      </c>
      <c r="G2534" s="371">
        <v>4.5199999999999996</v>
      </c>
      <c r="H2534" s="689">
        <f>F2534*G2534</f>
        <v>45.199999999999996</v>
      </c>
    </row>
    <row r="2535" spans="1:8" x14ac:dyDescent="0.2">
      <c r="A2535" s="210"/>
      <c r="B2535" s="211"/>
      <c r="C2535" s="363"/>
      <c r="D2535" s="364" t="s">
        <v>1509</v>
      </c>
      <c r="E2535" s="369" t="s">
        <v>823</v>
      </c>
      <c r="F2535" s="370">
        <v>1</v>
      </c>
      <c r="G2535" s="371">
        <v>9.86</v>
      </c>
      <c r="H2535" s="689">
        <f>F2535*G2535</f>
        <v>9.86</v>
      </c>
    </row>
    <row r="2536" spans="1:8" ht="13.5" thickBot="1" x14ac:dyDescent="0.25">
      <c r="A2536" s="356"/>
      <c r="B2536" s="357"/>
      <c r="C2536" s="357"/>
      <c r="D2536" s="357"/>
      <c r="E2536" s="357"/>
      <c r="F2536" s="358" t="s">
        <v>107</v>
      </c>
      <c r="G2536" s="359"/>
      <c r="H2536" s="360">
        <f>SUM(H2532:H2535)</f>
        <v>98.61999999999999</v>
      </c>
    </row>
    <row r="2538" spans="1:8" ht="34.5" customHeight="1" x14ac:dyDescent="0.2">
      <c r="A2538" s="814" t="s">
        <v>2849</v>
      </c>
      <c r="B2538" s="814"/>
      <c r="C2538" s="814"/>
      <c r="D2538" s="815" t="s">
        <v>1510</v>
      </c>
      <c r="E2538" s="815"/>
      <c r="F2538" s="815"/>
      <c r="G2538" s="816">
        <v>43070</v>
      </c>
      <c r="H2538" s="817" t="s">
        <v>923</v>
      </c>
    </row>
    <row r="2539" spans="1:8" ht="12.75" customHeight="1" x14ac:dyDescent="0.2">
      <c r="A2539" s="814"/>
      <c r="B2539" s="814"/>
      <c r="C2539" s="814"/>
      <c r="D2539" s="818" t="s">
        <v>1499</v>
      </c>
      <c r="E2539" s="818"/>
      <c r="F2539" s="818"/>
      <c r="G2539" s="816"/>
      <c r="H2539" s="817"/>
    </row>
    <row r="2540" spans="1:8" x14ac:dyDescent="0.2">
      <c r="A2540" s="228" t="s">
        <v>757</v>
      </c>
      <c r="B2540" s="229" t="s">
        <v>10</v>
      </c>
      <c r="C2540" s="302" t="s">
        <v>11</v>
      </c>
      <c r="D2540" s="302" t="s">
        <v>758</v>
      </c>
      <c r="E2540" s="302" t="s">
        <v>759</v>
      </c>
      <c r="F2540" s="303" t="s">
        <v>760</v>
      </c>
      <c r="G2540" s="231" t="s">
        <v>761</v>
      </c>
      <c r="H2540" s="232" t="s">
        <v>107</v>
      </c>
    </row>
    <row r="2541" spans="1:8" ht="22.5" x14ac:dyDescent="0.2">
      <c r="A2541" s="210"/>
      <c r="B2541" s="211"/>
      <c r="C2541" s="363"/>
      <c r="D2541" s="372" t="s">
        <v>1511</v>
      </c>
      <c r="E2541" s="369" t="s">
        <v>823</v>
      </c>
      <c r="F2541" s="370">
        <v>1</v>
      </c>
      <c r="G2541" s="371">
        <v>52.6</v>
      </c>
      <c r="H2541" s="373">
        <f>F2541*G2541</f>
        <v>52.6</v>
      </c>
    </row>
    <row r="2542" spans="1:8" ht="13.5" thickBot="1" x14ac:dyDescent="0.25">
      <c r="A2542" s="356"/>
      <c r="B2542" s="357"/>
      <c r="C2542" s="357"/>
      <c r="D2542" s="357"/>
      <c r="E2542" s="357"/>
      <c r="F2542" s="358" t="s">
        <v>107</v>
      </c>
      <c r="G2542" s="359"/>
      <c r="H2542" s="360">
        <f>SUM(H2541:H2541)</f>
        <v>52.6</v>
      </c>
    </row>
    <row r="2544" spans="1:8" ht="15.75" customHeight="1" x14ac:dyDescent="0.2">
      <c r="A2544" s="814" t="s">
        <v>2850</v>
      </c>
      <c r="B2544" s="814"/>
      <c r="C2544" s="814"/>
      <c r="D2544" s="815" t="s">
        <v>1512</v>
      </c>
      <c r="E2544" s="815"/>
      <c r="F2544" s="815"/>
      <c r="G2544" s="816">
        <v>43070</v>
      </c>
      <c r="H2544" s="817" t="s">
        <v>923</v>
      </c>
    </row>
    <row r="2545" spans="1:8" ht="12.75" customHeight="1" x14ac:dyDescent="0.2">
      <c r="A2545" s="814"/>
      <c r="B2545" s="814"/>
      <c r="C2545" s="814"/>
      <c r="D2545" s="818" t="s">
        <v>1499</v>
      </c>
      <c r="E2545" s="818"/>
      <c r="F2545" s="818"/>
      <c r="G2545" s="816"/>
      <c r="H2545" s="817"/>
    </row>
    <row r="2546" spans="1:8" x14ac:dyDescent="0.2">
      <c r="A2546" s="228" t="s">
        <v>757</v>
      </c>
      <c r="B2546" s="229" t="s">
        <v>10</v>
      </c>
      <c r="C2546" s="302" t="s">
        <v>11</v>
      </c>
      <c r="D2546" s="302" t="s">
        <v>758</v>
      </c>
      <c r="E2546" s="302" t="s">
        <v>759</v>
      </c>
      <c r="F2546" s="303" t="s">
        <v>760</v>
      </c>
      <c r="G2546" s="231" t="s">
        <v>761</v>
      </c>
      <c r="H2546" s="232" t="s">
        <v>107</v>
      </c>
    </row>
    <row r="2547" spans="1:8" x14ac:dyDescent="0.2">
      <c r="A2547" s="210"/>
      <c r="B2547" s="211" t="s">
        <v>1513</v>
      </c>
      <c r="C2547" s="363"/>
      <c r="D2547" s="372" t="s">
        <v>1514</v>
      </c>
      <c r="E2547" s="369" t="s">
        <v>1515</v>
      </c>
      <c r="F2547" s="370">
        <v>100</v>
      </c>
      <c r="G2547" s="371">
        <v>1.1599999999999999</v>
      </c>
      <c r="H2547" s="373">
        <f>F2547*G2547</f>
        <v>115.99999999999999</v>
      </c>
    </row>
    <row r="2548" spans="1:8" ht="13.5" thickBot="1" x14ac:dyDescent="0.25">
      <c r="A2548" s="356"/>
      <c r="B2548" s="357"/>
      <c r="C2548" s="357"/>
      <c r="D2548" s="357"/>
      <c r="E2548" s="357"/>
      <c r="F2548" s="358" t="s">
        <v>107</v>
      </c>
      <c r="G2548" s="359"/>
      <c r="H2548" s="360">
        <f>SUM(H2547:H2547)</f>
        <v>115.99999999999999</v>
      </c>
    </row>
    <row r="2550" spans="1:8" ht="70.5" customHeight="1" x14ac:dyDescent="0.2">
      <c r="A2550" s="814" t="s">
        <v>1516</v>
      </c>
      <c r="B2550" s="814"/>
      <c r="C2550" s="814"/>
      <c r="D2550" s="815" t="s">
        <v>1517</v>
      </c>
      <c r="E2550" s="815"/>
      <c r="F2550" s="815"/>
      <c r="G2550" s="816">
        <v>43070</v>
      </c>
      <c r="H2550" s="817" t="s">
        <v>32</v>
      </c>
    </row>
    <row r="2551" spans="1:8" ht="12.75" customHeight="1" x14ac:dyDescent="0.2">
      <c r="A2551" s="814"/>
      <c r="B2551" s="814"/>
      <c r="C2551" s="814"/>
      <c r="D2551" s="818" t="s">
        <v>786</v>
      </c>
      <c r="E2551" s="818"/>
      <c r="F2551" s="818"/>
      <c r="G2551" s="816"/>
      <c r="H2551" s="817"/>
    </row>
    <row r="2552" spans="1:8" x14ac:dyDescent="0.2">
      <c r="A2552" s="228" t="s">
        <v>757</v>
      </c>
      <c r="B2552" s="229" t="s">
        <v>10</v>
      </c>
      <c r="C2552" s="302" t="s">
        <v>11</v>
      </c>
      <c r="D2552" s="229" t="s">
        <v>758</v>
      </c>
      <c r="E2552" s="229" t="s">
        <v>759</v>
      </c>
      <c r="F2552" s="230" t="s">
        <v>760</v>
      </c>
      <c r="G2552" s="231" t="s">
        <v>761</v>
      </c>
      <c r="H2552" s="232" t="s">
        <v>107</v>
      </c>
    </row>
    <row r="2553" spans="1:8" ht="22.5" x14ac:dyDescent="0.25">
      <c r="A2553" s="292" t="s">
        <v>762</v>
      </c>
      <c r="B2553" s="211" t="s">
        <v>22</v>
      </c>
      <c r="C2553" s="292" t="s">
        <v>1518</v>
      </c>
      <c r="D2553" s="310" t="s">
        <v>1519</v>
      </c>
      <c r="E2553" s="292" t="s">
        <v>931</v>
      </c>
      <c r="F2553" s="374" t="s">
        <v>1520</v>
      </c>
      <c r="G2553" s="375">
        <v>5.52</v>
      </c>
      <c r="H2553" s="289">
        <f t="shared" ref="H2553:H2558" si="79">F2553*G2553</f>
        <v>16.2288</v>
      </c>
    </row>
    <row r="2554" spans="1:8" ht="33.75" x14ac:dyDescent="0.25">
      <c r="A2554" s="292" t="s">
        <v>769</v>
      </c>
      <c r="B2554" s="211" t="s">
        <v>22</v>
      </c>
      <c r="C2554" s="292" t="s">
        <v>1521</v>
      </c>
      <c r="D2554" s="310" t="s">
        <v>1522</v>
      </c>
      <c r="E2554" s="292" t="s">
        <v>420</v>
      </c>
      <c r="F2554" s="374" t="s">
        <v>1523</v>
      </c>
      <c r="G2554" s="375">
        <v>104.48</v>
      </c>
      <c r="H2554" s="289">
        <f t="shared" si="79"/>
        <v>725.50912000000005</v>
      </c>
    </row>
    <row r="2555" spans="1:8" ht="45" x14ac:dyDescent="0.25">
      <c r="A2555" s="292" t="s">
        <v>769</v>
      </c>
      <c r="B2555" s="211" t="s">
        <v>22</v>
      </c>
      <c r="C2555" s="292" t="s">
        <v>1524</v>
      </c>
      <c r="D2555" s="310" t="s">
        <v>1525</v>
      </c>
      <c r="E2555" s="292" t="s">
        <v>420</v>
      </c>
      <c r="F2555" s="374" t="s">
        <v>1523</v>
      </c>
      <c r="G2555" s="375">
        <v>15.72</v>
      </c>
      <c r="H2555" s="289">
        <f t="shared" si="79"/>
        <v>109.15968000000001</v>
      </c>
    </row>
    <row r="2556" spans="1:8" ht="45" x14ac:dyDescent="0.25">
      <c r="A2556" s="292" t="s">
        <v>769</v>
      </c>
      <c r="B2556" s="211" t="s">
        <v>22</v>
      </c>
      <c r="C2556" s="292" t="s">
        <v>1526</v>
      </c>
      <c r="D2556" s="310" t="s">
        <v>1527</v>
      </c>
      <c r="E2556" s="292" t="s">
        <v>420</v>
      </c>
      <c r="F2556" s="374" t="s">
        <v>1528</v>
      </c>
      <c r="G2556" s="375">
        <v>40.98</v>
      </c>
      <c r="H2556" s="289">
        <f t="shared" si="79"/>
        <v>99.171599999999984</v>
      </c>
    </row>
    <row r="2557" spans="1:8" ht="33.75" x14ac:dyDescent="0.25">
      <c r="A2557" s="292" t="s">
        <v>769</v>
      </c>
      <c r="B2557" s="211" t="s">
        <v>22</v>
      </c>
      <c r="C2557" s="292" t="s">
        <v>1529</v>
      </c>
      <c r="D2557" s="310" t="s">
        <v>1530</v>
      </c>
      <c r="E2557" s="292" t="s">
        <v>768</v>
      </c>
      <c r="F2557" s="374" t="s">
        <v>1531</v>
      </c>
      <c r="G2557" s="375">
        <v>7.95</v>
      </c>
      <c r="H2557" s="289">
        <f t="shared" si="79"/>
        <v>209.40299999999999</v>
      </c>
    </row>
    <row r="2558" spans="1:8" ht="22.5" x14ac:dyDescent="0.25">
      <c r="A2558" s="292" t="s">
        <v>769</v>
      </c>
      <c r="B2558" s="211" t="s">
        <v>22</v>
      </c>
      <c r="C2558" s="292" t="s">
        <v>1532</v>
      </c>
      <c r="D2558" s="310" t="s">
        <v>1533</v>
      </c>
      <c r="E2558" s="292" t="s">
        <v>774</v>
      </c>
      <c r="F2558" s="374" t="s">
        <v>1534</v>
      </c>
      <c r="G2558" s="375">
        <v>240.03</v>
      </c>
      <c r="H2558" s="289">
        <f t="shared" si="79"/>
        <v>88.292635200000007</v>
      </c>
    </row>
    <row r="2559" spans="1:8" x14ac:dyDescent="0.2">
      <c r="A2559" s="239"/>
      <c r="B2559" s="240"/>
      <c r="C2559" s="240"/>
      <c r="D2559" s="240"/>
      <c r="E2559" s="240"/>
      <c r="F2559" s="221" t="s">
        <v>107</v>
      </c>
      <c r="G2559" s="222"/>
      <c r="H2559" s="224">
        <v>1247.73</v>
      </c>
    </row>
    <row r="2561" spans="1:9" ht="35.25" customHeight="1" x14ac:dyDescent="0.4">
      <c r="A2561" s="814" t="s">
        <v>2865</v>
      </c>
      <c r="B2561" s="814"/>
      <c r="C2561" s="814"/>
      <c r="D2561" s="824" t="s">
        <v>72</v>
      </c>
      <c r="E2561" s="824"/>
      <c r="F2561" s="824"/>
      <c r="G2561" s="816">
        <v>43070</v>
      </c>
      <c r="H2561" s="817" t="s">
        <v>32</v>
      </c>
      <c r="I2561" s="684"/>
    </row>
    <row r="2562" spans="1:9" ht="12.75" customHeight="1" x14ac:dyDescent="0.2">
      <c r="A2562" s="814"/>
      <c r="B2562" s="814"/>
      <c r="C2562" s="814"/>
      <c r="D2562" s="818" t="s">
        <v>786</v>
      </c>
      <c r="E2562" s="818"/>
      <c r="F2562" s="818"/>
      <c r="G2562" s="816"/>
      <c r="H2562" s="817"/>
    </row>
    <row r="2563" spans="1:9" x14ac:dyDescent="0.2">
      <c r="A2563" s="228" t="s">
        <v>757</v>
      </c>
      <c r="B2563" s="229" t="s">
        <v>10</v>
      </c>
      <c r="C2563" s="302" t="s">
        <v>11</v>
      </c>
      <c r="D2563" s="229" t="s">
        <v>758</v>
      </c>
      <c r="E2563" s="229" t="s">
        <v>759</v>
      </c>
      <c r="F2563" s="230" t="s">
        <v>760</v>
      </c>
      <c r="G2563" s="231" t="s">
        <v>761</v>
      </c>
      <c r="H2563" s="232" t="s">
        <v>107</v>
      </c>
    </row>
    <row r="2564" spans="1:9" ht="15" x14ac:dyDescent="0.25">
      <c r="A2564" s="292" t="s">
        <v>762</v>
      </c>
      <c r="B2564" s="211" t="s">
        <v>22</v>
      </c>
      <c r="C2564" s="292" t="s">
        <v>1535</v>
      </c>
      <c r="D2564" s="310" t="s">
        <v>1013</v>
      </c>
      <c r="E2564" s="292" t="s">
        <v>768</v>
      </c>
      <c r="F2564" s="374" t="s">
        <v>1536</v>
      </c>
      <c r="G2564" s="375">
        <v>4.7699999999999996</v>
      </c>
      <c r="H2564" s="289">
        <f t="shared" ref="H2564:H2576" si="80">F2564*G2564</f>
        <v>67.132979999999989</v>
      </c>
    </row>
    <row r="2565" spans="1:9" ht="15" x14ac:dyDescent="0.25">
      <c r="A2565" s="292" t="s">
        <v>762</v>
      </c>
      <c r="B2565" s="211" t="s">
        <v>22</v>
      </c>
      <c r="C2565" s="292" t="s">
        <v>1537</v>
      </c>
      <c r="D2565" s="310" t="s">
        <v>1009</v>
      </c>
      <c r="E2565" s="292" t="s">
        <v>768</v>
      </c>
      <c r="F2565" s="374" t="s">
        <v>1538</v>
      </c>
      <c r="G2565" s="375">
        <v>8.6</v>
      </c>
      <c r="H2565" s="289">
        <f t="shared" si="80"/>
        <v>2.1069999999999998</v>
      </c>
    </row>
    <row r="2566" spans="1:9" ht="22.5" x14ac:dyDescent="0.25">
      <c r="A2566" s="292" t="s">
        <v>762</v>
      </c>
      <c r="B2566" s="211" t="s">
        <v>22</v>
      </c>
      <c r="C2566" s="292" t="s">
        <v>1539</v>
      </c>
      <c r="D2566" s="310" t="s">
        <v>876</v>
      </c>
      <c r="E2566" s="292" t="s">
        <v>774</v>
      </c>
      <c r="F2566" s="374" t="s">
        <v>1540</v>
      </c>
      <c r="G2566" s="375">
        <v>50</v>
      </c>
      <c r="H2566" s="289">
        <f t="shared" si="80"/>
        <v>12.950000000000001</v>
      </c>
    </row>
    <row r="2567" spans="1:9" ht="15" x14ac:dyDescent="0.25">
      <c r="A2567" s="292" t="s">
        <v>762</v>
      </c>
      <c r="B2567" s="211" t="s">
        <v>22</v>
      </c>
      <c r="C2567" s="292" t="s">
        <v>1541</v>
      </c>
      <c r="D2567" s="310" t="s">
        <v>887</v>
      </c>
      <c r="E2567" s="292" t="s">
        <v>768</v>
      </c>
      <c r="F2567" s="374" t="s">
        <v>1542</v>
      </c>
      <c r="G2567" s="375">
        <v>0.8</v>
      </c>
      <c r="H2567" s="289">
        <f t="shared" si="80"/>
        <v>9.5584000000000007</v>
      </c>
    </row>
    <row r="2568" spans="1:9" ht="15" x14ac:dyDescent="0.25">
      <c r="A2568" s="292" t="s">
        <v>762</v>
      </c>
      <c r="B2568" s="211" t="s">
        <v>22</v>
      </c>
      <c r="C2568" s="292" t="s">
        <v>1543</v>
      </c>
      <c r="D2568" s="310" t="s">
        <v>877</v>
      </c>
      <c r="E2568" s="292" t="s">
        <v>768</v>
      </c>
      <c r="F2568" s="374" t="s">
        <v>1544</v>
      </c>
      <c r="G2568" s="375">
        <v>0.4</v>
      </c>
      <c r="H2568" s="289">
        <f t="shared" si="80"/>
        <v>28.343599999999999</v>
      </c>
    </row>
    <row r="2569" spans="1:9" ht="22.5" x14ac:dyDescent="0.25">
      <c r="A2569" s="292" t="s">
        <v>762</v>
      </c>
      <c r="B2569" s="211" t="s">
        <v>22</v>
      </c>
      <c r="C2569" s="292" t="s">
        <v>1545</v>
      </c>
      <c r="D2569" s="310" t="s">
        <v>1207</v>
      </c>
      <c r="E2569" s="292" t="s">
        <v>774</v>
      </c>
      <c r="F2569" s="374" t="s">
        <v>1546</v>
      </c>
      <c r="G2569" s="375">
        <v>55.38</v>
      </c>
      <c r="H2569" s="289">
        <f t="shared" si="80"/>
        <v>19.493759999999998</v>
      </c>
    </row>
    <row r="2570" spans="1:9" ht="22.5" x14ac:dyDescent="0.25">
      <c r="A2570" s="292" t="s">
        <v>762</v>
      </c>
      <c r="B2570" s="211" t="s">
        <v>22</v>
      </c>
      <c r="C2570" s="292" t="s">
        <v>1547</v>
      </c>
      <c r="D2570" s="310" t="s">
        <v>1011</v>
      </c>
      <c r="E2570" s="292" t="s">
        <v>774</v>
      </c>
      <c r="F2570" s="374" t="s">
        <v>1548</v>
      </c>
      <c r="G2570" s="375">
        <v>55.38</v>
      </c>
      <c r="H2570" s="289">
        <f t="shared" si="80"/>
        <v>2.3259600000000002</v>
      </c>
    </row>
    <row r="2571" spans="1:9" ht="15" x14ac:dyDescent="0.25">
      <c r="A2571" s="292" t="s">
        <v>762</v>
      </c>
      <c r="B2571" s="211" t="s">
        <v>22</v>
      </c>
      <c r="C2571" s="292" t="s">
        <v>1549</v>
      </c>
      <c r="D2571" s="310" t="s">
        <v>985</v>
      </c>
      <c r="E2571" s="292" t="s">
        <v>823</v>
      </c>
      <c r="F2571" s="374" t="s">
        <v>1550</v>
      </c>
      <c r="G2571" s="375">
        <v>0.28000000000000003</v>
      </c>
      <c r="H2571" s="289">
        <f t="shared" si="80"/>
        <v>404.04</v>
      </c>
    </row>
    <row r="2572" spans="1:9" ht="15" x14ac:dyDescent="0.25">
      <c r="A2572" s="292" t="s">
        <v>769</v>
      </c>
      <c r="B2572" s="211" t="s">
        <v>22</v>
      </c>
      <c r="C2572" s="292" t="s">
        <v>1551</v>
      </c>
      <c r="D2572" s="310" t="s">
        <v>1213</v>
      </c>
      <c r="E2572" s="292" t="s">
        <v>771</v>
      </c>
      <c r="F2572" s="374" t="s">
        <v>1552</v>
      </c>
      <c r="G2572" s="375">
        <v>17.18</v>
      </c>
      <c r="H2572" s="289">
        <f t="shared" si="80"/>
        <v>16.819219999999998</v>
      </c>
    </row>
    <row r="2573" spans="1:9" ht="15" x14ac:dyDescent="0.25">
      <c r="A2573" s="292" t="s">
        <v>769</v>
      </c>
      <c r="B2573" s="211" t="s">
        <v>22</v>
      </c>
      <c r="C2573" s="292" t="s">
        <v>1553</v>
      </c>
      <c r="D2573" s="310" t="s">
        <v>812</v>
      </c>
      <c r="E2573" s="292" t="s">
        <v>771</v>
      </c>
      <c r="F2573" s="374" t="s">
        <v>1554</v>
      </c>
      <c r="G2573" s="375">
        <v>17.28</v>
      </c>
      <c r="H2573" s="289">
        <f t="shared" si="80"/>
        <v>201.12191999999999</v>
      </c>
    </row>
    <row r="2574" spans="1:9" ht="15" x14ac:dyDescent="0.25">
      <c r="A2574" s="292" t="s">
        <v>769</v>
      </c>
      <c r="B2574" s="211" t="s">
        <v>22</v>
      </c>
      <c r="C2574" s="292" t="s">
        <v>1555</v>
      </c>
      <c r="D2574" s="310" t="s">
        <v>1556</v>
      </c>
      <c r="E2574" s="292" t="s">
        <v>771</v>
      </c>
      <c r="F2574" s="374" t="s">
        <v>1557</v>
      </c>
      <c r="G2574" s="375">
        <v>18.100000000000001</v>
      </c>
      <c r="H2574" s="289">
        <f t="shared" si="80"/>
        <v>408.19120000000004</v>
      </c>
    </row>
    <row r="2575" spans="1:9" ht="15" x14ac:dyDescent="0.25">
      <c r="A2575" s="292" t="s">
        <v>769</v>
      </c>
      <c r="B2575" s="211" t="s">
        <v>22</v>
      </c>
      <c r="C2575" s="292" t="s">
        <v>917</v>
      </c>
      <c r="D2575" s="310" t="s">
        <v>772</v>
      </c>
      <c r="E2575" s="292" t="s">
        <v>771</v>
      </c>
      <c r="F2575" s="374" t="s">
        <v>1558</v>
      </c>
      <c r="G2575" s="375">
        <v>14.11</v>
      </c>
      <c r="H2575" s="289">
        <f t="shared" si="80"/>
        <v>231.89784999999998</v>
      </c>
    </row>
    <row r="2576" spans="1:9" ht="33.75" x14ac:dyDescent="0.25">
      <c r="A2576" s="292" t="s">
        <v>769</v>
      </c>
      <c r="B2576" s="211" t="s">
        <v>22</v>
      </c>
      <c r="C2576" s="292" t="s">
        <v>1559</v>
      </c>
      <c r="D2576" s="310" t="s">
        <v>1560</v>
      </c>
      <c r="E2576" s="292" t="s">
        <v>1129</v>
      </c>
      <c r="F2576" s="374" t="s">
        <v>1561</v>
      </c>
      <c r="G2576" s="375">
        <v>1.33</v>
      </c>
      <c r="H2576" s="289">
        <f t="shared" si="80"/>
        <v>0.19152</v>
      </c>
    </row>
    <row r="2577" spans="1:8" x14ac:dyDescent="0.2">
      <c r="A2577" s="239"/>
      <c r="B2577" s="240"/>
      <c r="C2577" s="240"/>
      <c r="D2577" s="240"/>
      <c r="E2577" s="240"/>
      <c r="F2577" s="221" t="s">
        <v>107</v>
      </c>
      <c r="G2577" s="222"/>
      <c r="H2577" s="224">
        <v>1404.12</v>
      </c>
    </row>
    <row r="2579" spans="1:8" ht="15.75" customHeight="1" x14ac:dyDescent="0.2">
      <c r="A2579" s="814" t="s">
        <v>2851</v>
      </c>
      <c r="B2579" s="814"/>
      <c r="C2579" s="814"/>
      <c r="D2579" s="815" t="s">
        <v>1562</v>
      </c>
      <c r="E2579" s="815"/>
      <c r="F2579" s="815"/>
      <c r="G2579" s="816">
        <v>43070</v>
      </c>
      <c r="H2579" s="817" t="s">
        <v>923</v>
      </c>
    </row>
    <row r="2580" spans="1:8" ht="12.75" customHeight="1" x14ac:dyDescent="0.2">
      <c r="A2580" s="814"/>
      <c r="B2580" s="814"/>
      <c r="C2580" s="814"/>
      <c r="D2580" s="818" t="s">
        <v>1499</v>
      </c>
      <c r="E2580" s="818"/>
      <c r="F2580" s="818"/>
      <c r="G2580" s="816"/>
      <c r="H2580" s="817"/>
    </row>
    <row r="2581" spans="1:8" x14ac:dyDescent="0.2">
      <c r="A2581" s="228" t="s">
        <v>757</v>
      </c>
      <c r="B2581" s="229" t="s">
        <v>10</v>
      </c>
      <c r="C2581" s="302" t="s">
        <v>11</v>
      </c>
      <c r="D2581" s="302" t="s">
        <v>758</v>
      </c>
      <c r="E2581" s="302" t="s">
        <v>759</v>
      </c>
      <c r="F2581" s="303" t="s">
        <v>760</v>
      </c>
      <c r="G2581" s="231" t="s">
        <v>761</v>
      </c>
      <c r="H2581" s="232" t="s">
        <v>107</v>
      </c>
    </row>
    <row r="2582" spans="1:8" x14ac:dyDescent="0.2">
      <c r="A2582" s="210"/>
      <c r="B2582" s="211"/>
      <c r="C2582" s="363"/>
      <c r="D2582" s="372" t="s">
        <v>1563</v>
      </c>
      <c r="E2582" s="369" t="s">
        <v>32</v>
      </c>
      <c r="F2582" s="370">
        <v>60</v>
      </c>
      <c r="G2582" s="371">
        <v>4.5</v>
      </c>
      <c r="H2582" s="373">
        <f>F2582*G2582</f>
        <v>270</v>
      </c>
    </row>
    <row r="2583" spans="1:8" ht="13.5" thickBot="1" x14ac:dyDescent="0.25">
      <c r="A2583" s="356"/>
      <c r="B2583" s="357"/>
      <c r="C2583" s="357"/>
      <c r="D2583" s="357"/>
      <c r="E2583" s="357"/>
      <c r="F2583" s="358" t="s">
        <v>107</v>
      </c>
      <c r="G2583" s="359"/>
      <c r="H2583" s="360">
        <f>SUM(H2582:H2582)</f>
        <v>270</v>
      </c>
    </row>
    <row r="2585" spans="1:8" ht="31.5" customHeight="1" x14ac:dyDescent="0.2">
      <c r="A2585" s="814" t="s">
        <v>2852</v>
      </c>
      <c r="B2585" s="814"/>
      <c r="C2585" s="814"/>
      <c r="D2585" s="815" t="s">
        <v>2938</v>
      </c>
      <c r="E2585" s="815"/>
      <c r="F2585" s="815"/>
      <c r="G2585" s="816">
        <v>43070</v>
      </c>
      <c r="H2585" s="817" t="s">
        <v>32</v>
      </c>
    </row>
    <row r="2586" spans="1:8" ht="27" customHeight="1" x14ac:dyDescent="0.2">
      <c r="A2586" s="814"/>
      <c r="B2586" s="814"/>
      <c r="C2586" s="814"/>
      <c r="D2586" s="818" t="s">
        <v>1123</v>
      </c>
      <c r="E2586" s="818"/>
      <c r="F2586" s="818"/>
      <c r="G2586" s="816"/>
      <c r="H2586" s="817"/>
    </row>
    <row r="2587" spans="1:8" x14ac:dyDescent="0.2">
      <c r="A2587" s="228" t="s">
        <v>757</v>
      </c>
      <c r="B2587" s="229"/>
      <c r="C2587" s="229" t="s">
        <v>10</v>
      </c>
      <c r="D2587" s="229" t="s">
        <v>758</v>
      </c>
      <c r="E2587" s="229" t="s">
        <v>759</v>
      </c>
      <c r="F2587" s="230" t="s">
        <v>760</v>
      </c>
      <c r="G2587" s="231" t="s">
        <v>761</v>
      </c>
      <c r="H2587" s="232" t="s">
        <v>107</v>
      </c>
    </row>
    <row r="2588" spans="1:8" ht="22.5" x14ac:dyDescent="0.2">
      <c r="A2588" s="248" t="s">
        <v>762</v>
      </c>
      <c r="B2588" s="332" t="s">
        <v>2936</v>
      </c>
      <c r="C2588" s="281" t="s">
        <v>74</v>
      </c>
      <c r="D2588" s="217" t="s">
        <v>2938</v>
      </c>
      <c r="E2588" s="216" t="s">
        <v>823</v>
      </c>
      <c r="F2588" s="218">
        <v>1</v>
      </c>
      <c r="G2588" s="214">
        <f>COTAÇÕES!D111</f>
        <v>321.48</v>
      </c>
      <c r="H2588" s="215">
        <f>F2588*G2588</f>
        <v>321.48</v>
      </c>
    </row>
    <row r="2589" spans="1:8" x14ac:dyDescent="0.2">
      <c r="A2589" s="210" t="s">
        <v>769</v>
      </c>
      <c r="B2589" s="298">
        <v>88247</v>
      </c>
      <c r="C2589" s="281" t="s">
        <v>22</v>
      </c>
      <c r="D2589" s="212" t="s">
        <v>862</v>
      </c>
      <c r="E2589" s="211" t="s">
        <v>771</v>
      </c>
      <c r="F2589" s="213">
        <v>0.8</v>
      </c>
      <c r="G2589" s="214">
        <v>14.22</v>
      </c>
      <c r="H2589" s="215">
        <f>F2589*G2589</f>
        <v>11.376000000000001</v>
      </c>
    </row>
    <row r="2590" spans="1:8" x14ac:dyDescent="0.2">
      <c r="A2590" s="210" t="s">
        <v>769</v>
      </c>
      <c r="B2590" s="298">
        <v>88264</v>
      </c>
      <c r="C2590" s="281" t="s">
        <v>22</v>
      </c>
      <c r="D2590" s="212" t="s">
        <v>859</v>
      </c>
      <c r="E2590" s="211" t="s">
        <v>771</v>
      </c>
      <c r="F2590" s="213">
        <v>0.8</v>
      </c>
      <c r="G2590" s="214">
        <v>17.440000000000001</v>
      </c>
      <c r="H2590" s="215">
        <f>F2590*G2590</f>
        <v>13.952000000000002</v>
      </c>
    </row>
    <row r="2591" spans="1:8" hidden="1" x14ac:dyDescent="0.2">
      <c r="A2591" s="234"/>
      <c r="B2591" s="235"/>
      <c r="C2591" s="235"/>
      <c r="D2591" s="236"/>
      <c r="E2591" s="236"/>
      <c r="F2591" s="237"/>
      <c r="G2591" s="222"/>
      <c r="H2591" s="238">
        <f>SUM(H2588:H2588)</f>
        <v>321.48</v>
      </c>
    </row>
    <row r="2592" spans="1:8" hidden="1" x14ac:dyDescent="0.2">
      <c r="A2592" s="234"/>
      <c r="B2592" s="235"/>
      <c r="C2592" s="235"/>
      <c r="D2592" s="236"/>
      <c r="E2592" s="236"/>
      <c r="F2592" s="237"/>
      <c r="G2592" s="222"/>
      <c r="H2592" s="238">
        <f>SUM(H2589:H2590)</f>
        <v>25.328000000000003</v>
      </c>
    </row>
    <row r="2593" spans="1:8" x14ac:dyDescent="0.2">
      <c r="A2593" s="239"/>
      <c r="B2593" s="240"/>
      <c r="C2593" s="240"/>
      <c r="D2593" s="240"/>
      <c r="E2593" s="240"/>
      <c r="F2593" s="221" t="s">
        <v>107</v>
      </c>
      <c r="G2593" s="222"/>
      <c r="H2593" s="224">
        <f>SUM(H2591:H2592)</f>
        <v>346.80799999999999</v>
      </c>
    </row>
    <row r="2595" spans="1:8" ht="15.75" x14ac:dyDescent="0.2">
      <c r="A2595" s="835" t="s">
        <v>2911</v>
      </c>
      <c r="B2595" s="835"/>
      <c r="C2595" s="835"/>
      <c r="D2595" s="836" t="s">
        <v>2908</v>
      </c>
      <c r="E2595" s="836"/>
      <c r="F2595" s="836"/>
      <c r="G2595" s="837">
        <v>43070</v>
      </c>
      <c r="H2595" s="838" t="s">
        <v>923</v>
      </c>
    </row>
    <row r="2596" spans="1:8" x14ac:dyDescent="0.2">
      <c r="A2596" s="835"/>
      <c r="B2596" s="835"/>
      <c r="C2596" s="835"/>
      <c r="D2596" s="839" t="s">
        <v>861</v>
      </c>
      <c r="E2596" s="839"/>
      <c r="F2596" s="839"/>
      <c r="G2596" s="837"/>
      <c r="H2596" s="838"/>
    </row>
    <row r="2597" spans="1:8" x14ac:dyDescent="0.2">
      <c r="A2597" s="707" t="s">
        <v>757</v>
      </c>
      <c r="B2597" s="708" t="s">
        <v>10</v>
      </c>
      <c r="C2597" s="708" t="s">
        <v>880</v>
      </c>
      <c r="D2597" s="708" t="s">
        <v>758</v>
      </c>
      <c r="E2597" s="708" t="s">
        <v>32</v>
      </c>
      <c r="F2597" s="709" t="s">
        <v>760</v>
      </c>
      <c r="G2597" s="710" t="s">
        <v>761</v>
      </c>
      <c r="H2597" s="711" t="s">
        <v>107</v>
      </c>
    </row>
    <row r="2598" spans="1:8" x14ac:dyDescent="0.2">
      <c r="A2598" s="712" t="s">
        <v>769</v>
      </c>
      <c r="B2598" s="713" t="s">
        <v>22</v>
      </c>
      <c r="C2598" s="721">
        <v>90770</v>
      </c>
      <c r="D2598" s="722" t="s">
        <v>2909</v>
      </c>
      <c r="E2598" s="721" t="s">
        <v>771</v>
      </c>
      <c r="F2598" s="723">
        <v>44</v>
      </c>
      <c r="G2598" s="714">
        <v>89.26</v>
      </c>
      <c r="H2598" s="715">
        <f>(F2598*G2598)-0.01</f>
        <v>3927.43</v>
      </c>
    </row>
    <row r="2599" spans="1:8" x14ac:dyDescent="0.2">
      <c r="A2599" s="716"/>
      <c r="B2599" s="717"/>
      <c r="C2599" s="717"/>
      <c r="D2599" s="717"/>
      <c r="E2599" s="717"/>
      <c r="F2599" s="718" t="s">
        <v>107</v>
      </c>
      <c r="G2599" s="719"/>
      <c r="H2599" s="720">
        <f>SUM(H2598:H2598)</f>
        <v>3927.43</v>
      </c>
    </row>
    <row r="2601" spans="1:8" ht="15.75" x14ac:dyDescent="0.2">
      <c r="A2601" s="814" t="s">
        <v>2944</v>
      </c>
      <c r="B2601" s="814"/>
      <c r="C2601" s="814"/>
      <c r="D2601" s="815" t="s">
        <v>2940</v>
      </c>
      <c r="E2601" s="815"/>
      <c r="F2601" s="815"/>
      <c r="G2601" s="816">
        <v>43070</v>
      </c>
      <c r="H2601" s="817" t="s">
        <v>32</v>
      </c>
    </row>
    <row r="2602" spans="1:8" x14ac:dyDescent="0.2">
      <c r="A2602" s="814"/>
      <c r="B2602" s="814"/>
      <c r="C2602" s="814"/>
      <c r="D2602" s="818" t="s">
        <v>969</v>
      </c>
      <c r="E2602" s="818"/>
      <c r="F2602" s="818"/>
      <c r="G2602" s="816"/>
      <c r="H2602" s="817"/>
    </row>
    <row r="2603" spans="1:8" x14ac:dyDescent="0.2">
      <c r="A2603" s="228" t="s">
        <v>757</v>
      </c>
      <c r="B2603" s="229"/>
      <c r="C2603" s="229" t="s">
        <v>10</v>
      </c>
      <c r="D2603" s="229" t="s">
        <v>758</v>
      </c>
      <c r="E2603" s="229" t="s">
        <v>759</v>
      </c>
      <c r="F2603" s="230" t="s">
        <v>760</v>
      </c>
      <c r="G2603" s="231" t="s">
        <v>761</v>
      </c>
      <c r="H2603" s="232" t="s">
        <v>107</v>
      </c>
    </row>
    <row r="2604" spans="1:8" ht="33.75" x14ac:dyDescent="0.2">
      <c r="A2604" s="210"/>
      <c r="B2604" s="298" t="s">
        <v>74</v>
      </c>
      <c r="C2604" s="281" t="s">
        <v>1583</v>
      </c>
      <c r="D2604" s="212" t="s">
        <v>2941</v>
      </c>
      <c r="E2604" s="257" t="s">
        <v>823</v>
      </c>
      <c r="F2604" s="213">
        <v>1</v>
      </c>
      <c r="G2604" s="214">
        <f>COTAÇÕES!D30</f>
        <v>1993</v>
      </c>
      <c r="H2604" s="215">
        <f>F2604*G2604</f>
        <v>1993</v>
      </c>
    </row>
    <row r="2605" spans="1:8" ht="67.5" x14ac:dyDescent="0.2">
      <c r="A2605" s="210"/>
      <c r="B2605" s="298" t="s">
        <v>74</v>
      </c>
      <c r="C2605" s="281" t="s">
        <v>1584</v>
      </c>
      <c r="D2605" s="212" t="s">
        <v>2942</v>
      </c>
      <c r="E2605" s="257" t="s">
        <v>823</v>
      </c>
      <c r="F2605" s="213">
        <v>1</v>
      </c>
      <c r="G2605" s="348">
        <f>COTAÇÕES!D31</f>
        <v>2193</v>
      </c>
      <c r="H2605" s="215">
        <f>F2605*G2605</f>
        <v>2193</v>
      </c>
    </row>
    <row r="2606" spans="1:8" x14ac:dyDescent="0.2">
      <c r="A2606" s="239"/>
      <c r="B2606" s="240"/>
      <c r="C2606" s="240"/>
      <c r="D2606" s="240"/>
      <c r="E2606" s="240"/>
      <c r="F2606" s="221" t="s">
        <v>107</v>
      </c>
      <c r="G2606" s="222"/>
      <c r="H2606" s="224">
        <f>H2604+H2605</f>
        <v>4186</v>
      </c>
    </row>
    <row r="2608" spans="1:8" ht="15.75" x14ac:dyDescent="0.2">
      <c r="A2608" s="819" t="s">
        <v>2966</v>
      </c>
      <c r="B2608" s="819"/>
      <c r="C2608" s="819"/>
      <c r="D2608" s="820" t="s">
        <v>704</v>
      </c>
      <c r="E2608" s="820"/>
      <c r="F2608" s="820"/>
      <c r="G2608" s="821">
        <v>43070</v>
      </c>
      <c r="H2608" s="822" t="s">
        <v>32</v>
      </c>
    </row>
    <row r="2609" spans="1:19" x14ac:dyDescent="0.2">
      <c r="A2609" s="819"/>
      <c r="B2609" s="819"/>
      <c r="C2609" s="819"/>
      <c r="D2609" s="823" t="s">
        <v>969</v>
      </c>
      <c r="E2609" s="823"/>
      <c r="F2609" s="823"/>
      <c r="G2609" s="821"/>
      <c r="H2609" s="822"/>
    </row>
    <row r="2610" spans="1:19" x14ac:dyDescent="0.2">
      <c r="A2610" s="737" t="s">
        <v>757</v>
      </c>
      <c r="B2610" s="757"/>
      <c r="C2610" s="757" t="s">
        <v>10</v>
      </c>
      <c r="D2610" s="757" t="s">
        <v>758</v>
      </c>
      <c r="E2610" s="757" t="s">
        <v>759</v>
      </c>
      <c r="F2610" s="758" t="s">
        <v>760</v>
      </c>
      <c r="G2610" s="759" t="s">
        <v>761</v>
      </c>
      <c r="H2610" s="760" t="s">
        <v>107</v>
      </c>
    </row>
    <row r="2611" spans="1:19" ht="56.25" x14ac:dyDescent="0.2">
      <c r="A2611" s="745"/>
      <c r="B2611" s="755" t="s">
        <v>74</v>
      </c>
      <c r="C2611" s="754" t="s">
        <v>295</v>
      </c>
      <c r="D2611" s="409" t="s">
        <v>2970</v>
      </c>
      <c r="E2611" s="355" t="s">
        <v>32</v>
      </c>
      <c r="F2611" s="746">
        <v>1</v>
      </c>
      <c r="G2611" s="747">
        <f>COTAÇÕES!D38</f>
        <v>4100</v>
      </c>
      <c r="H2611" s="748">
        <f>F2611*G2611</f>
        <v>4100</v>
      </c>
    </row>
    <row r="2612" spans="1:19" ht="78.75" x14ac:dyDescent="0.2">
      <c r="A2612" s="745"/>
      <c r="B2612" s="755" t="s">
        <v>74</v>
      </c>
      <c r="C2612" s="754" t="s">
        <v>297</v>
      </c>
      <c r="D2612" s="409" t="s">
        <v>2971</v>
      </c>
      <c r="E2612" s="355" t="s">
        <v>32</v>
      </c>
      <c r="F2612" s="746">
        <v>1</v>
      </c>
      <c r="G2612" s="756">
        <f>COTAÇÕES!D39</f>
        <v>2350</v>
      </c>
      <c r="H2612" s="748">
        <f>F2612*G2612</f>
        <v>2350</v>
      </c>
    </row>
    <row r="2613" spans="1:19" x14ac:dyDescent="0.2">
      <c r="A2613" s="745" t="s">
        <v>769</v>
      </c>
      <c r="B2613" s="298" t="s">
        <v>881</v>
      </c>
      <c r="C2613" s="754" t="s">
        <v>2958</v>
      </c>
      <c r="D2613" s="212" t="s">
        <v>1452</v>
      </c>
      <c r="E2613" s="257" t="s">
        <v>420</v>
      </c>
      <c r="F2613" s="213">
        <v>6.76</v>
      </c>
      <c r="G2613" s="348">
        <v>96.02</v>
      </c>
      <c r="H2613" s="748">
        <f>F2613*G2613</f>
        <v>649.09519999999998</v>
      </c>
    </row>
    <row r="2614" spans="1:19" x14ac:dyDescent="0.2">
      <c r="A2614" s="745" t="s">
        <v>769</v>
      </c>
      <c r="B2614" s="298" t="s">
        <v>22</v>
      </c>
      <c r="C2614" s="754" t="s">
        <v>1453</v>
      </c>
      <c r="D2614" s="212" t="s">
        <v>1454</v>
      </c>
      <c r="E2614" s="257" t="s">
        <v>420</v>
      </c>
      <c r="F2614" s="213">
        <v>6.76</v>
      </c>
      <c r="G2614" s="348">
        <v>125.29</v>
      </c>
      <c r="H2614" s="748">
        <f>F2614*G2614</f>
        <v>846.96040000000005</v>
      </c>
    </row>
    <row r="2615" spans="1:19" x14ac:dyDescent="0.2">
      <c r="A2615" s="752"/>
      <c r="B2615" s="753"/>
      <c r="C2615" s="753"/>
      <c r="D2615" s="753"/>
      <c r="E2615" s="753"/>
      <c r="F2615" s="749" t="s">
        <v>107</v>
      </c>
      <c r="G2615" s="750"/>
      <c r="H2615" s="751">
        <f>H2611+H2612+H2613+H2614</f>
        <v>7946.0555999999997</v>
      </c>
    </row>
    <row r="2617" spans="1:19" ht="15.75" x14ac:dyDescent="0.2">
      <c r="A2617" s="819" t="s">
        <v>2995</v>
      </c>
      <c r="B2617" s="819"/>
      <c r="C2617" s="819"/>
      <c r="D2617" s="820" t="s">
        <v>2994</v>
      </c>
      <c r="E2617" s="820"/>
      <c r="F2617" s="820"/>
      <c r="G2617" s="821">
        <v>43070</v>
      </c>
      <c r="H2617" s="822" t="s">
        <v>420</v>
      </c>
    </row>
    <row r="2618" spans="1:19" x14ac:dyDescent="0.2">
      <c r="A2618" s="819"/>
      <c r="B2618" s="819"/>
      <c r="C2618" s="819"/>
      <c r="D2618" s="823" t="s">
        <v>2996</v>
      </c>
      <c r="E2618" s="823"/>
      <c r="F2618" s="823"/>
      <c r="G2618" s="821"/>
      <c r="H2618" s="822"/>
    </row>
    <row r="2619" spans="1:19" x14ac:dyDescent="0.2">
      <c r="A2619" s="737" t="s">
        <v>757</v>
      </c>
      <c r="B2619" s="757"/>
      <c r="C2619" s="757" t="s">
        <v>10</v>
      </c>
      <c r="D2619" s="757" t="s">
        <v>758</v>
      </c>
      <c r="E2619" s="757" t="s">
        <v>759</v>
      </c>
      <c r="F2619" s="758" t="s">
        <v>760</v>
      </c>
      <c r="G2619" s="759" t="s">
        <v>761</v>
      </c>
      <c r="H2619" s="760" t="s">
        <v>107</v>
      </c>
    </row>
    <row r="2620" spans="1:19" ht="22.5" x14ac:dyDescent="0.2">
      <c r="A2620" s="795" t="s">
        <v>762</v>
      </c>
      <c r="B2620" s="795" t="s">
        <v>2997</v>
      </c>
      <c r="C2620" s="754" t="s">
        <v>22</v>
      </c>
      <c r="D2620" s="796" t="s">
        <v>763</v>
      </c>
      <c r="E2620" s="795" t="s">
        <v>764</v>
      </c>
      <c r="F2620" s="797">
        <v>0.2</v>
      </c>
      <c r="G2620" s="747">
        <v>5.43</v>
      </c>
      <c r="H2620" s="748">
        <f>F2620*G2620</f>
        <v>1.0860000000000001</v>
      </c>
    </row>
    <row r="2621" spans="1:19" ht="22.5" x14ac:dyDescent="0.2">
      <c r="A2621" s="795" t="s">
        <v>762</v>
      </c>
      <c r="B2621" s="795" t="s">
        <v>2616</v>
      </c>
      <c r="C2621" s="754" t="s">
        <v>22</v>
      </c>
      <c r="D2621" s="796" t="s">
        <v>765</v>
      </c>
      <c r="E2621" s="795" t="s">
        <v>764</v>
      </c>
      <c r="F2621" s="797">
        <v>2</v>
      </c>
      <c r="G2621" s="756">
        <v>6.86</v>
      </c>
      <c r="H2621" s="748">
        <f>F2621*G2621</f>
        <v>13.72</v>
      </c>
    </row>
    <row r="2622" spans="1:19" s="738" customFormat="1" ht="22.5" x14ac:dyDescent="0.2">
      <c r="A2622" s="795" t="s">
        <v>762</v>
      </c>
      <c r="B2622" s="795" t="s">
        <v>2998</v>
      </c>
      <c r="C2622" s="754" t="s">
        <v>22</v>
      </c>
      <c r="D2622" s="796" t="s">
        <v>766</v>
      </c>
      <c r="E2622" s="795" t="s">
        <v>420</v>
      </c>
      <c r="F2622" s="797" t="s">
        <v>866</v>
      </c>
      <c r="G2622" s="756">
        <v>237.5</v>
      </c>
      <c r="H2622" s="748">
        <f t="shared" ref="H2622:H2623" si="81">F2622*G2622</f>
        <v>237.5</v>
      </c>
      <c r="J2622" s="182"/>
      <c r="K2622" s="182"/>
      <c r="L2622" s="182"/>
      <c r="M2622" s="182"/>
      <c r="N2622" s="182"/>
      <c r="O2622" s="182"/>
      <c r="Q2622" s="183"/>
      <c r="R2622" s="183"/>
      <c r="S2622" s="183"/>
    </row>
    <row r="2623" spans="1:19" s="738" customFormat="1" x14ac:dyDescent="0.2">
      <c r="A2623" s="795" t="s">
        <v>762</v>
      </c>
      <c r="B2623" s="795" t="s">
        <v>2999</v>
      </c>
      <c r="C2623" s="754" t="s">
        <v>22</v>
      </c>
      <c r="D2623" s="796" t="s">
        <v>767</v>
      </c>
      <c r="E2623" s="795" t="s">
        <v>768</v>
      </c>
      <c r="F2623" s="797">
        <v>0.05</v>
      </c>
      <c r="G2623" s="756">
        <v>9.4600000000000009</v>
      </c>
      <c r="H2623" s="748">
        <f t="shared" si="81"/>
        <v>0.47300000000000009</v>
      </c>
      <c r="J2623" s="182"/>
      <c r="K2623" s="182"/>
      <c r="L2623" s="182"/>
      <c r="M2623" s="182"/>
      <c r="N2623" s="182"/>
      <c r="O2623" s="182"/>
      <c r="Q2623" s="183"/>
      <c r="R2623" s="183"/>
      <c r="S2623" s="183"/>
    </row>
    <row r="2624" spans="1:19" x14ac:dyDescent="0.2">
      <c r="A2624" s="795" t="s">
        <v>769</v>
      </c>
      <c r="B2624" s="795" t="s">
        <v>918</v>
      </c>
      <c r="C2624" s="754" t="s">
        <v>22</v>
      </c>
      <c r="D2624" s="796" t="s">
        <v>770</v>
      </c>
      <c r="E2624" s="795" t="s">
        <v>771</v>
      </c>
      <c r="F2624" s="797">
        <v>0.5</v>
      </c>
      <c r="G2624" s="348">
        <v>17.18</v>
      </c>
      <c r="H2624" s="748">
        <f>F2624*G2624</f>
        <v>8.59</v>
      </c>
    </row>
    <row r="2625" spans="1:8" x14ac:dyDescent="0.2">
      <c r="A2625" s="795" t="s">
        <v>769</v>
      </c>
      <c r="B2625" s="795" t="s">
        <v>917</v>
      </c>
      <c r="C2625" s="754" t="s">
        <v>22</v>
      </c>
      <c r="D2625" s="796" t="s">
        <v>772</v>
      </c>
      <c r="E2625" s="795" t="s">
        <v>771</v>
      </c>
      <c r="F2625" s="797">
        <v>0.5</v>
      </c>
      <c r="G2625" s="348">
        <v>14.11</v>
      </c>
      <c r="H2625" s="748">
        <f>F2625*G2625</f>
        <v>7.0549999999999997</v>
      </c>
    </row>
    <row r="2626" spans="1:8" x14ac:dyDescent="0.2">
      <c r="A2626" s="752"/>
      <c r="B2626" s="753"/>
      <c r="C2626" s="753"/>
      <c r="D2626" s="753"/>
      <c r="E2626" s="753"/>
      <c r="F2626" s="749" t="s">
        <v>107</v>
      </c>
      <c r="G2626" s="750"/>
      <c r="H2626" s="751">
        <f>SUM(H2620:H2625)</f>
        <v>268.42400000000004</v>
      </c>
    </row>
    <row r="2628" spans="1:8" ht="32.25" customHeight="1" x14ac:dyDescent="0.2">
      <c r="A2628" s="814" t="s">
        <v>3016</v>
      </c>
      <c r="B2628" s="814"/>
      <c r="C2628" s="814"/>
      <c r="D2628" s="815" t="s">
        <v>3017</v>
      </c>
      <c r="E2628" s="815"/>
      <c r="F2628" s="815"/>
      <c r="G2628" s="816">
        <v>43070</v>
      </c>
      <c r="H2628" s="817" t="s">
        <v>923</v>
      </c>
    </row>
    <row r="2629" spans="1:8" x14ac:dyDescent="0.2">
      <c r="A2629" s="814"/>
      <c r="B2629" s="814"/>
      <c r="C2629" s="814"/>
      <c r="D2629" s="818" t="s">
        <v>1337</v>
      </c>
      <c r="E2629" s="818"/>
      <c r="F2629" s="818"/>
      <c r="G2629" s="816"/>
      <c r="H2629" s="817"/>
    </row>
    <row r="2630" spans="1:8" x14ac:dyDescent="0.2">
      <c r="A2630" s="301" t="s">
        <v>757</v>
      </c>
      <c r="B2630" s="302"/>
      <c r="C2630" s="302" t="s">
        <v>10</v>
      </c>
      <c r="D2630" s="302" t="s">
        <v>758</v>
      </c>
      <c r="E2630" s="302" t="s">
        <v>759</v>
      </c>
      <c r="F2630" s="303" t="s">
        <v>760</v>
      </c>
      <c r="G2630" s="231" t="s">
        <v>761</v>
      </c>
      <c r="H2630" s="232" t="s">
        <v>107</v>
      </c>
    </row>
    <row r="2631" spans="1:8" ht="22.5" x14ac:dyDescent="0.2">
      <c r="A2631" s="795" t="s">
        <v>762</v>
      </c>
      <c r="B2631" s="795" t="s">
        <v>3005</v>
      </c>
      <c r="C2631" s="754" t="s">
        <v>22</v>
      </c>
      <c r="D2631" s="796" t="s">
        <v>3010</v>
      </c>
      <c r="E2631" s="795" t="s">
        <v>771</v>
      </c>
      <c r="F2631" s="797">
        <v>96</v>
      </c>
      <c r="G2631" s="307">
        <v>2.2599999999999998</v>
      </c>
      <c r="H2631" s="308">
        <f t="shared" ref="H2631:H2636" si="82">F2631*G2631</f>
        <v>216.95999999999998</v>
      </c>
    </row>
    <row r="2632" spans="1:8" ht="22.5" x14ac:dyDescent="0.2">
      <c r="A2632" s="795" t="s">
        <v>762</v>
      </c>
      <c r="B2632" s="795" t="s">
        <v>3006</v>
      </c>
      <c r="C2632" s="754" t="s">
        <v>22</v>
      </c>
      <c r="D2632" s="796" t="s">
        <v>3011</v>
      </c>
      <c r="E2632" s="795" t="s">
        <v>771</v>
      </c>
      <c r="F2632" s="797">
        <v>96</v>
      </c>
      <c r="G2632" s="307">
        <v>0.48</v>
      </c>
      <c r="H2632" s="308">
        <f t="shared" si="82"/>
        <v>46.08</v>
      </c>
    </row>
    <row r="2633" spans="1:8" x14ac:dyDescent="0.2">
      <c r="A2633" s="795" t="s">
        <v>762</v>
      </c>
      <c r="B2633" s="795" t="s">
        <v>3007</v>
      </c>
      <c r="C2633" s="754" t="s">
        <v>22</v>
      </c>
      <c r="D2633" s="796" t="s">
        <v>3012</v>
      </c>
      <c r="E2633" s="795" t="s">
        <v>771</v>
      </c>
      <c r="F2633" s="797">
        <v>96</v>
      </c>
      <c r="G2633" s="307">
        <v>0.37</v>
      </c>
      <c r="H2633" s="308">
        <f t="shared" si="82"/>
        <v>35.519999999999996</v>
      </c>
    </row>
    <row r="2634" spans="1:8" x14ac:dyDescent="0.2">
      <c r="A2634" s="795" t="s">
        <v>762</v>
      </c>
      <c r="B2634" s="795" t="s">
        <v>3008</v>
      </c>
      <c r="C2634" s="754" t="s">
        <v>22</v>
      </c>
      <c r="D2634" s="796" t="s">
        <v>3013</v>
      </c>
      <c r="E2634" s="795" t="s">
        <v>771</v>
      </c>
      <c r="F2634" s="797">
        <v>96</v>
      </c>
      <c r="G2634" s="307">
        <v>0.02</v>
      </c>
      <c r="H2634" s="308">
        <f t="shared" si="82"/>
        <v>1.92</v>
      </c>
    </row>
    <row r="2635" spans="1:8" x14ac:dyDescent="0.2">
      <c r="A2635" s="795" t="s">
        <v>762</v>
      </c>
      <c r="B2635" s="795">
        <v>34345</v>
      </c>
      <c r="C2635" s="754" t="s">
        <v>22</v>
      </c>
      <c r="D2635" s="796" t="s">
        <v>3014</v>
      </c>
      <c r="E2635" s="795" t="s">
        <v>771</v>
      </c>
      <c r="F2635" s="797">
        <v>96</v>
      </c>
      <c r="G2635" s="307">
        <v>9.1999999999999993</v>
      </c>
      <c r="H2635" s="308">
        <f t="shared" si="82"/>
        <v>883.19999999999993</v>
      </c>
    </row>
    <row r="2636" spans="1:8" ht="22.5" x14ac:dyDescent="0.2">
      <c r="A2636" s="795" t="s">
        <v>769</v>
      </c>
      <c r="B2636" s="795" t="s">
        <v>3009</v>
      </c>
      <c r="C2636" s="754" t="s">
        <v>22</v>
      </c>
      <c r="D2636" s="796" t="s">
        <v>3015</v>
      </c>
      <c r="E2636" s="795" t="s">
        <v>771</v>
      </c>
      <c r="F2636" s="797">
        <v>96</v>
      </c>
      <c r="G2636" s="307">
        <v>0.05</v>
      </c>
      <c r="H2636" s="308">
        <f t="shared" si="82"/>
        <v>4.8000000000000007</v>
      </c>
    </row>
    <row r="2637" spans="1:8" x14ac:dyDescent="0.2">
      <c r="A2637" s="752"/>
      <c r="B2637" s="240"/>
      <c r="C2637" s="754"/>
      <c r="D2637" s="240"/>
      <c r="E2637" s="240"/>
      <c r="F2637" s="221" t="s">
        <v>107</v>
      </c>
      <c r="G2637" s="222"/>
      <c r="H2637" s="691">
        <f>SUM(H2631:H2636)</f>
        <v>1188.4799999999998</v>
      </c>
    </row>
  </sheetData>
  <mergeCells count="1060">
    <mergeCell ref="A2601:C2602"/>
    <mergeCell ref="D2601:F2601"/>
    <mergeCell ref="G2601:G2602"/>
    <mergeCell ref="H2601:H2602"/>
    <mergeCell ref="D2602:F2602"/>
    <mergeCell ref="A2595:C2596"/>
    <mergeCell ref="D2595:F2595"/>
    <mergeCell ref="G2595:G2596"/>
    <mergeCell ref="H2595:H2596"/>
    <mergeCell ref="D2596:F2596"/>
    <mergeCell ref="A1:H1"/>
    <mergeCell ref="A2:F3"/>
    <mergeCell ref="G2:G3"/>
    <mergeCell ref="A4:F5"/>
    <mergeCell ref="G6:H6"/>
    <mergeCell ref="A9:C10"/>
    <mergeCell ref="D9:F9"/>
    <mergeCell ref="G9:G10"/>
    <mergeCell ref="H9:H10"/>
    <mergeCell ref="D10:F10"/>
    <mergeCell ref="A23:C24"/>
    <mergeCell ref="D23:F23"/>
    <mergeCell ref="G23:G24"/>
    <mergeCell ref="H23:H24"/>
    <mergeCell ref="D24:F24"/>
    <mergeCell ref="A32:C33"/>
    <mergeCell ref="D32:F32"/>
    <mergeCell ref="G32:G33"/>
    <mergeCell ref="H32:H33"/>
    <mergeCell ref="D33:F33"/>
    <mergeCell ref="A41:C42"/>
    <mergeCell ref="D41:F41"/>
    <mergeCell ref="G41:G42"/>
    <mergeCell ref="H41:H42"/>
    <mergeCell ref="D42:F42"/>
    <mergeCell ref="A57:C58"/>
    <mergeCell ref="D57:F57"/>
    <mergeCell ref="G57:G58"/>
    <mergeCell ref="H57:H58"/>
    <mergeCell ref="D58:F58"/>
    <mergeCell ref="A70:C71"/>
    <mergeCell ref="D70:F70"/>
    <mergeCell ref="G70:G71"/>
    <mergeCell ref="H70:H71"/>
    <mergeCell ref="D71:F71"/>
    <mergeCell ref="A88:C89"/>
    <mergeCell ref="D88:F88"/>
    <mergeCell ref="G88:G89"/>
    <mergeCell ref="H88:H89"/>
    <mergeCell ref="D89:F89"/>
    <mergeCell ref="A107:C108"/>
    <mergeCell ref="D107:F107"/>
    <mergeCell ref="G107:G108"/>
    <mergeCell ref="H107:H108"/>
    <mergeCell ref="D108:F108"/>
    <mergeCell ref="A128:C129"/>
    <mergeCell ref="D128:F128"/>
    <mergeCell ref="G128:G129"/>
    <mergeCell ref="H128:H129"/>
    <mergeCell ref="D129:F129"/>
    <mergeCell ref="A154:C155"/>
    <mergeCell ref="D154:F154"/>
    <mergeCell ref="G154:G155"/>
    <mergeCell ref="H154:H155"/>
    <mergeCell ref="D155:F155"/>
    <mergeCell ref="A181:C182"/>
    <mergeCell ref="D181:F181"/>
    <mergeCell ref="G181:G182"/>
    <mergeCell ref="H181:H182"/>
    <mergeCell ref="D182:F182"/>
    <mergeCell ref="A193:C194"/>
    <mergeCell ref="D193:F193"/>
    <mergeCell ref="G193:G194"/>
    <mergeCell ref="H193:H194"/>
    <mergeCell ref="D194:F194"/>
    <mergeCell ref="A208:C209"/>
    <mergeCell ref="D208:F208"/>
    <mergeCell ref="G208:G209"/>
    <mergeCell ref="H208:H209"/>
    <mergeCell ref="D209:F209"/>
    <mergeCell ref="A227:C228"/>
    <mergeCell ref="D227:F227"/>
    <mergeCell ref="G227:G228"/>
    <mergeCell ref="H227:H228"/>
    <mergeCell ref="D228:F228"/>
    <mergeCell ref="A240:C241"/>
    <mergeCell ref="D240:F240"/>
    <mergeCell ref="G240:G241"/>
    <mergeCell ref="H240:H241"/>
    <mergeCell ref="D241:F241"/>
    <mergeCell ref="A251:C252"/>
    <mergeCell ref="D251:F251"/>
    <mergeCell ref="G251:G252"/>
    <mergeCell ref="H251:H252"/>
    <mergeCell ref="D252:F252"/>
    <mergeCell ref="D339:F339"/>
    <mergeCell ref="A262:C263"/>
    <mergeCell ref="D262:F262"/>
    <mergeCell ref="G262:G263"/>
    <mergeCell ref="H262:H263"/>
    <mergeCell ref="D263:F263"/>
    <mergeCell ref="A273:C274"/>
    <mergeCell ref="D273:F273"/>
    <mergeCell ref="G273:G274"/>
    <mergeCell ref="H273:H274"/>
    <mergeCell ref="D274:F274"/>
    <mergeCell ref="A285:C286"/>
    <mergeCell ref="D285:F285"/>
    <mergeCell ref="G285:G286"/>
    <mergeCell ref="H285:H286"/>
    <mergeCell ref="D286:F286"/>
    <mergeCell ref="A298:C299"/>
    <mergeCell ref="D298:F298"/>
    <mergeCell ref="G298:G299"/>
    <mergeCell ref="H298:H299"/>
    <mergeCell ref="D299:F299"/>
    <mergeCell ref="D380:F380"/>
    <mergeCell ref="A347:C348"/>
    <mergeCell ref="D347:F347"/>
    <mergeCell ref="G347:G348"/>
    <mergeCell ref="H347:H348"/>
    <mergeCell ref="D348:F348"/>
    <mergeCell ref="A355:C356"/>
    <mergeCell ref="D355:F355"/>
    <mergeCell ref="G355:G356"/>
    <mergeCell ref="H355:H356"/>
    <mergeCell ref="D356:F356"/>
    <mergeCell ref="A363:C364"/>
    <mergeCell ref="D363:F363"/>
    <mergeCell ref="A306:C307"/>
    <mergeCell ref="D306:F306"/>
    <mergeCell ref="G306:G307"/>
    <mergeCell ref="H306:H307"/>
    <mergeCell ref="D307:F307"/>
    <mergeCell ref="A321:C322"/>
    <mergeCell ref="D321:F321"/>
    <mergeCell ref="G321:G322"/>
    <mergeCell ref="H321:H322"/>
    <mergeCell ref="D322:F322"/>
    <mergeCell ref="A330:C331"/>
    <mergeCell ref="D330:F330"/>
    <mergeCell ref="G330:G331"/>
    <mergeCell ref="H330:H331"/>
    <mergeCell ref="D331:F331"/>
    <mergeCell ref="A338:C339"/>
    <mergeCell ref="D338:F338"/>
    <mergeCell ref="G338:G339"/>
    <mergeCell ref="H338:H339"/>
    <mergeCell ref="A401:C402"/>
    <mergeCell ref="D401:F401"/>
    <mergeCell ref="G401:G402"/>
    <mergeCell ref="H401:H402"/>
    <mergeCell ref="D402:F402"/>
    <mergeCell ref="G363:G364"/>
    <mergeCell ref="H363:H364"/>
    <mergeCell ref="D364:F364"/>
    <mergeCell ref="A409:C410"/>
    <mergeCell ref="D409:F409"/>
    <mergeCell ref="G409:G410"/>
    <mergeCell ref="H409:H410"/>
    <mergeCell ref="D410:F410"/>
    <mergeCell ref="A417:C418"/>
    <mergeCell ref="D417:F417"/>
    <mergeCell ref="G417:G418"/>
    <mergeCell ref="H417:H418"/>
    <mergeCell ref="D418:F418"/>
    <mergeCell ref="A391:C392"/>
    <mergeCell ref="D391:F391"/>
    <mergeCell ref="G391:G392"/>
    <mergeCell ref="H391:H392"/>
    <mergeCell ref="D392:F392"/>
    <mergeCell ref="A371:C372"/>
    <mergeCell ref="D371:F371"/>
    <mergeCell ref="G371:G372"/>
    <mergeCell ref="H371:H372"/>
    <mergeCell ref="D372:F372"/>
    <mergeCell ref="A379:C380"/>
    <mergeCell ref="D379:F379"/>
    <mergeCell ref="G379:G380"/>
    <mergeCell ref="H379:H380"/>
    <mergeCell ref="A426:C427"/>
    <mergeCell ref="D426:F426"/>
    <mergeCell ref="G426:G427"/>
    <mergeCell ref="H426:H427"/>
    <mergeCell ref="D427:F427"/>
    <mergeCell ref="A434:C435"/>
    <mergeCell ref="D434:F434"/>
    <mergeCell ref="G434:G435"/>
    <mergeCell ref="H434:H435"/>
    <mergeCell ref="D435:F435"/>
    <mergeCell ref="A445:C446"/>
    <mergeCell ref="D445:F445"/>
    <mergeCell ref="G445:G446"/>
    <mergeCell ref="H445:H446"/>
    <mergeCell ref="D446:F446"/>
    <mergeCell ref="A455:C456"/>
    <mergeCell ref="D455:F455"/>
    <mergeCell ref="G455:G456"/>
    <mergeCell ref="H455:H456"/>
    <mergeCell ref="D456:F456"/>
    <mergeCell ref="A465:C466"/>
    <mergeCell ref="D465:F465"/>
    <mergeCell ref="G465:G466"/>
    <mergeCell ref="H465:H466"/>
    <mergeCell ref="D466:F466"/>
    <mergeCell ref="A475:C476"/>
    <mergeCell ref="D475:F475"/>
    <mergeCell ref="G475:G476"/>
    <mergeCell ref="H475:H476"/>
    <mergeCell ref="D476:F476"/>
    <mergeCell ref="A485:C486"/>
    <mergeCell ref="D485:F485"/>
    <mergeCell ref="G485:G486"/>
    <mergeCell ref="H485:H486"/>
    <mergeCell ref="D486:F486"/>
    <mergeCell ref="A495:C496"/>
    <mergeCell ref="D495:F495"/>
    <mergeCell ref="G495:G496"/>
    <mergeCell ref="H495:H496"/>
    <mergeCell ref="D496:F496"/>
    <mergeCell ref="A506:C507"/>
    <mergeCell ref="D506:F506"/>
    <mergeCell ref="G506:G507"/>
    <mergeCell ref="H506:H507"/>
    <mergeCell ref="D507:F507"/>
    <mergeCell ref="A523:C524"/>
    <mergeCell ref="D523:F523"/>
    <mergeCell ref="G523:G524"/>
    <mergeCell ref="H523:H524"/>
    <mergeCell ref="D524:F524"/>
    <mergeCell ref="A556:C557"/>
    <mergeCell ref="D556:F556"/>
    <mergeCell ref="G556:G557"/>
    <mergeCell ref="H556:H557"/>
    <mergeCell ref="D557:F557"/>
    <mergeCell ref="A572:C573"/>
    <mergeCell ref="D572:F572"/>
    <mergeCell ref="G572:G573"/>
    <mergeCell ref="H572:H573"/>
    <mergeCell ref="D573:F573"/>
    <mergeCell ref="A586:C587"/>
    <mergeCell ref="D586:F586"/>
    <mergeCell ref="G586:G587"/>
    <mergeCell ref="H586:H587"/>
    <mergeCell ref="D587:F587"/>
    <mergeCell ref="A531:C532"/>
    <mergeCell ref="D531:F531"/>
    <mergeCell ref="G531:G532"/>
    <mergeCell ref="H531:H532"/>
    <mergeCell ref="D532:F532"/>
    <mergeCell ref="A539:C540"/>
    <mergeCell ref="D539:F539"/>
    <mergeCell ref="G539:G540"/>
    <mergeCell ref="H539:H540"/>
    <mergeCell ref="D540:F540"/>
    <mergeCell ref="A547:C548"/>
    <mergeCell ref="D547:F547"/>
    <mergeCell ref="G547:G548"/>
    <mergeCell ref="H547:H548"/>
    <mergeCell ref="D548:F548"/>
    <mergeCell ref="A600:C601"/>
    <mergeCell ref="D600:F600"/>
    <mergeCell ref="G600:G601"/>
    <mergeCell ref="H600:H601"/>
    <mergeCell ref="D601:F601"/>
    <mergeCell ref="A611:C612"/>
    <mergeCell ref="D611:F611"/>
    <mergeCell ref="G611:G612"/>
    <mergeCell ref="H611:H612"/>
    <mergeCell ref="D612:F612"/>
    <mergeCell ref="A625:C626"/>
    <mergeCell ref="D625:F625"/>
    <mergeCell ref="G625:G626"/>
    <mergeCell ref="H625:H626"/>
    <mergeCell ref="D626:F626"/>
    <mergeCell ref="A638:C639"/>
    <mergeCell ref="D638:F638"/>
    <mergeCell ref="G638:G639"/>
    <mergeCell ref="H638:H639"/>
    <mergeCell ref="D639:F639"/>
    <mergeCell ref="A652:C653"/>
    <mergeCell ref="D652:F652"/>
    <mergeCell ref="G652:G653"/>
    <mergeCell ref="H652:H653"/>
    <mergeCell ref="D653:F653"/>
    <mergeCell ref="A663:C664"/>
    <mergeCell ref="D663:F663"/>
    <mergeCell ref="G663:G664"/>
    <mergeCell ref="H663:H664"/>
    <mergeCell ref="D664:F664"/>
    <mergeCell ref="A674:C675"/>
    <mergeCell ref="D674:F674"/>
    <mergeCell ref="G674:G675"/>
    <mergeCell ref="H674:H675"/>
    <mergeCell ref="D675:F675"/>
    <mergeCell ref="A686:C687"/>
    <mergeCell ref="D686:F686"/>
    <mergeCell ref="G686:G687"/>
    <mergeCell ref="H686:H687"/>
    <mergeCell ref="D687:F687"/>
    <mergeCell ref="A696:C697"/>
    <mergeCell ref="D696:F696"/>
    <mergeCell ref="G696:G697"/>
    <mergeCell ref="H696:H697"/>
    <mergeCell ref="D697:F697"/>
    <mergeCell ref="A710:C711"/>
    <mergeCell ref="D710:F710"/>
    <mergeCell ref="G710:G711"/>
    <mergeCell ref="H710:H711"/>
    <mergeCell ref="D711:F711"/>
    <mergeCell ref="A726:C727"/>
    <mergeCell ref="D726:F726"/>
    <mergeCell ref="G726:G727"/>
    <mergeCell ref="H726:H727"/>
    <mergeCell ref="D727:F727"/>
    <mergeCell ref="A743:C744"/>
    <mergeCell ref="D743:F743"/>
    <mergeCell ref="G743:G744"/>
    <mergeCell ref="H743:H744"/>
    <mergeCell ref="D744:F744"/>
    <mergeCell ref="A760:C761"/>
    <mergeCell ref="D760:F760"/>
    <mergeCell ref="G760:G761"/>
    <mergeCell ref="H760:H761"/>
    <mergeCell ref="D761:F761"/>
    <mergeCell ref="A778:C779"/>
    <mergeCell ref="D778:F778"/>
    <mergeCell ref="G778:G779"/>
    <mergeCell ref="H778:H779"/>
    <mergeCell ref="D779:F779"/>
    <mergeCell ref="A793:C794"/>
    <mergeCell ref="D793:F793"/>
    <mergeCell ref="G793:G794"/>
    <mergeCell ref="H793:H794"/>
    <mergeCell ref="D794:F794"/>
    <mergeCell ref="A810:C811"/>
    <mergeCell ref="D810:F810"/>
    <mergeCell ref="G810:G811"/>
    <mergeCell ref="H810:H811"/>
    <mergeCell ref="D811:F811"/>
    <mergeCell ref="A827:C828"/>
    <mergeCell ref="D827:F827"/>
    <mergeCell ref="G827:G828"/>
    <mergeCell ref="H827:H828"/>
    <mergeCell ref="D828:F828"/>
    <mergeCell ref="A842:C843"/>
    <mergeCell ref="D842:F842"/>
    <mergeCell ref="G842:G843"/>
    <mergeCell ref="H842:H843"/>
    <mergeCell ref="D843:F843"/>
    <mergeCell ref="A856:C857"/>
    <mergeCell ref="D856:F856"/>
    <mergeCell ref="G856:G857"/>
    <mergeCell ref="H856:H857"/>
    <mergeCell ref="D857:F857"/>
    <mergeCell ref="A867:C868"/>
    <mergeCell ref="D867:F867"/>
    <mergeCell ref="G867:G868"/>
    <mergeCell ref="H867:H868"/>
    <mergeCell ref="D868:F868"/>
    <mergeCell ref="A880:C881"/>
    <mergeCell ref="D880:F880"/>
    <mergeCell ref="G880:G881"/>
    <mergeCell ref="H880:H881"/>
    <mergeCell ref="D881:F881"/>
    <mergeCell ref="A891:C892"/>
    <mergeCell ref="D891:F891"/>
    <mergeCell ref="G891:G892"/>
    <mergeCell ref="H891:H892"/>
    <mergeCell ref="D892:F892"/>
    <mergeCell ref="A903:C904"/>
    <mergeCell ref="D903:F903"/>
    <mergeCell ref="G903:G904"/>
    <mergeCell ref="H903:H904"/>
    <mergeCell ref="D904:F904"/>
    <mergeCell ref="A911:C912"/>
    <mergeCell ref="D911:F911"/>
    <mergeCell ref="G911:G912"/>
    <mergeCell ref="H911:H912"/>
    <mergeCell ref="D912:F912"/>
    <mergeCell ref="A919:C920"/>
    <mergeCell ref="D919:F919"/>
    <mergeCell ref="G919:G920"/>
    <mergeCell ref="H919:H920"/>
    <mergeCell ref="D920:F920"/>
    <mergeCell ref="A930:C931"/>
    <mergeCell ref="D930:F930"/>
    <mergeCell ref="G930:G931"/>
    <mergeCell ref="H930:H931"/>
    <mergeCell ref="D931:F931"/>
    <mergeCell ref="A941:C942"/>
    <mergeCell ref="D941:F941"/>
    <mergeCell ref="G941:G942"/>
    <mergeCell ref="H941:H942"/>
    <mergeCell ref="D942:F942"/>
    <mergeCell ref="A951:C952"/>
    <mergeCell ref="D951:F951"/>
    <mergeCell ref="G951:G952"/>
    <mergeCell ref="H951:H952"/>
    <mergeCell ref="D952:F952"/>
    <mergeCell ref="A962:C963"/>
    <mergeCell ref="D962:F962"/>
    <mergeCell ref="G962:G963"/>
    <mergeCell ref="H962:H963"/>
    <mergeCell ref="D963:F963"/>
    <mergeCell ref="A985:C986"/>
    <mergeCell ref="D985:F985"/>
    <mergeCell ref="G985:G986"/>
    <mergeCell ref="H985:H986"/>
    <mergeCell ref="D986:F986"/>
    <mergeCell ref="A999:C1000"/>
    <mergeCell ref="D999:F999"/>
    <mergeCell ref="G999:G1000"/>
    <mergeCell ref="H999:H1000"/>
    <mergeCell ref="D1000:F1000"/>
    <mergeCell ref="A1007:C1008"/>
    <mergeCell ref="D1007:F1007"/>
    <mergeCell ref="G1007:G1008"/>
    <mergeCell ref="H1007:H1008"/>
    <mergeCell ref="D1008:F1008"/>
    <mergeCell ref="A1016:C1017"/>
    <mergeCell ref="D1016:F1016"/>
    <mergeCell ref="G1016:G1017"/>
    <mergeCell ref="H1016:H1017"/>
    <mergeCell ref="D1017:F1017"/>
    <mergeCell ref="A1031:C1032"/>
    <mergeCell ref="D1031:F1031"/>
    <mergeCell ref="G1031:G1032"/>
    <mergeCell ref="H1031:H1032"/>
    <mergeCell ref="D1032:F1032"/>
    <mergeCell ref="A1045:C1046"/>
    <mergeCell ref="D1045:F1045"/>
    <mergeCell ref="G1045:G1046"/>
    <mergeCell ref="H1045:H1046"/>
    <mergeCell ref="D1046:F1046"/>
    <mergeCell ref="A1056:C1057"/>
    <mergeCell ref="D1056:F1056"/>
    <mergeCell ref="G1056:G1057"/>
    <mergeCell ref="H1056:H1057"/>
    <mergeCell ref="D1057:F1057"/>
    <mergeCell ref="A1069:C1070"/>
    <mergeCell ref="D1069:F1069"/>
    <mergeCell ref="G1069:G1070"/>
    <mergeCell ref="H1069:H1070"/>
    <mergeCell ref="D1070:F1070"/>
    <mergeCell ref="A1079:C1080"/>
    <mergeCell ref="D1079:F1079"/>
    <mergeCell ref="G1079:G1080"/>
    <mergeCell ref="H1079:H1080"/>
    <mergeCell ref="D1080:F1080"/>
    <mergeCell ref="A1094:C1095"/>
    <mergeCell ref="D1094:F1094"/>
    <mergeCell ref="G1094:G1095"/>
    <mergeCell ref="H1094:H1095"/>
    <mergeCell ref="D1095:F1095"/>
    <mergeCell ref="A1108:C1109"/>
    <mergeCell ref="D1108:F1108"/>
    <mergeCell ref="G1108:G1109"/>
    <mergeCell ref="H1108:H1109"/>
    <mergeCell ref="D1109:F1109"/>
    <mergeCell ref="A1118:C1119"/>
    <mergeCell ref="D1118:F1118"/>
    <mergeCell ref="G1118:G1119"/>
    <mergeCell ref="H1118:H1119"/>
    <mergeCell ref="D1119:F1119"/>
    <mergeCell ref="A1128:C1129"/>
    <mergeCell ref="D1128:F1128"/>
    <mergeCell ref="G1128:G1129"/>
    <mergeCell ref="H1128:H1129"/>
    <mergeCell ref="D1129:F1129"/>
    <mergeCell ref="A1138:C1139"/>
    <mergeCell ref="D1138:F1138"/>
    <mergeCell ref="G1138:G1139"/>
    <mergeCell ref="H1138:H1139"/>
    <mergeCell ref="D1139:F1139"/>
    <mergeCell ref="A1149:C1150"/>
    <mergeCell ref="D1149:F1149"/>
    <mergeCell ref="G1149:G1150"/>
    <mergeCell ref="H1149:H1150"/>
    <mergeCell ref="D1150:F1150"/>
    <mergeCell ref="A1159:C1160"/>
    <mergeCell ref="D1159:F1159"/>
    <mergeCell ref="G1159:G1160"/>
    <mergeCell ref="H1159:H1160"/>
    <mergeCell ref="D1160:F1160"/>
    <mergeCell ref="A1169:C1170"/>
    <mergeCell ref="D1169:F1169"/>
    <mergeCell ref="G1169:G1170"/>
    <mergeCell ref="H1169:H1170"/>
    <mergeCell ref="D1170:F1170"/>
    <mergeCell ref="A1191:C1192"/>
    <mergeCell ref="D1191:F1191"/>
    <mergeCell ref="G1191:G1192"/>
    <mergeCell ref="H1191:H1192"/>
    <mergeCell ref="D1192:F1192"/>
    <mergeCell ref="A1202:C1203"/>
    <mergeCell ref="D1202:F1202"/>
    <mergeCell ref="G1202:G1203"/>
    <mergeCell ref="H1202:H1203"/>
    <mergeCell ref="D1203:F1203"/>
    <mergeCell ref="A1215:C1216"/>
    <mergeCell ref="D1215:F1215"/>
    <mergeCell ref="G1215:G1216"/>
    <mergeCell ref="H1215:H1216"/>
    <mergeCell ref="D1216:F1216"/>
    <mergeCell ref="A1231:C1232"/>
    <mergeCell ref="D1231:F1231"/>
    <mergeCell ref="G1231:G1232"/>
    <mergeCell ref="H1231:H1232"/>
    <mergeCell ref="D1232:F1232"/>
    <mergeCell ref="A1242:C1243"/>
    <mergeCell ref="D1242:F1242"/>
    <mergeCell ref="G1242:G1243"/>
    <mergeCell ref="H1242:H1243"/>
    <mergeCell ref="D1243:F1243"/>
    <mergeCell ref="A1253:C1254"/>
    <mergeCell ref="D1253:F1253"/>
    <mergeCell ref="G1253:G1254"/>
    <mergeCell ref="H1253:H1254"/>
    <mergeCell ref="D1254:F1254"/>
    <mergeCell ref="A1273:C1274"/>
    <mergeCell ref="D1273:F1273"/>
    <mergeCell ref="G1273:G1274"/>
    <mergeCell ref="H1273:H1274"/>
    <mergeCell ref="D1274:F1274"/>
    <mergeCell ref="A1293:C1294"/>
    <mergeCell ref="D1293:F1293"/>
    <mergeCell ref="G1293:G1294"/>
    <mergeCell ref="H1293:H1294"/>
    <mergeCell ref="D1294:F1294"/>
    <mergeCell ref="A1313:C1314"/>
    <mergeCell ref="D1313:F1313"/>
    <mergeCell ref="G1313:G1314"/>
    <mergeCell ref="H1313:H1314"/>
    <mergeCell ref="D1314:F1314"/>
    <mergeCell ref="A1333:C1334"/>
    <mergeCell ref="D1333:F1333"/>
    <mergeCell ref="G1333:G1334"/>
    <mergeCell ref="H1333:H1334"/>
    <mergeCell ref="D1334:F1334"/>
    <mergeCell ref="A1353:C1354"/>
    <mergeCell ref="D1353:F1353"/>
    <mergeCell ref="G1353:G1354"/>
    <mergeCell ref="H1353:H1354"/>
    <mergeCell ref="D1354:F1354"/>
    <mergeCell ref="A1373:C1374"/>
    <mergeCell ref="D1373:F1373"/>
    <mergeCell ref="G1373:G1374"/>
    <mergeCell ref="H1373:H1374"/>
    <mergeCell ref="D1374:F1374"/>
    <mergeCell ref="A1393:C1394"/>
    <mergeCell ref="D1393:F1393"/>
    <mergeCell ref="G1393:G1394"/>
    <mergeCell ref="H1393:H1394"/>
    <mergeCell ref="D1394:F1394"/>
    <mergeCell ref="A1412:C1413"/>
    <mergeCell ref="D1412:F1412"/>
    <mergeCell ref="G1412:G1413"/>
    <mergeCell ref="H1412:H1413"/>
    <mergeCell ref="D1413:F1413"/>
    <mergeCell ref="A1432:C1433"/>
    <mergeCell ref="D1432:F1432"/>
    <mergeCell ref="G1432:G1433"/>
    <mergeCell ref="H1432:H1433"/>
    <mergeCell ref="D1433:F1433"/>
    <mergeCell ref="A1452:C1453"/>
    <mergeCell ref="D1452:F1452"/>
    <mergeCell ref="G1452:G1453"/>
    <mergeCell ref="H1452:H1453"/>
    <mergeCell ref="D1453:F1453"/>
    <mergeCell ref="A1472:C1473"/>
    <mergeCell ref="D1472:F1472"/>
    <mergeCell ref="G1472:G1473"/>
    <mergeCell ref="H1472:H1473"/>
    <mergeCell ref="D1473:F1473"/>
    <mergeCell ref="A1492:C1493"/>
    <mergeCell ref="D1492:F1492"/>
    <mergeCell ref="G1492:G1493"/>
    <mergeCell ref="H1492:H1493"/>
    <mergeCell ref="D1493:F1493"/>
    <mergeCell ref="A1512:C1513"/>
    <mergeCell ref="D1512:F1512"/>
    <mergeCell ref="G1512:G1513"/>
    <mergeCell ref="H1512:H1513"/>
    <mergeCell ref="D1513:F1513"/>
    <mergeCell ref="A1532:C1533"/>
    <mergeCell ref="D1532:F1532"/>
    <mergeCell ref="G1532:G1533"/>
    <mergeCell ref="H1532:H1533"/>
    <mergeCell ref="D1533:F1533"/>
    <mergeCell ref="A1552:C1553"/>
    <mergeCell ref="D1552:F1552"/>
    <mergeCell ref="G1552:G1553"/>
    <mergeCell ref="H1552:H1553"/>
    <mergeCell ref="D1553:F1553"/>
    <mergeCell ref="A1572:C1573"/>
    <mergeCell ref="D1572:F1572"/>
    <mergeCell ref="G1572:G1573"/>
    <mergeCell ref="H1572:H1573"/>
    <mergeCell ref="D1573:F1573"/>
    <mergeCell ref="A1592:C1593"/>
    <mergeCell ref="D1592:F1592"/>
    <mergeCell ref="G1592:G1593"/>
    <mergeCell ref="H1592:H1593"/>
    <mergeCell ref="D1593:F1593"/>
    <mergeCell ref="A1610:C1611"/>
    <mergeCell ref="D1610:F1610"/>
    <mergeCell ref="G1610:G1611"/>
    <mergeCell ref="H1610:H1611"/>
    <mergeCell ref="D1611:F1611"/>
    <mergeCell ref="A1630:C1631"/>
    <mergeCell ref="D1630:F1630"/>
    <mergeCell ref="G1630:G1631"/>
    <mergeCell ref="H1630:H1631"/>
    <mergeCell ref="D1631:F1631"/>
    <mergeCell ref="A1650:C1651"/>
    <mergeCell ref="D1650:F1650"/>
    <mergeCell ref="G1650:G1651"/>
    <mergeCell ref="H1650:H1651"/>
    <mergeCell ref="D1651:F1651"/>
    <mergeCell ref="A1670:C1671"/>
    <mergeCell ref="D1670:F1670"/>
    <mergeCell ref="G1670:G1671"/>
    <mergeCell ref="H1670:H1671"/>
    <mergeCell ref="D1671:F1671"/>
    <mergeCell ref="A1690:C1691"/>
    <mergeCell ref="D1690:F1690"/>
    <mergeCell ref="G1690:G1691"/>
    <mergeCell ref="H1690:H1691"/>
    <mergeCell ref="D1691:F1691"/>
    <mergeCell ref="A1710:C1711"/>
    <mergeCell ref="D1710:F1710"/>
    <mergeCell ref="G1710:G1711"/>
    <mergeCell ref="H1710:H1711"/>
    <mergeCell ref="D1711:F1711"/>
    <mergeCell ref="A1726:C1727"/>
    <mergeCell ref="D1726:F1726"/>
    <mergeCell ref="G1726:G1727"/>
    <mergeCell ref="H1726:H1727"/>
    <mergeCell ref="D1727:F1727"/>
    <mergeCell ref="A1737:C1738"/>
    <mergeCell ref="D1737:F1737"/>
    <mergeCell ref="G1737:G1738"/>
    <mergeCell ref="H1737:H1738"/>
    <mergeCell ref="D1738:F1738"/>
    <mergeCell ref="A1746:C1747"/>
    <mergeCell ref="D1746:F1746"/>
    <mergeCell ref="G1746:G1747"/>
    <mergeCell ref="H1746:H1747"/>
    <mergeCell ref="D1747:F1747"/>
    <mergeCell ref="G1840:G1841"/>
    <mergeCell ref="H1840:H1841"/>
    <mergeCell ref="D1841:F1841"/>
    <mergeCell ref="A1759:C1760"/>
    <mergeCell ref="D1759:F1759"/>
    <mergeCell ref="G1759:G1760"/>
    <mergeCell ref="H1759:H1760"/>
    <mergeCell ref="D1760:F1760"/>
    <mergeCell ref="A1771:C1772"/>
    <mergeCell ref="D1771:F1771"/>
    <mergeCell ref="G1771:G1772"/>
    <mergeCell ref="H1771:H1772"/>
    <mergeCell ref="D1772:F1772"/>
    <mergeCell ref="A1782:C1783"/>
    <mergeCell ref="D1782:F1782"/>
    <mergeCell ref="G1782:G1783"/>
    <mergeCell ref="H1782:H1783"/>
    <mergeCell ref="D1783:F1783"/>
    <mergeCell ref="A1793:C1794"/>
    <mergeCell ref="D1793:F1793"/>
    <mergeCell ref="G1793:G1794"/>
    <mergeCell ref="H1793:H1794"/>
    <mergeCell ref="D1794:F1794"/>
    <mergeCell ref="A1855:C1856"/>
    <mergeCell ref="D1855:F1855"/>
    <mergeCell ref="G1855:G1856"/>
    <mergeCell ref="H1855:H1856"/>
    <mergeCell ref="D1856:F1856"/>
    <mergeCell ref="A1864:C1865"/>
    <mergeCell ref="D1864:F1864"/>
    <mergeCell ref="G1864:G1865"/>
    <mergeCell ref="H1864:H1865"/>
    <mergeCell ref="D1865:F1865"/>
    <mergeCell ref="A1803:C1804"/>
    <mergeCell ref="D1803:F1803"/>
    <mergeCell ref="G1803:G1804"/>
    <mergeCell ref="H1803:H1804"/>
    <mergeCell ref="D1804:F1804"/>
    <mergeCell ref="A1813:C1814"/>
    <mergeCell ref="D1813:F1813"/>
    <mergeCell ref="G1813:G1814"/>
    <mergeCell ref="H1813:H1814"/>
    <mergeCell ref="D1814:F1814"/>
    <mergeCell ref="A1831:C1832"/>
    <mergeCell ref="D1831:F1831"/>
    <mergeCell ref="G1831:G1832"/>
    <mergeCell ref="H1831:H1832"/>
    <mergeCell ref="D1832:F1832"/>
    <mergeCell ref="A1840:C1841"/>
    <mergeCell ref="D1840:F1840"/>
    <mergeCell ref="A1874:C1875"/>
    <mergeCell ref="D1874:F1874"/>
    <mergeCell ref="G1874:G1875"/>
    <mergeCell ref="H1874:H1875"/>
    <mergeCell ref="D1875:F1875"/>
    <mergeCell ref="A1883:C1884"/>
    <mergeCell ref="D1883:F1883"/>
    <mergeCell ref="G1883:G1884"/>
    <mergeCell ref="H1883:H1884"/>
    <mergeCell ref="D1884:F1884"/>
    <mergeCell ref="A1892:C1893"/>
    <mergeCell ref="D1892:F1892"/>
    <mergeCell ref="G1892:G1893"/>
    <mergeCell ref="H1892:H1893"/>
    <mergeCell ref="D1893:F1893"/>
    <mergeCell ref="A1901:C1902"/>
    <mergeCell ref="D1901:F1901"/>
    <mergeCell ref="G1901:G1902"/>
    <mergeCell ref="H1901:H1902"/>
    <mergeCell ref="D1902:F1902"/>
    <mergeCell ref="A1911:C1912"/>
    <mergeCell ref="D1911:F1911"/>
    <mergeCell ref="G1911:G1912"/>
    <mergeCell ref="H1911:H1912"/>
    <mergeCell ref="D1912:F1912"/>
    <mergeCell ref="A1937:C1938"/>
    <mergeCell ref="D1937:F1937"/>
    <mergeCell ref="G1937:G1938"/>
    <mergeCell ref="H1937:H1938"/>
    <mergeCell ref="D1938:F1938"/>
    <mergeCell ref="A1948:C1949"/>
    <mergeCell ref="D1948:F1948"/>
    <mergeCell ref="G1948:G1949"/>
    <mergeCell ref="H1948:H1949"/>
    <mergeCell ref="D1949:F1949"/>
    <mergeCell ref="A1957:C1958"/>
    <mergeCell ref="D1957:F1957"/>
    <mergeCell ref="G1957:G1958"/>
    <mergeCell ref="H1957:H1958"/>
    <mergeCell ref="D1958:F1958"/>
    <mergeCell ref="A1971:C1972"/>
    <mergeCell ref="D1971:F1971"/>
    <mergeCell ref="G1971:G1972"/>
    <mergeCell ref="H1971:H1972"/>
    <mergeCell ref="D1972:F1972"/>
    <mergeCell ref="A1979:C1980"/>
    <mergeCell ref="D1979:F1979"/>
    <mergeCell ref="G1979:G1980"/>
    <mergeCell ref="H1979:H1980"/>
    <mergeCell ref="D1980:F1980"/>
    <mergeCell ref="A1989:C1990"/>
    <mergeCell ref="D1989:F1989"/>
    <mergeCell ref="G1989:G1990"/>
    <mergeCell ref="H1989:H1990"/>
    <mergeCell ref="D1990:F1990"/>
    <mergeCell ref="A1999:C2000"/>
    <mergeCell ref="D1999:F1999"/>
    <mergeCell ref="G1999:G2000"/>
    <mergeCell ref="H1999:H2000"/>
    <mergeCell ref="D2000:F2000"/>
    <mergeCell ref="A2009:C2010"/>
    <mergeCell ref="D2009:F2009"/>
    <mergeCell ref="G2009:G2010"/>
    <mergeCell ref="H2009:H2010"/>
    <mergeCell ref="D2010:F2010"/>
    <mergeCell ref="A2019:C2020"/>
    <mergeCell ref="D2019:F2019"/>
    <mergeCell ref="G2019:G2020"/>
    <mergeCell ref="H2019:H2020"/>
    <mergeCell ref="D2020:F2020"/>
    <mergeCell ref="A2029:C2030"/>
    <mergeCell ref="D2029:F2029"/>
    <mergeCell ref="G2029:G2030"/>
    <mergeCell ref="H2029:H2030"/>
    <mergeCell ref="D2030:F2030"/>
    <mergeCell ref="A2038:C2039"/>
    <mergeCell ref="D2038:F2038"/>
    <mergeCell ref="G2038:G2039"/>
    <mergeCell ref="H2038:H2039"/>
    <mergeCell ref="D2039:F2039"/>
    <mergeCell ref="A2048:C2049"/>
    <mergeCell ref="D2048:F2048"/>
    <mergeCell ref="G2048:G2049"/>
    <mergeCell ref="H2048:H2049"/>
    <mergeCell ref="D2049:F2049"/>
    <mergeCell ref="A2058:C2059"/>
    <mergeCell ref="D2058:F2058"/>
    <mergeCell ref="G2058:G2059"/>
    <mergeCell ref="H2058:H2059"/>
    <mergeCell ref="D2059:F2059"/>
    <mergeCell ref="A2067:C2068"/>
    <mergeCell ref="D2067:F2067"/>
    <mergeCell ref="G2067:G2068"/>
    <mergeCell ref="H2067:H2068"/>
    <mergeCell ref="D2068:F2068"/>
    <mergeCell ref="A2077:C2078"/>
    <mergeCell ref="D2077:F2077"/>
    <mergeCell ref="G2077:G2078"/>
    <mergeCell ref="H2077:H2078"/>
    <mergeCell ref="D2078:F2078"/>
    <mergeCell ref="A2087:C2088"/>
    <mergeCell ref="D2087:F2087"/>
    <mergeCell ref="G2087:G2088"/>
    <mergeCell ref="H2087:H2088"/>
    <mergeCell ref="D2088:F2088"/>
    <mergeCell ref="A2097:C2098"/>
    <mergeCell ref="D2097:F2097"/>
    <mergeCell ref="G2097:G2098"/>
    <mergeCell ref="H2097:H2098"/>
    <mergeCell ref="D2098:F2098"/>
    <mergeCell ref="A2105:C2106"/>
    <mergeCell ref="D2105:F2105"/>
    <mergeCell ref="G2105:G2106"/>
    <mergeCell ref="H2105:H2106"/>
    <mergeCell ref="D2106:F2106"/>
    <mergeCell ref="A2116:C2117"/>
    <mergeCell ref="D2116:F2116"/>
    <mergeCell ref="G2116:G2117"/>
    <mergeCell ref="H2116:H2117"/>
    <mergeCell ref="D2117:F2117"/>
    <mergeCell ref="A2133:C2134"/>
    <mergeCell ref="D2133:F2133"/>
    <mergeCell ref="G2133:G2134"/>
    <mergeCell ref="H2133:H2134"/>
    <mergeCell ref="D2134:F2134"/>
    <mergeCell ref="A2148:C2149"/>
    <mergeCell ref="D2148:F2148"/>
    <mergeCell ref="G2148:G2149"/>
    <mergeCell ref="H2148:H2149"/>
    <mergeCell ref="D2149:F2149"/>
    <mergeCell ref="A2165:C2166"/>
    <mergeCell ref="D2165:F2165"/>
    <mergeCell ref="G2165:G2166"/>
    <mergeCell ref="H2165:H2166"/>
    <mergeCell ref="D2166:F2166"/>
    <mergeCell ref="A2174:C2175"/>
    <mergeCell ref="D2174:F2174"/>
    <mergeCell ref="G2174:G2175"/>
    <mergeCell ref="H2174:H2175"/>
    <mergeCell ref="D2175:F2175"/>
    <mergeCell ref="A2186:C2187"/>
    <mergeCell ref="D2186:F2186"/>
    <mergeCell ref="G2186:G2187"/>
    <mergeCell ref="H2186:H2187"/>
    <mergeCell ref="D2187:F2187"/>
    <mergeCell ref="A2196:C2197"/>
    <mergeCell ref="D2196:F2196"/>
    <mergeCell ref="G2196:G2197"/>
    <mergeCell ref="H2196:H2197"/>
    <mergeCell ref="D2197:F2197"/>
    <mergeCell ref="A2217:C2218"/>
    <mergeCell ref="D2217:F2217"/>
    <mergeCell ref="G2217:G2218"/>
    <mergeCell ref="H2217:H2218"/>
    <mergeCell ref="D2218:F2218"/>
    <mergeCell ref="A2276:C2277"/>
    <mergeCell ref="D2276:F2276"/>
    <mergeCell ref="G2276:G2277"/>
    <mergeCell ref="H2276:H2277"/>
    <mergeCell ref="D2277:F2277"/>
    <mergeCell ref="A2227:C2228"/>
    <mergeCell ref="D2227:F2227"/>
    <mergeCell ref="G2227:G2228"/>
    <mergeCell ref="H2227:H2228"/>
    <mergeCell ref="D2228:F2228"/>
    <mergeCell ref="A2240:C2241"/>
    <mergeCell ref="D2240:F2240"/>
    <mergeCell ref="G2240:G2241"/>
    <mergeCell ref="H2240:H2241"/>
    <mergeCell ref="D2241:F2241"/>
    <mergeCell ref="A2253:C2254"/>
    <mergeCell ref="D2253:F2253"/>
    <mergeCell ref="G2253:G2254"/>
    <mergeCell ref="H2253:H2254"/>
    <mergeCell ref="D2254:F2254"/>
    <mergeCell ref="A2266:C2267"/>
    <mergeCell ref="D2266:F2266"/>
    <mergeCell ref="G2266:G2267"/>
    <mergeCell ref="H2266:H2267"/>
    <mergeCell ref="D2267:F2267"/>
    <mergeCell ref="A2321:C2322"/>
    <mergeCell ref="D2321:F2321"/>
    <mergeCell ref="G2321:G2322"/>
    <mergeCell ref="H2321:H2322"/>
    <mergeCell ref="D2322:F2322"/>
    <mergeCell ref="A2329:C2330"/>
    <mergeCell ref="D2329:F2329"/>
    <mergeCell ref="G2329:G2330"/>
    <mergeCell ref="H2329:H2330"/>
    <mergeCell ref="D2330:F2330"/>
    <mergeCell ref="A2285:C2286"/>
    <mergeCell ref="D2285:F2285"/>
    <mergeCell ref="G2285:G2286"/>
    <mergeCell ref="H2285:H2286"/>
    <mergeCell ref="D2286:F2286"/>
    <mergeCell ref="A2294:C2295"/>
    <mergeCell ref="D2294:F2294"/>
    <mergeCell ref="G2294:G2295"/>
    <mergeCell ref="H2294:H2295"/>
    <mergeCell ref="D2295:F2295"/>
    <mergeCell ref="A2303:C2304"/>
    <mergeCell ref="D2303:F2303"/>
    <mergeCell ref="G2303:G2304"/>
    <mergeCell ref="H2303:H2304"/>
    <mergeCell ref="D2304:F2304"/>
    <mergeCell ref="A2312:C2313"/>
    <mergeCell ref="D2312:F2312"/>
    <mergeCell ref="G2312:G2313"/>
    <mergeCell ref="H2312:H2313"/>
    <mergeCell ref="D2313:F2313"/>
    <mergeCell ref="A2337:C2338"/>
    <mergeCell ref="D2337:F2337"/>
    <mergeCell ref="G2337:G2338"/>
    <mergeCell ref="H2337:H2338"/>
    <mergeCell ref="D2338:F2338"/>
    <mergeCell ref="A2346:C2347"/>
    <mergeCell ref="D2346:F2346"/>
    <mergeCell ref="G2346:G2347"/>
    <mergeCell ref="H2346:H2347"/>
    <mergeCell ref="D2347:F2347"/>
    <mergeCell ref="A2354:C2355"/>
    <mergeCell ref="D2354:F2354"/>
    <mergeCell ref="G2354:G2355"/>
    <mergeCell ref="H2354:H2355"/>
    <mergeCell ref="D2355:F2355"/>
    <mergeCell ref="A2362:C2363"/>
    <mergeCell ref="D2362:F2362"/>
    <mergeCell ref="G2362:G2363"/>
    <mergeCell ref="H2362:H2363"/>
    <mergeCell ref="D2363:F2363"/>
    <mergeCell ref="A2370:C2371"/>
    <mergeCell ref="D2370:F2370"/>
    <mergeCell ref="G2370:G2371"/>
    <mergeCell ref="H2370:H2371"/>
    <mergeCell ref="D2371:F2371"/>
    <mergeCell ref="A2378:C2379"/>
    <mergeCell ref="D2378:F2378"/>
    <mergeCell ref="G2378:G2379"/>
    <mergeCell ref="H2378:H2379"/>
    <mergeCell ref="D2379:F2379"/>
    <mergeCell ref="A2387:C2388"/>
    <mergeCell ref="D2387:F2387"/>
    <mergeCell ref="G2387:G2388"/>
    <mergeCell ref="H2387:H2388"/>
    <mergeCell ref="D2388:F2388"/>
    <mergeCell ref="A2529:C2530"/>
    <mergeCell ref="D2529:F2529"/>
    <mergeCell ref="G2529:G2530"/>
    <mergeCell ref="A2397:C2398"/>
    <mergeCell ref="D2397:F2397"/>
    <mergeCell ref="G2397:G2398"/>
    <mergeCell ref="H2397:H2398"/>
    <mergeCell ref="D2398:F2398"/>
    <mergeCell ref="A2407:C2408"/>
    <mergeCell ref="D2407:F2407"/>
    <mergeCell ref="G2407:G2408"/>
    <mergeCell ref="H2407:H2408"/>
    <mergeCell ref="D2408:F2408"/>
    <mergeCell ref="A2417:C2418"/>
    <mergeCell ref="D2417:F2417"/>
    <mergeCell ref="G2417:G2418"/>
    <mergeCell ref="H2417:H2418"/>
    <mergeCell ref="D2418:F2418"/>
    <mergeCell ref="A2427:C2428"/>
    <mergeCell ref="D2427:F2427"/>
    <mergeCell ref="G2427:G2428"/>
    <mergeCell ref="H2427:H2428"/>
    <mergeCell ref="D2428:F2428"/>
    <mergeCell ref="H2472:H2473"/>
    <mergeCell ref="D2473:F2473"/>
    <mergeCell ref="A2522:C2523"/>
    <mergeCell ref="D2522:F2522"/>
    <mergeCell ref="G2522:G2523"/>
    <mergeCell ref="H2522:H2523"/>
    <mergeCell ref="D2523:F2523"/>
    <mergeCell ref="D2495:F2495"/>
    <mergeCell ref="A2502:C2503"/>
    <mergeCell ref="D2538:F2538"/>
    <mergeCell ref="G2538:G2539"/>
    <mergeCell ref="H2538:H2539"/>
    <mergeCell ref="D2539:F2539"/>
    <mergeCell ref="A2544:C2545"/>
    <mergeCell ref="D2544:F2544"/>
    <mergeCell ref="G2544:G2545"/>
    <mergeCell ref="H2544:H2545"/>
    <mergeCell ref="D2545:F2545"/>
    <mergeCell ref="A2550:C2551"/>
    <mergeCell ref="D2550:F2550"/>
    <mergeCell ref="G2550:G2551"/>
    <mergeCell ref="H2550:H2551"/>
    <mergeCell ref="D2551:F2551"/>
    <mergeCell ref="A2561:C2562"/>
    <mergeCell ref="D2561:F2561"/>
    <mergeCell ref="G2561:G2562"/>
    <mergeCell ref="H2561:H2562"/>
    <mergeCell ref="D2562:F2562"/>
    <mergeCell ref="D2585:F2585"/>
    <mergeCell ref="D2502:F2502"/>
    <mergeCell ref="G2502:G2503"/>
    <mergeCell ref="H2502:H2503"/>
    <mergeCell ref="D2503:F2503"/>
    <mergeCell ref="A2511:C2512"/>
    <mergeCell ref="D2511:F2511"/>
    <mergeCell ref="G2511:G2512"/>
    <mergeCell ref="H2511:H2512"/>
    <mergeCell ref="D2512:F2512"/>
    <mergeCell ref="A2437:C2438"/>
    <mergeCell ref="D2437:F2437"/>
    <mergeCell ref="G2437:G2438"/>
    <mergeCell ref="H2437:H2438"/>
    <mergeCell ref="D2438:F2438"/>
    <mergeCell ref="A2446:C2447"/>
    <mergeCell ref="D2446:F2446"/>
    <mergeCell ref="G2446:G2447"/>
    <mergeCell ref="H2446:H2447"/>
    <mergeCell ref="D2447:F2447"/>
    <mergeCell ref="A2462:C2463"/>
    <mergeCell ref="D2462:F2462"/>
    <mergeCell ref="G2462:G2463"/>
    <mergeCell ref="H2462:H2463"/>
    <mergeCell ref="D2463:F2463"/>
    <mergeCell ref="A2472:C2473"/>
    <mergeCell ref="D2472:F2472"/>
    <mergeCell ref="G2472:G2473"/>
    <mergeCell ref="G2585:G2586"/>
    <mergeCell ref="H2585:H2586"/>
    <mergeCell ref="D2586:F2586"/>
    <mergeCell ref="A2538:C2539"/>
    <mergeCell ref="A2628:C2629"/>
    <mergeCell ref="D2628:F2628"/>
    <mergeCell ref="G2628:G2629"/>
    <mergeCell ref="H2628:H2629"/>
    <mergeCell ref="D2629:F2629"/>
    <mergeCell ref="A2617:C2618"/>
    <mergeCell ref="D2617:F2617"/>
    <mergeCell ref="G2617:G2618"/>
    <mergeCell ref="H2617:H2618"/>
    <mergeCell ref="D2618:F2618"/>
    <mergeCell ref="A2608:C2609"/>
    <mergeCell ref="D2608:F2608"/>
    <mergeCell ref="G2608:G2609"/>
    <mergeCell ref="H2608:H2609"/>
    <mergeCell ref="D2609:F2609"/>
    <mergeCell ref="A2485:C2486"/>
    <mergeCell ref="D2485:F2485"/>
    <mergeCell ref="G2485:G2486"/>
    <mergeCell ref="H2485:H2486"/>
    <mergeCell ref="D2486:F2486"/>
    <mergeCell ref="A2494:C2495"/>
    <mergeCell ref="D2494:F2494"/>
    <mergeCell ref="G2494:G2495"/>
    <mergeCell ref="H2494:H2495"/>
    <mergeCell ref="H2529:H2530"/>
    <mergeCell ref="D2530:F2530"/>
    <mergeCell ref="A2579:C2580"/>
    <mergeCell ref="D2579:F2579"/>
    <mergeCell ref="G2579:G2580"/>
    <mergeCell ref="H2579:H2580"/>
    <mergeCell ref="D2580:F2580"/>
    <mergeCell ref="A2585:C2586"/>
  </mergeCells>
  <conditionalFormatting sqref="E25:F27 G25 G23 A23:B23 D23:D27 A25:C27 A12:F17 E340:F342 D338:D342 A340:C342 A11:C11 E11:G11 G9 A9:B9 D9:D11 A184:F188 A196:F203 A357:C357 D355:D357 E357:F357 D401:D403 E403:G403 A403:C403 D448:D450 F448:F450 D509:F516 A517:A518 D526:F526 A526:B526 A534:B534 D534:F534 D561:F567 A561:B567 D577:F581 A577:B581 D605:F606 A605:B606 D630:F633 A630:B633 D657:F658 A657:B658 D691:F691 A691:B691 D715:F721 A715:B721 D729:F735 A729:B735 D883:F886 A883:B886 D906:F906 A906:B906 D922:F925 A922:B925 A944:B946 D944:F946 A954:B957 D954:F957 A965:B980 D965:F980 A988:B994 D1002:F1002 A1002:B1002 B1025:B1026 D1039:F1040 A1039:B1040 D1048:F1051 A1048:B1051 D1045:D1047 E1047:G1047 A1047:C1047 A1045:B1045 E1064:F1064 D1059:F1063 A1059:B1060 A1104 A1074:B1074 D1074:F1074 A1234:B1235 A1867:B1869 A1895:B1896 D1895:F1896 A1877:B1878 D1877:F1878 A1904:B1906 D1904:F1906 E1914:F1914 A1960:B1966 D1960:F1966 A1974:B1974 D1974:F1974 A2002:B2004 D2002:F2004 D2041:F2043 A2041:B2043 A2100 B2100:B2101 D2100:F2100 A2127:B2128 B2161 D2148:D2150 E2150:G2150 A2150:C2150 A2148:B2148 A2136:B2139 D2136:F2139 D2177:F2179 A2179:B2179 D2189:F2189 A677:B681 A2332:B2332 D2332:F2332 D2349:F2349 A2349:B2349 D2340:F2341 A2340:B2341 A18 A448:B450 D1010:F1011 A1010:B1011 A211 A214:A215 A509:B516 D870:F875 D2127:F2128 A2119:B2124 D2119:F2124 D2090:F2094 A2090:B2094 A2476:B2479 A933:B936 D933:F936 A894:B898 D894:F898 D1867:F1869 E43:F52 D41:D52 A43:C52 E59:F64 D57:D64 A59:C64 D2410:F2410 B2410 A1992:B1994 D1992:F1994 A2269:B2271 D2269:F2271 C162:F162 E2496:F2497 D2494:D2497 A2496:C2497 B2514:B2519 A2525:B2526 B2532:B2535 A2541:B2541 A870:B875 D70:D80 E72:F80 A72:C72 A73:A80 C73:C80 D2199:F2202 A2199:B2202 A1753:B1754 D1753:F1754 D1749:F1751 A1752 E1752:F1752 A1749:B1751 A230:A235 C230:F235 A1097:B1103 D1097:F1103 D988:F994 D2324:F2324 A2324:B2324 D2365:F2365 A2365:B2365 A1914:D1931">
    <cfRule type="expression" dxfId="2746" priority="852">
      <formula>AND($A9&lt;&gt;"COMPOSICAO",$A9&lt;&gt;"INSUMO",$A9&lt;&gt;"")</formula>
    </cfRule>
    <cfRule type="expression" dxfId="2745" priority="853">
      <formula>AND(OR($A9="COMPOSICAO",$A9="INSUMO",$A9&lt;&gt;""),$A9&lt;&gt;"")</formula>
    </cfRule>
  </conditionalFormatting>
  <conditionalFormatting sqref="E183:G183 G181 A181:B181 D181:D183 A183:C183">
    <cfRule type="expression" dxfId="2744" priority="854">
      <formula>AND($A181&lt;&gt;"COMPOSICAO",$A181&lt;&gt;"INSUMO",$A181&lt;&gt;"")</formula>
    </cfRule>
    <cfRule type="expression" dxfId="2743" priority="855">
      <formula>AND(OR($A181="COMPOSICAO",$A181="INSUMO",$A181&lt;&gt;""),$A181&lt;&gt;"")</formula>
    </cfRule>
  </conditionalFormatting>
  <conditionalFormatting sqref="G340 G338 A338:B338">
    <cfRule type="expression" dxfId="2742" priority="856">
      <formula>AND($A338&lt;&gt;"COMPOSICAO",$A338&lt;&gt;"INSUMO",$A338&lt;&gt;"")</formula>
    </cfRule>
    <cfRule type="expression" dxfId="2741" priority="857">
      <formula>AND(OR($A338="COMPOSICAO",$A338="INSUMO",$A338&lt;&gt;""),$A338&lt;&gt;"")</formula>
    </cfRule>
  </conditionalFormatting>
  <conditionalFormatting sqref="A342">
    <cfRule type="expression" dxfId="2740" priority="858">
      <formula>AND($A342&lt;&gt;"COMPOSICAO",$A342&lt;&gt;"INSUMO",$A342&lt;&gt;"")</formula>
    </cfRule>
    <cfRule type="expression" dxfId="2739" priority="859">
      <formula>AND(OR($A342="COMPOSICAO",$A342="INSUMO",$A342&lt;&gt;""),$A342&lt;&gt;"")</formula>
    </cfRule>
  </conditionalFormatting>
  <conditionalFormatting sqref="G72 G70 A70:B70">
    <cfRule type="expression" dxfId="2738" priority="866">
      <formula>AND($A70&lt;&gt;"COMPOSICAO",$A70&lt;&gt;"INSUMO",$A70&lt;&gt;"")</formula>
    </cfRule>
    <cfRule type="expression" dxfId="2737" priority="867">
      <formula>AND(OR($A70="COMPOSICAO",$A70="INSUMO",$A70&lt;&gt;""),$A70&lt;&gt;"")</formula>
    </cfRule>
  </conditionalFormatting>
  <conditionalFormatting sqref="G88 A88:B88 A90:C90 D88:D90 E90:G90">
    <cfRule type="expression" dxfId="2736" priority="868">
      <formula>AND($A88&lt;&gt;"COMPOSICAO",$A88&lt;&gt;"INSUMO",$A88&lt;&gt;"")</formula>
    </cfRule>
    <cfRule type="expression" dxfId="2735" priority="869">
      <formula>AND(OR($A88="COMPOSICAO",$A88="INSUMO",$A88&lt;&gt;""),$A88&lt;&gt;"")</formula>
    </cfRule>
  </conditionalFormatting>
  <conditionalFormatting sqref="F101">
    <cfRule type="expression" dxfId="2734" priority="870">
      <formula>AND($A101&lt;&gt;"COMPOSICAO",$A101&lt;&gt;"INSUMO",$A101&lt;&gt;"")</formula>
    </cfRule>
    <cfRule type="expression" dxfId="2733" priority="871">
      <formula>AND(OR($A101="COMPOSICAO",$A101="INSUMO",$A101&lt;&gt;""),$A101&lt;&gt;"")</formula>
    </cfRule>
  </conditionalFormatting>
  <conditionalFormatting sqref="F120">
    <cfRule type="expression" dxfId="2732" priority="872">
      <formula>AND($A120&lt;&gt;"COMPOSICAO",$A120&lt;&gt;"INSUMO",$A120&lt;&gt;"")</formula>
    </cfRule>
    <cfRule type="expression" dxfId="2731" priority="873">
      <formula>AND(OR($A120="COMPOSICAO",$A120="INSUMO",$A120&lt;&gt;""),$A120&lt;&gt;"")</formula>
    </cfRule>
  </conditionalFormatting>
  <conditionalFormatting sqref="G107 A107:B107 A109:C109 D107:D109 E109:G109">
    <cfRule type="expression" dxfId="2730" priority="874">
      <formula>AND($A107&lt;&gt;"COMPOSICAO",$A107&lt;&gt;"INSUMO",$A107&lt;&gt;"")</formula>
    </cfRule>
    <cfRule type="expression" dxfId="2729" priority="875">
      <formula>AND(OR($A107="COMPOSICAO",$A107="INSUMO",$A107&lt;&gt;""),$A107&lt;&gt;"")</formula>
    </cfRule>
  </conditionalFormatting>
  <conditionalFormatting sqref="F140">
    <cfRule type="expression" dxfId="2728" priority="876">
      <formula>AND($A140&lt;&gt;"COMPOSICAO",$A140&lt;&gt;"INSUMO",$A140&lt;&gt;"")</formula>
    </cfRule>
    <cfRule type="expression" dxfId="2727" priority="877">
      <formula>AND(OR($A140="COMPOSICAO",$A140="INSUMO",$A140&lt;&gt;""),$A140&lt;&gt;"")</formula>
    </cfRule>
  </conditionalFormatting>
  <conditionalFormatting sqref="G128 A128:B128 A130:C130 D128:D130 E130:G130">
    <cfRule type="expression" dxfId="2726" priority="878">
      <formula>AND($A128&lt;&gt;"COMPOSICAO",$A128&lt;&gt;"INSUMO",$A128&lt;&gt;"")</formula>
    </cfRule>
    <cfRule type="expression" dxfId="2725" priority="879">
      <formula>AND(OR($A128="COMPOSICAO",$A128="INSUMO",$A128&lt;&gt;""),$A128&lt;&gt;"")</formula>
    </cfRule>
  </conditionalFormatting>
  <conditionalFormatting sqref="F131:F142">
    <cfRule type="expression" dxfId="2724" priority="880">
      <formula>AND($A131&lt;&gt;"COMPOSICAO",$A131&lt;&gt;"INSUMO",$A131&lt;&gt;"")</formula>
    </cfRule>
    <cfRule type="expression" dxfId="2723" priority="881">
      <formula>AND(OR($A131="COMPOSICAO",$A131="INSUMO",$A131&lt;&gt;""),$A131&lt;&gt;"")</formula>
    </cfRule>
  </conditionalFormatting>
  <conditionalFormatting sqref="G154 A154:B154 A156:C156 D154:D156 E156:G156">
    <cfRule type="expression" dxfId="2722" priority="882">
      <formula>AND($A154&lt;&gt;"COMPOSICAO",$A154&lt;&gt;"INSUMO",$A154&lt;&gt;"")</formula>
    </cfRule>
    <cfRule type="expression" dxfId="2721" priority="883">
      <formula>AND(OR($A154="COMPOSICAO",$A154="INSUMO",$A154&lt;&gt;""),$A154&lt;&gt;"")</formula>
    </cfRule>
  </conditionalFormatting>
  <conditionalFormatting sqref="E195:G195 G193 A193:B193 D193:D195 A195:C195">
    <cfRule type="expression" dxfId="2720" priority="884">
      <formula>AND($A193&lt;&gt;"COMPOSICAO",$A193&lt;&gt;"INSUMO",$A193&lt;&gt;"")</formula>
    </cfRule>
    <cfRule type="expression" dxfId="2719" priority="885">
      <formula>AND(OR($A193="COMPOSICAO",$A193="INSUMO",$A193&lt;&gt;""),$A193&lt;&gt;"")</formula>
    </cfRule>
  </conditionalFormatting>
  <conditionalFormatting sqref="A196:A203">
    <cfRule type="expression" dxfId="2718" priority="886">
      <formula>AND($A196&lt;&gt;"COMPOSICAO",$A196&lt;&gt;"INSUMO",$A196&lt;&gt;"")</formula>
    </cfRule>
    <cfRule type="expression" dxfId="2717" priority="887">
      <formula>AND(OR($A196="COMPOSICAO",$A196="INSUMO",$A196&lt;&gt;""),$A196&lt;&gt;"")</formula>
    </cfRule>
  </conditionalFormatting>
  <conditionalFormatting sqref="C196:C203">
    <cfRule type="expression" dxfId="2716" priority="888">
      <formula>AND($A196&lt;&gt;"COMPOSICAO",$A196&lt;&gt;"INSUMO",$A196&lt;&gt;"")</formula>
    </cfRule>
    <cfRule type="expression" dxfId="2715" priority="889">
      <formula>AND(OR($A196="COMPOSICAO",$A196="INSUMO",$A196&lt;&gt;""),$A196&lt;&gt;"")</formula>
    </cfRule>
  </conditionalFormatting>
  <conditionalFormatting sqref="D196:D203">
    <cfRule type="expression" dxfId="2714" priority="890">
      <formula>AND($A196&lt;&gt;"COMPOSICAO",$A196&lt;&gt;"INSUMO",$A196&lt;&gt;"")</formula>
    </cfRule>
    <cfRule type="expression" dxfId="2713" priority="891">
      <formula>AND(OR($A196="COMPOSICAO",$A196="INSUMO",$A196&lt;&gt;""),$A196&lt;&gt;"")</formula>
    </cfRule>
  </conditionalFormatting>
  <conditionalFormatting sqref="E196:E203">
    <cfRule type="expression" dxfId="2712" priority="892">
      <formula>AND($A196&lt;&gt;"COMPOSICAO",$A196&lt;&gt;"INSUMO",$A196&lt;&gt;"")</formula>
    </cfRule>
    <cfRule type="expression" dxfId="2711" priority="893">
      <formula>AND(OR($A196="COMPOSICAO",$A196="INSUMO",$A196&lt;&gt;""),$A196&lt;&gt;"")</formula>
    </cfRule>
  </conditionalFormatting>
  <conditionalFormatting sqref="F196:F203">
    <cfRule type="expression" dxfId="2710" priority="894">
      <formula>AND($A196&lt;&gt;"COMPOSICAO",$A196&lt;&gt;"INSUMO",$A196&lt;&gt;"")</formula>
    </cfRule>
    <cfRule type="expression" dxfId="2709" priority="895">
      <formula>AND(OR($A196="COMPOSICAO",$A196="INSUMO",$A196&lt;&gt;""),$A196&lt;&gt;"")</formula>
    </cfRule>
  </conditionalFormatting>
  <conditionalFormatting sqref="E210:G210 G208 A208:B208 D208:D210 A210:C210">
    <cfRule type="expression" dxfId="2708" priority="896">
      <formula>AND($A208&lt;&gt;"COMPOSICAO",$A208&lt;&gt;"INSUMO",$A208&lt;&gt;"")</formula>
    </cfRule>
    <cfRule type="expression" dxfId="2707" priority="897">
      <formula>AND(OR($A208="COMPOSICAO",$A208="INSUMO",$A208&lt;&gt;""),$A208&lt;&gt;"")</formula>
    </cfRule>
  </conditionalFormatting>
  <conditionalFormatting sqref="E229:G229 G227 A227:B227 D227:D229 A229:C229">
    <cfRule type="expression" dxfId="2706" priority="898">
      <formula>AND($A227&lt;&gt;"COMPOSICAO",$A227&lt;&gt;"INSUMO",$A227&lt;&gt;"")</formula>
    </cfRule>
    <cfRule type="expression" dxfId="2705" priority="899">
      <formula>AND(OR($A227="COMPOSICAO",$A227="INSUMO",$A227&lt;&gt;""),$A227&lt;&gt;"")</formula>
    </cfRule>
  </conditionalFormatting>
  <conditionalFormatting sqref="F230:G235">
    <cfRule type="expression" dxfId="2704" priority="908">
      <formula>AND($A230&lt;&gt;"COMPOSICAO",$A230&lt;&gt;"INSUMO",$A230&lt;&gt;"")</formula>
    </cfRule>
    <cfRule type="expression" dxfId="2703" priority="909">
      <formula>AND(OR($A230="COMPOSICAO",$A230="INSUMO",$A230&lt;&gt;""),$A230&lt;&gt;"")</formula>
    </cfRule>
  </conditionalFormatting>
  <conditionalFormatting sqref="E242:G242 G240 A240:B240 D240:D242 A242:C242">
    <cfRule type="expression" dxfId="2702" priority="910">
      <formula>AND($A240&lt;&gt;"COMPOSICAO",$A240&lt;&gt;"INSUMO",$A240&lt;&gt;"")</formula>
    </cfRule>
    <cfRule type="expression" dxfId="2701" priority="911">
      <formula>AND(OR($A240="COMPOSICAO",$A240="INSUMO",$A240&lt;&gt;""),$A240&lt;&gt;"")</formula>
    </cfRule>
  </conditionalFormatting>
  <conditionalFormatting sqref="A243:A244">
    <cfRule type="expression" dxfId="2700" priority="912">
      <formula>AND($A243&lt;&gt;"COMPOSICAO",$A243&lt;&gt;"INSUMO",$A243&lt;&gt;"")</formula>
    </cfRule>
    <cfRule type="expression" dxfId="2699" priority="913">
      <formula>AND(OR($A243="COMPOSICAO",$A243="INSUMO",$A243&lt;&gt;""),$A243&lt;&gt;"")</formula>
    </cfRule>
  </conditionalFormatting>
  <conditionalFormatting sqref="A243:A244">
    <cfRule type="expression" dxfId="2698" priority="914">
      <formula>AND($A243&lt;&gt;"COMPOSICAO",$A243&lt;&gt;"INSUMO",$A243&lt;&gt;"")</formula>
    </cfRule>
    <cfRule type="expression" dxfId="2697" priority="915">
      <formula>AND(OR($A243="COMPOSICAO",$A243="INSUMO",$A243&lt;&gt;""),$A243&lt;&gt;"")</formula>
    </cfRule>
  </conditionalFormatting>
  <conditionalFormatting sqref="E264:G264 G262 A262:B262 D262:D264 A264:C264">
    <cfRule type="expression" dxfId="2696" priority="916">
      <formula>AND($A262&lt;&gt;"COMPOSICAO",$A262&lt;&gt;"INSUMO",$A262&lt;&gt;"")</formula>
    </cfRule>
    <cfRule type="expression" dxfId="2695" priority="917">
      <formula>AND(OR($A262="COMPOSICAO",$A262="INSUMO",$A262&lt;&gt;""),$A262&lt;&gt;"")</formula>
    </cfRule>
  </conditionalFormatting>
  <conditionalFormatting sqref="A265:A266">
    <cfRule type="expression" dxfId="2694" priority="918">
      <formula>AND($A265&lt;&gt;"COMPOSICAO",$A265&lt;&gt;"INSUMO",$A265&lt;&gt;"")</formula>
    </cfRule>
    <cfRule type="expression" dxfId="2693" priority="919">
      <formula>AND(OR($A265="COMPOSICAO",$A265="INSUMO",$A265&lt;&gt;""),$A265&lt;&gt;"")</formula>
    </cfRule>
  </conditionalFormatting>
  <conditionalFormatting sqref="A265:A266">
    <cfRule type="expression" dxfId="2692" priority="920">
      <formula>AND($A265&lt;&gt;"COMPOSICAO",$A265&lt;&gt;"INSUMO",$A265&lt;&gt;"")</formula>
    </cfRule>
    <cfRule type="expression" dxfId="2691" priority="921">
      <formula>AND(OR($A265="COMPOSICAO",$A265="INSUMO",$A265&lt;&gt;""),$A265&lt;&gt;"")</formula>
    </cfRule>
  </conditionalFormatting>
  <conditionalFormatting sqref="E275:G275 G273 A273:B273 D273:D275 A275:C275">
    <cfRule type="expression" dxfId="2690" priority="922">
      <formula>AND($A273&lt;&gt;"COMPOSICAO",$A273&lt;&gt;"INSUMO",$A273&lt;&gt;"")</formula>
    </cfRule>
    <cfRule type="expression" dxfId="2689" priority="923">
      <formula>AND(OR($A273="COMPOSICAO",$A273="INSUMO",$A273&lt;&gt;""),$A273&lt;&gt;"")</formula>
    </cfRule>
  </conditionalFormatting>
  <conditionalFormatting sqref="A276:A277">
    <cfRule type="expression" dxfId="2688" priority="924">
      <formula>AND($A276&lt;&gt;"COMPOSICAO",$A276&lt;&gt;"INSUMO",$A276&lt;&gt;"")</formula>
    </cfRule>
    <cfRule type="expression" dxfId="2687" priority="925">
      <formula>AND(OR($A276="COMPOSICAO",$A276="INSUMO",$A276&lt;&gt;""),$A276&lt;&gt;"")</formula>
    </cfRule>
  </conditionalFormatting>
  <conditionalFormatting sqref="A276:A277">
    <cfRule type="expression" dxfId="2686" priority="926">
      <formula>AND($A276&lt;&gt;"COMPOSICAO",$A276&lt;&gt;"INSUMO",$A276&lt;&gt;"")</formula>
    </cfRule>
    <cfRule type="expression" dxfId="2685" priority="927">
      <formula>AND(OR($A276="COMPOSICAO",$A276="INSUMO",$A276&lt;&gt;""),$A276&lt;&gt;"")</formula>
    </cfRule>
  </conditionalFormatting>
  <conditionalFormatting sqref="E287:G287 G285 A285:B285 D285:D287 A287:C287">
    <cfRule type="expression" dxfId="2684" priority="928">
      <formula>AND($A285&lt;&gt;"COMPOSICAO",$A285&lt;&gt;"INSUMO",$A285&lt;&gt;"")</formula>
    </cfRule>
    <cfRule type="expression" dxfId="2683" priority="929">
      <formula>AND(OR($A285="COMPOSICAO",$A285="INSUMO",$A285&lt;&gt;""),$A285&lt;&gt;"")</formula>
    </cfRule>
  </conditionalFormatting>
  <conditionalFormatting sqref="A288:A289">
    <cfRule type="expression" dxfId="2682" priority="930">
      <formula>AND($A288&lt;&gt;"COMPOSICAO",$A288&lt;&gt;"INSUMO",$A288&lt;&gt;"")</formula>
    </cfRule>
    <cfRule type="expression" dxfId="2681" priority="931">
      <formula>AND(OR($A288="COMPOSICAO",$A288="INSUMO",$A288&lt;&gt;""),$A288&lt;&gt;"")</formula>
    </cfRule>
  </conditionalFormatting>
  <conditionalFormatting sqref="A288:A289">
    <cfRule type="expression" dxfId="2680" priority="932">
      <formula>AND($A288&lt;&gt;"COMPOSICAO",$A288&lt;&gt;"INSUMO",$A288&lt;&gt;"")</formula>
    </cfRule>
    <cfRule type="expression" dxfId="2679" priority="933">
      <formula>AND(OR($A288="COMPOSICAO",$A288="INSUMO",$A288&lt;&gt;""),$A288&lt;&gt;"")</formula>
    </cfRule>
  </conditionalFormatting>
  <conditionalFormatting sqref="E300:G300 G298 A298:B298 D298:D300 A300:C300">
    <cfRule type="expression" dxfId="2678" priority="934">
      <formula>AND($A298&lt;&gt;"COMPOSICAO",$A298&lt;&gt;"INSUMO",$A298&lt;&gt;"")</formula>
    </cfRule>
    <cfRule type="expression" dxfId="2677" priority="935">
      <formula>AND(OR($A298="COMPOSICAO",$A298="INSUMO",$A298&lt;&gt;""),$A298&lt;&gt;"")</formula>
    </cfRule>
  </conditionalFormatting>
  <conditionalFormatting sqref="E308:G308 G306 A306:B306 D306:D308 A308:C308">
    <cfRule type="expression" dxfId="2676" priority="936">
      <formula>AND($A306&lt;&gt;"COMPOSICAO",$A306&lt;&gt;"INSUMO",$A306&lt;&gt;"")</formula>
    </cfRule>
    <cfRule type="expression" dxfId="2675" priority="937">
      <formula>AND(OR($A306="COMPOSICAO",$A306="INSUMO",$A306&lt;&gt;""),$A306&lt;&gt;"")</formula>
    </cfRule>
  </conditionalFormatting>
  <conditionalFormatting sqref="E323:G323 G321 A321:B321 D321:D323 A323:C323">
    <cfRule type="expression" dxfId="2674" priority="938">
      <formula>AND($A321&lt;&gt;"COMPOSICAO",$A321&lt;&gt;"INSUMO",$A321&lt;&gt;"")</formula>
    </cfRule>
    <cfRule type="expression" dxfId="2673" priority="939">
      <formula>AND(OR($A321="COMPOSICAO",$A321="INSUMO",$A321&lt;&gt;""),$A321&lt;&gt;"")</formula>
    </cfRule>
  </conditionalFormatting>
  <conditionalFormatting sqref="E332:G332 G330 A330:B330 D330:D332 A332:C332">
    <cfRule type="expression" dxfId="2672" priority="940">
      <formula>AND($A330&lt;&gt;"COMPOSICAO",$A330&lt;&gt;"INSUMO",$A330&lt;&gt;"")</formula>
    </cfRule>
    <cfRule type="expression" dxfId="2671" priority="941">
      <formula>AND(OR($A330="COMPOSICAO",$A330="INSUMO",$A330&lt;&gt;""),$A330&lt;&gt;"")</formula>
    </cfRule>
  </conditionalFormatting>
  <conditionalFormatting sqref="E349:F349 A349:C349 D347:D349">
    <cfRule type="expression" dxfId="2670" priority="964">
      <formula>AND($A347&lt;&gt;"COMPOSICAO",$A347&lt;&gt;"INSUMO",$A347&lt;&gt;"")</formula>
    </cfRule>
    <cfRule type="expression" dxfId="2669" priority="965">
      <formula>AND(OR($A347="COMPOSICAO",$A347="INSUMO",$A347&lt;&gt;""),$A347&lt;&gt;"")</formula>
    </cfRule>
  </conditionalFormatting>
  <conditionalFormatting sqref="G349 G347 A347:B347">
    <cfRule type="expression" dxfId="2668" priority="966">
      <formula>AND($A347&lt;&gt;"COMPOSICAO",$A347&lt;&gt;"INSUMO",$A347&lt;&gt;"")</formula>
    </cfRule>
    <cfRule type="expression" dxfId="2667" priority="967">
      <formula>AND(OR($A347="COMPOSICAO",$A347="INSUMO",$A347&lt;&gt;""),$A347&lt;&gt;"")</formula>
    </cfRule>
  </conditionalFormatting>
  <conditionalFormatting sqref="G357 G355 A355:B355">
    <cfRule type="expression" dxfId="2666" priority="968">
      <formula>AND($A355&lt;&gt;"COMPOSICAO",$A355&lt;&gt;"INSUMO",$A355&lt;&gt;"")</formula>
    </cfRule>
    <cfRule type="expression" dxfId="2665" priority="969">
      <formula>AND(OR($A355="COMPOSICAO",$A355="INSUMO",$A355&lt;&gt;""),$A355&lt;&gt;"")</formula>
    </cfRule>
  </conditionalFormatting>
  <conditionalFormatting sqref="A365:C366 D363:D366 E365:F366">
    <cfRule type="expression" dxfId="2664" priority="970">
      <formula>AND($A363&lt;&gt;"COMPOSICAO",$A363&lt;&gt;"INSUMO",$A363&lt;&gt;"")</formula>
    </cfRule>
    <cfRule type="expression" dxfId="2663" priority="971">
      <formula>AND(OR($A363="COMPOSICAO",$A363="INSUMO",$A363&lt;&gt;""),$A363&lt;&gt;"")</formula>
    </cfRule>
  </conditionalFormatting>
  <conditionalFormatting sqref="G365 G363 A363:B363">
    <cfRule type="expression" dxfId="2662" priority="972">
      <formula>AND($A363&lt;&gt;"COMPOSICAO",$A363&lt;&gt;"INSUMO",$A363&lt;&gt;"")</formula>
    </cfRule>
    <cfRule type="expression" dxfId="2661" priority="973">
      <formula>AND(OR($A363="COMPOSICAO",$A363="INSUMO",$A363&lt;&gt;""),$A363&lt;&gt;"")</formula>
    </cfRule>
  </conditionalFormatting>
  <conditionalFormatting sqref="A373:C374 D371:D374 E373:F374">
    <cfRule type="expression" dxfId="2660" priority="974">
      <formula>AND($A371&lt;&gt;"COMPOSICAO",$A371&lt;&gt;"INSUMO",$A371&lt;&gt;"")</formula>
    </cfRule>
    <cfRule type="expression" dxfId="2659" priority="975">
      <formula>AND(OR($A371="COMPOSICAO",$A371="INSUMO",$A371&lt;&gt;""),$A371&lt;&gt;"")</formula>
    </cfRule>
  </conditionalFormatting>
  <conditionalFormatting sqref="G373 G371 A371:B371">
    <cfRule type="expression" dxfId="2658" priority="976">
      <formula>AND($A371&lt;&gt;"COMPOSICAO",$A371&lt;&gt;"INSUMO",$A371&lt;&gt;"")</formula>
    </cfRule>
    <cfRule type="expression" dxfId="2657" priority="977">
      <formula>AND(OR($A371="COMPOSICAO",$A371="INSUMO",$A371&lt;&gt;""),$A371&lt;&gt;"")</formula>
    </cfRule>
  </conditionalFormatting>
  <conditionalFormatting sqref="D379:D384 E381:F384 A381:C384">
    <cfRule type="expression" dxfId="2656" priority="978">
      <formula>AND($A379&lt;&gt;"COMPOSICAO",$A379&lt;&gt;"INSUMO",$A379&lt;&gt;"")</formula>
    </cfRule>
    <cfRule type="expression" dxfId="2655" priority="979">
      <formula>AND(OR($A379="COMPOSICAO",$A379="INSUMO",$A379&lt;&gt;""),$A379&lt;&gt;"")</formula>
    </cfRule>
  </conditionalFormatting>
  <conditionalFormatting sqref="G381:G384 G379 A379:B379">
    <cfRule type="expression" dxfId="2654" priority="980">
      <formula>AND($A379&lt;&gt;"COMPOSICAO",$A379&lt;&gt;"INSUMO",$A379&lt;&gt;"")</formula>
    </cfRule>
    <cfRule type="expression" dxfId="2653" priority="981">
      <formula>AND(OR($A379="COMPOSICAO",$A379="INSUMO",$A379&lt;&gt;""),$A379&lt;&gt;"")</formula>
    </cfRule>
  </conditionalFormatting>
  <conditionalFormatting sqref="D391:D394 E393:G394 A393:C395">
    <cfRule type="expression" dxfId="2652" priority="1016">
      <formula>AND($A391&lt;&gt;"COMPOSICAO",$A391&lt;&gt;"INSUMO",$A391&lt;&gt;"")</formula>
    </cfRule>
    <cfRule type="expression" dxfId="2651" priority="1017">
      <formula>AND(OR($A391="COMPOSICAO",$A391="INSUMO",$A391&lt;&gt;""),$A391&lt;&gt;"")</formula>
    </cfRule>
  </conditionalFormatting>
  <conditionalFormatting sqref="A391:B391">
    <cfRule type="expression" dxfId="2650" priority="1018">
      <formula>AND($A391&lt;&gt;"COMPOSICAO",$A391&lt;&gt;"INSUMO",$A391&lt;&gt;"")</formula>
    </cfRule>
    <cfRule type="expression" dxfId="2649" priority="1019">
      <formula>AND(OR($A391="COMPOSICAO",$A391="INSUMO",$A391&lt;&gt;""),$A391&lt;&gt;"")</formula>
    </cfRule>
  </conditionalFormatting>
  <conditionalFormatting sqref="A394:F394 C395">
    <cfRule type="expression" dxfId="2648" priority="1020">
      <formula>AND($A394&lt;&gt;"COMPOSICAO",$A394&lt;&gt;"INSUMO",$A394&lt;&gt;"")</formula>
    </cfRule>
    <cfRule type="expression" dxfId="2647" priority="1021">
      <formula>AND(OR($A394="COMPOSICAO",$A394="INSUMO",$A394&lt;&gt;""),$A394&lt;&gt;"")</formula>
    </cfRule>
  </conditionalFormatting>
  <conditionalFormatting sqref="G394">
    <cfRule type="expression" dxfId="2646" priority="1022">
      <formula>AND($A394&lt;&gt;"COMPOSICAO",$A394&lt;&gt;"INSUMO",$A394&lt;&gt;"")</formula>
    </cfRule>
    <cfRule type="expression" dxfId="2645" priority="1023">
      <formula>AND(OR($A394="COMPOSICAO",$A394="INSUMO",$A394&lt;&gt;""),$A394&lt;&gt;"")</formula>
    </cfRule>
  </conditionalFormatting>
  <conditionalFormatting sqref="A401:B401">
    <cfRule type="expression" dxfId="2644" priority="1024">
      <formula>AND($A401&lt;&gt;"COMPOSICAO",$A401&lt;&gt;"INSUMO",$A401&lt;&gt;"")</formula>
    </cfRule>
    <cfRule type="expression" dxfId="2643" priority="1025">
      <formula>AND(OR($A401="COMPOSICAO",$A401="INSUMO",$A401&lt;&gt;""),$A401&lt;&gt;"")</formula>
    </cfRule>
  </conditionalFormatting>
  <conditionalFormatting sqref="D417:D419 E419:G419 A419:C419">
    <cfRule type="expression" dxfId="2642" priority="1026">
      <formula>AND($A417&lt;&gt;"COMPOSICAO",$A417&lt;&gt;"INSUMO",$A417&lt;&gt;"")</formula>
    </cfRule>
    <cfRule type="expression" dxfId="2641" priority="1027">
      <formula>AND(OR($A417="COMPOSICAO",$A417="INSUMO",$A417&lt;&gt;""),$A417&lt;&gt;"")</formula>
    </cfRule>
  </conditionalFormatting>
  <conditionalFormatting sqref="A417:B417">
    <cfRule type="expression" dxfId="2640" priority="1028">
      <formula>AND($A417&lt;&gt;"COMPOSICAO",$A417&lt;&gt;"INSUMO",$A417&lt;&gt;"")</formula>
    </cfRule>
    <cfRule type="expression" dxfId="2639" priority="1029">
      <formula>AND(OR($A417="COMPOSICAO",$A417="INSUMO",$A417&lt;&gt;""),$A417&lt;&gt;"")</formula>
    </cfRule>
  </conditionalFormatting>
  <conditionalFormatting sqref="D426:D428 E428:G428 A428:C428">
    <cfRule type="expression" dxfId="2638" priority="1030">
      <formula>AND($A426&lt;&gt;"COMPOSICAO",$A426&lt;&gt;"INSUMO",$A426&lt;&gt;"")</formula>
    </cfRule>
    <cfRule type="expression" dxfId="2637" priority="1031">
      <formula>AND(OR($A426="COMPOSICAO",$A426="INSUMO",$A426&lt;&gt;""),$A426&lt;&gt;"")</formula>
    </cfRule>
  </conditionalFormatting>
  <conditionalFormatting sqref="A426:B426">
    <cfRule type="expression" dxfId="2636" priority="1032">
      <formula>AND($A426&lt;&gt;"COMPOSICAO",$A426&lt;&gt;"INSUMO",$A426&lt;&gt;"")</formula>
    </cfRule>
    <cfRule type="expression" dxfId="2635" priority="1033">
      <formula>AND(OR($A426="COMPOSICAO",$A426="INSUMO",$A426&lt;&gt;""),$A426&lt;&gt;"")</formula>
    </cfRule>
  </conditionalFormatting>
  <conditionalFormatting sqref="D434:D436 E436:G436 A436:C436">
    <cfRule type="expression" dxfId="2634" priority="1034">
      <formula>AND($A434&lt;&gt;"COMPOSICAO",$A434&lt;&gt;"INSUMO",$A434&lt;&gt;"")</formula>
    </cfRule>
    <cfRule type="expression" dxfId="2633" priority="1035">
      <formula>AND(OR($A434="COMPOSICAO",$A434="INSUMO",$A434&lt;&gt;""),$A434&lt;&gt;"")</formula>
    </cfRule>
  </conditionalFormatting>
  <conditionalFormatting sqref="A434:B434">
    <cfRule type="expression" dxfId="2632" priority="1036">
      <formula>AND($A434&lt;&gt;"COMPOSICAO",$A434&lt;&gt;"INSUMO",$A434&lt;&gt;"")</formula>
    </cfRule>
    <cfRule type="expression" dxfId="2631" priority="1037">
      <formula>AND(OR($A434="COMPOSICAO",$A434="INSUMO",$A434&lt;&gt;""),$A434&lt;&gt;"")</formula>
    </cfRule>
  </conditionalFormatting>
  <conditionalFormatting sqref="A437:A440">
    <cfRule type="expression" dxfId="2630" priority="1038">
      <formula>AND($A437&lt;&gt;"COMPOSICAO",$A437&lt;&gt;"INSUMO",$A437&lt;&gt;"")</formula>
    </cfRule>
    <cfRule type="expression" dxfId="2629" priority="1039">
      <formula>AND(OR($A437="COMPOSICAO",$A437="INSUMO",$A437&lt;&gt;""),$A437&lt;&gt;"")</formula>
    </cfRule>
  </conditionalFormatting>
  <conditionalFormatting sqref="B437:B440">
    <cfRule type="expression" dxfId="2628" priority="1040">
      <formula>AND($A437&lt;&gt;"COMPOSICAO",$A437&lt;&gt;"INSUMO",$A437&lt;&gt;"")</formula>
    </cfRule>
    <cfRule type="expression" dxfId="2627" priority="1041">
      <formula>AND(OR($A437="COMPOSICAO",$A437="INSUMO",$A437&lt;&gt;""),$A437&lt;&gt;"")</formula>
    </cfRule>
  </conditionalFormatting>
  <conditionalFormatting sqref="D437:D440">
    <cfRule type="expression" dxfId="2626" priority="1042">
      <formula>AND($A437&lt;&gt;"COMPOSICAO",$A437&lt;&gt;"INSUMO",$A437&lt;&gt;"")</formula>
    </cfRule>
    <cfRule type="expression" dxfId="2625" priority="1043">
      <formula>AND(OR($A437="COMPOSICAO",$A437="INSUMO",$A437&lt;&gt;""),$A437&lt;&gt;"")</formula>
    </cfRule>
  </conditionalFormatting>
  <conditionalFormatting sqref="F437:F440">
    <cfRule type="expression" dxfId="2624" priority="1044">
      <formula>AND($A437&lt;&gt;"COMPOSICAO",$A437&lt;&gt;"INSUMO",$A437&lt;&gt;"")</formula>
    </cfRule>
    <cfRule type="expression" dxfId="2623" priority="1045">
      <formula>AND(OR($A437="COMPOSICAO",$A437="INSUMO",$A437&lt;&gt;""),$A437&lt;&gt;"")</formula>
    </cfRule>
  </conditionalFormatting>
  <conditionalFormatting sqref="D445:D447 E447:G447 A447:C447">
    <cfRule type="expression" dxfId="2622" priority="1046">
      <formula>AND($A445&lt;&gt;"COMPOSICAO",$A445&lt;&gt;"INSUMO",$A445&lt;&gt;"")</formula>
    </cfRule>
    <cfRule type="expression" dxfId="2621" priority="1047">
      <formula>AND(OR($A445="COMPOSICAO",$A445="INSUMO",$A445&lt;&gt;""),$A445&lt;&gt;"")</formula>
    </cfRule>
  </conditionalFormatting>
  <conditionalFormatting sqref="A445:B445">
    <cfRule type="expression" dxfId="2620" priority="1048">
      <formula>AND($A445&lt;&gt;"COMPOSICAO",$A445&lt;&gt;"INSUMO",$A445&lt;&gt;"")</formula>
    </cfRule>
    <cfRule type="expression" dxfId="2619" priority="1049">
      <formula>AND(OR($A445="COMPOSICAO",$A445="INSUMO",$A445&lt;&gt;""),$A445&lt;&gt;"")</formula>
    </cfRule>
  </conditionalFormatting>
  <conditionalFormatting sqref="A458:B460 D458:D460 F458:F460">
    <cfRule type="expression" dxfId="2618" priority="1050">
      <formula>AND($A458&lt;&gt;"COMPOSICAO",$A458&lt;&gt;"INSUMO",$A458&lt;&gt;"")</formula>
    </cfRule>
    <cfRule type="expression" dxfId="2617" priority="1051">
      <formula>AND(OR($A458="COMPOSICAO",$A458="INSUMO",$A458&lt;&gt;""),$A458&lt;&gt;"")</formula>
    </cfRule>
  </conditionalFormatting>
  <conditionalFormatting sqref="D455:D457 E457:G457 A457:C457">
    <cfRule type="expression" dxfId="2616" priority="1052">
      <formula>AND($A455&lt;&gt;"COMPOSICAO",$A455&lt;&gt;"INSUMO",$A455&lt;&gt;"")</formula>
    </cfRule>
    <cfRule type="expression" dxfId="2615" priority="1053">
      <formula>AND(OR($A455="COMPOSICAO",$A455="INSUMO",$A455&lt;&gt;""),$A455&lt;&gt;"")</formula>
    </cfRule>
  </conditionalFormatting>
  <conditionalFormatting sqref="G455 A455:B455">
    <cfRule type="expression" dxfId="2614" priority="1054">
      <formula>AND($A455&lt;&gt;"COMPOSICAO",$A455&lt;&gt;"INSUMO",$A455&lt;&gt;"")</formula>
    </cfRule>
    <cfRule type="expression" dxfId="2613" priority="1055">
      <formula>AND(OR($A455="COMPOSICAO",$A455="INSUMO",$A455&lt;&gt;""),$A455&lt;&gt;"")</formula>
    </cfRule>
  </conditionalFormatting>
  <conditionalFormatting sqref="A468:B470 D468:D470 F468:F470">
    <cfRule type="expression" dxfId="2612" priority="1056">
      <formula>AND($A468&lt;&gt;"COMPOSICAO",$A468&lt;&gt;"INSUMO",$A468&lt;&gt;"")</formula>
    </cfRule>
    <cfRule type="expression" dxfId="2611" priority="1057">
      <formula>AND(OR($A468="COMPOSICAO",$A468="INSUMO",$A468&lt;&gt;""),$A468&lt;&gt;"")</formula>
    </cfRule>
  </conditionalFormatting>
  <conditionalFormatting sqref="D465:D467 E467:G467 A467:C467">
    <cfRule type="expression" dxfId="2610" priority="1058">
      <formula>AND($A465&lt;&gt;"COMPOSICAO",$A465&lt;&gt;"INSUMO",$A465&lt;&gt;"")</formula>
    </cfRule>
    <cfRule type="expression" dxfId="2609" priority="1059">
      <formula>AND(OR($A465="COMPOSICAO",$A465="INSUMO",$A465&lt;&gt;""),$A465&lt;&gt;"")</formula>
    </cfRule>
  </conditionalFormatting>
  <conditionalFormatting sqref="A465:B465">
    <cfRule type="expression" dxfId="2608" priority="1060">
      <formula>AND($A465&lt;&gt;"COMPOSICAO",$A465&lt;&gt;"INSUMO",$A465&lt;&gt;"")</formula>
    </cfRule>
    <cfRule type="expression" dxfId="2607" priority="1061">
      <formula>AND(OR($A465="COMPOSICAO",$A465="INSUMO",$A465&lt;&gt;""),$A465&lt;&gt;"")</formula>
    </cfRule>
  </conditionalFormatting>
  <conditionalFormatting sqref="B469:B470">
    <cfRule type="expression" dxfId="2606" priority="1062">
      <formula>AND($A469&lt;&gt;"COMPOSICAO",$A469&lt;&gt;"INSUMO",$A469&lt;&gt;"")</formula>
    </cfRule>
    <cfRule type="expression" dxfId="2605" priority="1063">
      <formula>AND(OR($A469="COMPOSICAO",$A469="INSUMO",$A469&lt;&gt;""),$A469&lt;&gt;"")</formula>
    </cfRule>
  </conditionalFormatting>
  <conditionalFormatting sqref="D469:D470">
    <cfRule type="expression" dxfId="2604" priority="1064">
      <formula>AND($A469&lt;&gt;"COMPOSICAO",$A469&lt;&gt;"INSUMO",$A469&lt;&gt;"")</formula>
    </cfRule>
    <cfRule type="expression" dxfId="2603" priority="1065">
      <formula>AND(OR($A469="COMPOSICAO",$A469="INSUMO",$A469&lt;&gt;""),$A469&lt;&gt;"")</formula>
    </cfRule>
  </conditionalFormatting>
  <conditionalFormatting sqref="A478:B480 D478:D480 F478:F480">
    <cfRule type="expression" dxfId="2602" priority="1066">
      <formula>AND($A478&lt;&gt;"COMPOSICAO",$A478&lt;&gt;"INSUMO",$A478&lt;&gt;"")</formula>
    </cfRule>
    <cfRule type="expression" dxfId="2601" priority="1067">
      <formula>AND(OR($A478="COMPOSICAO",$A478="INSUMO",$A478&lt;&gt;""),$A478&lt;&gt;"")</formula>
    </cfRule>
  </conditionalFormatting>
  <conditionalFormatting sqref="D475:D477 E477:G477 A477:C477">
    <cfRule type="expression" dxfId="2600" priority="1068">
      <formula>AND($A475&lt;&gt;"COMPOSICAO",$A475&lt;&gt;"INSUMO",$A475&lt;&gt;"")</formula>
    </cfRule>
    <cfRule type="expression" dxfId="2599" priority="1069">
      <formula>AND(OR($A475="COMPOSICAO",$A475="INSUMO",$A475&lt;&gt;""),$A475&lt;&gt;"")</formula>
    </cfRule>
  </conditionalFormatting>
  <conditionalFormatting sqref="G475 A475:B475">
    <cfRule type="expression" dxfId="2598" priority="1070">
      <formula>AND($A475&lt;&gt;"COMPOSICAO",$A475&lt;&gt;"INSUMO",$A475&lt;&gt;"")</formula>
    </cfRule>
    <cfRule type="expression" dxfId="2597" priority="1071">
      <formula>AND(OR($A475="COMPOSICAO",$A475="INSUMO",$A475&lt;&gt;""),$A475&lt;&gt;"")</formula>
    </cfRule>
  </conditionalFormatting>
  <conditionalFormatting sqref="B479:B480">
    <cfRule type="expression" dxfId="2596" priority="1072">
      <formula>AND($A479&lt;&gt;"COMPOSICAO",$A479&lt;&gt;"INSUMO",$A479&lt;&gt;"")</formula>
    </cfRule>
    <cfRule type="expression" dxfId="2595" priority="1073">
      <formula>AND(OR($A479="COMPOSICAO",$A479="INSUMO",$A479&lt;&gt;""),$A479&lt;&gt;"")</formula>
    </cfRule>
  </conditionalFormatting>
  <conditionalFormatting sqref="D479:D480">
    <cfRule type="expression" dxfId="2594" priority="1074">
      <formula>AND($A479&lt;&gt;"COMPOSICAO",$A479&lt;&gt;"INSUMO",$A479&lt;&gt;"")</formula>
    </cfRule>
    <cfRule type="expression" dxfId="2593" priority="1075">
      <formula>AND(OR($A479="COMPOSICAO",$A479="INSUMO",$A479&lt;&gt;""),$A479&lt;&gt;"")</formula>
    </cfRule>
  </conditionalFormatting>
  <conditionalFormatting sqref="B478:B480">
    <cfRule type="expression" dxfId="2592" priority="1076">
      <formula>AND($A478&lt;&gt;"COMPOSICAO",$A478&lt;&gt;"INSUMO",$A478&lt;&gt;"")</formula>
    </cfRule>
    <cfRule type="expression" dxfId="2591" priority="1077">
      <formula>AND(OR($A478="COMPOSICAO",$A478="INSUMO",$A478&lt;&gt;""),$A478&lt;&gt;"")</formula>
    </cfRule>
  </conditionalFormatting>
  <conditionalFormatting sqref="D478:D480">
    <cfRule type="expression" dxfId="2590" priority="1078">
      <formula>AND($A478&lt;&gt;"COMPOSICAO",$A478&lt;&gt;"INSUMO",$A478&lt;&gt;"")</formula>
    </cfRule>
    <cfRule type="expression" dxfId="2589" priority="1079">
      <formula>AND(OR($A478="COMPOSICAO",$A478="INSUMO",$A478&lt;&gt;""),$A478&lt;&gt;"")</formula>
    </cfRule>
  </conditionalFormatting>
  <conditionalFormatting sqref="F478:F480">
    <cfRule type="expression" dxfId="2588" priority="1080">
      <formula>AND($A478&lt;&gt;"COMPOSICAO",$A478&lt;&gt;"INSUMO",$A478&lt;&gt;"")</formula>
    </cfRule>
    <cfRule type="expression" dxfId="2587" priority="1081">
      <formula>AND(OR($A478="COMPOSICAO",$A478="INSUMO",$A478&lt;&gt;""),$A478&lt;&gt;"")</formula>
    </cfRule>
  </conditionalFormatting>
  <conditionalFormatting sqref="A488:B490 D488:D490 F488:F490">
    <cfRule type="expression" dxfId="2586" priority="1082">
      <formula>AND($A488&lt;&gt;"COMPOSICAO",$A488&lt;&gt;"INSUMO",$A488&lt;&gt;"")</formula>
    </cfRule>
    <cfRule type="expression" dxfId="2585" priority="1083">
      <formula>AND(OR($A488="COMPOSICAO",$A488="INSUMO",$A488&lt;&gt;""),$A488&lt;&gt;"")</formula>
    </cfRule>
  </conditionalFormatting>
  <conditionalFormatting sqref="D485:D487 E487:G487 A487:C487">
    <cfRule type="expression" dxfId="2584" priority="1084">
      <formula>AND($A485&lt;&gt;"COMPOSICAO",$A485&lt;&gt;"INSUMO",$A485&lt;&gt;"")</formula>
    </cfRule>
    <cfRule type="expression" dxfId="2583" priority="1085">
      <formula>AND(OR($A485="COMPOSICAO",$A485="INSUMO",$A485&lt;&gt;""),$A485&lt;&gt;"")</formula>
    </cfRule>
  </conditionalFormatting>
  <conditionalFormatting sqref="G485 A485:B485">
    <cfRule type="expression" dxfId="2582" priority="1086">
      <formula>AND($A485&lt;&gt;"COMPOSICAO",$A485&lt;&gt;"INSUMO",$A485&lt;&gt;"")</formula>
    </cfRule>
    <cfRule type="expression" dxfId="2581" priority="1087">
      <formula>AND(OR($A485="COMPOSICAO",$A485="INSUMO",$A485&lt;&gt;""),$A485&lt;&gt;"")</formula>
    </cfRule>
  </conditionalFormatting>
  <conditionalFormatting sqref="B489:B490">
    <cfRule type="expression" dxfId="2580" priority="1088">
      <formula>AND($A489&lt;&gt;"COMPOSICAO",$A489&lt;&gt;"INSUMO",$A489&lt;&gt;"")</formula>
    </cfRule>
    <cfRule type="expression" dxfId="2579" priority="1089">
      <formula>AND(OR($A489="COMPOSICAO",$A489="INSUMO",$A489&lt;&gt;""),$A489&lt;&gt;"")</formula>
    </cfRule>
  </conditionalFormatting>
  <conditionalFormatting sqref="D489:D490">
    <cfRule type="expression" dxfId="2578" priority="1090">
      <formula>AND($A489&lt;&gt;"COMPOSICAO",$A489&lt;&gt;"INSUMO",$A489&lt;&gt;"")</formula>
    </cfRule>
    <cfRule type="expression" dxfId="2577" priority="1091">
      <formula>AND(OR($A489="COMPOSICAO",$A489="INSUMO",$A489&lt;&gt;""),$A489&lt;&gt;"")</formula>
    </cfRule>
  </conditionalFormatting>
  <conditionalFormatting sqref="B488:B490">
    <cfRule type="expression" dxfId="2576" priority="1092">
      <formula>AND($A488&lt;&gt;"COMPOSICAO",$A488&lt;&gt;"INSUMO",$A488&lt;&gt;"")</formula>
    </cfRule>
    <cfRule type="expression" dxfId="2575" priority="1093">
      <formula>AND(OR($A488="COMPOSICAO",$A488="INSUMO",$A488&lt;&gt;""),$A488&lt;&gt;"")</formula>
    </cfRule>
  </conditionalFormatting>
  <conditionalFormatting sqref="D488:D490">
    <cfRule type="expression" dxfId="2574" priority="1094">
      <formula>AND($A488&lt;&gt;"COMPOSICAO",$A488&lt;&gt;"INSUMO",$A488&lt;&gt;"")</formula>
    </cfRule>
    <cfRule type="expression" dxfId="2573" priority="1095">
      <formula>AND(OR($A488="COMPOSICAO",$A488="INSUMO",$A488&lt;&gt;""),$A488&lt;&gt;"")</formula>
    </cfRule>
  </conditionalFormatting>
  <conditionalFormatting sqref="F488:F490">
    <cfRule type="expression" dxfId="2572" priority="1096">
      <formula>AND($A488&lt;&gt;"COMPOSICAO",$A488&lt;&gt;"INSUMO",$A488&lt;&gt;"")</formula>
    </cfRule>
    <cfRule type="expression" dxfId="2571" priority="1097">
      <formula>AND(OR($A488="COMPOSICAO",$A488="INSUMO",$A488&lt;&gt;""),$A488&lt;&gt;"")</formula>
    </cfRule>
  </conditionalFormatting>
  <conditionalFormatting sqref="A498:B501 D498:D501 F498:F501">
    <cfRule type="expression" dxfId="2570" priority="1098">
      <formula>AND($A498&lt;&gt;"COMPOSICAO",$A498&lt;&gt;"INSUMO",$A498&lt;&gt;"")</formula>
    </cfRule>
    <cfRule type="expression" dxfId="2569" priority="1099">
      <formula>AND(OR($A498="COMPOSICAO",$A498="INSUMO",$A498&lt;&gt;""),$A498&lt;&gt;"")</formula>
    </cfRule>
  </conditionalFormatting>
  <conditionalFormatting sqref="D495:D497 E497:G497 A497:C497">
    <cfRule type="expression" dxfId="2568" priority="1100">
      <formula>AND($A495&lt;&gt;"COMPOSICAO",$A495&lt;&gt;"INSUMO",$A495&lt;&gt;"")</formula>
    </cfRule>
    <cfRule type="expression" dxfId="2567" priority="1101">
      <formula>AND(OR($A495="COMPOSICAO",$A495="INSUMO",$A495&lt;&gt;""),$A495&lt;&gt;"")</formula>
    </cfRule>
  </conditionalFormatting>
  <conditionalFormatting sqref="A495:B495">
    <cfRule type="expression" dxfId="2566" priority="1102">
      <formula>AND($A495&lt;&gt;"COMPOSICAO",$A495&lt;&gt;"INSUMO",$A495&lt;&gt;"")</formula>
    </cfRule>
    <cfRule type="expression" dxfId="2565" priority="1103">
      <formula>AND(OR($A495="COMPOSICAO",$A495="INSUMO",$A495&lt;&gt;""),$A495&lt;&gt;"")</formula>
    </cfRule>
  </conditionalFormatting>
  <conditionalFormatting sqref="B499:B501">
    <cfRule type="expression" dxfId="2564" priority="1104">
      <formula>AND($A499&lt;&gt;"COMPOSICAO",$A499&lt;&gt;"INSUMO",$A499&lt;&gt;"")</formula>
    </cfRule>
    <cfRule type="expression" dxfId="2563" priority="1105">
      <formula>AND(OR($A499="COMPOSICAO",$A499="INSUMO",$A499&lt;&gt;""),$A499&lt;&gt;"")</formula>
    </cfRule>
  </conditionalFormatting>
  <conditionalFormatting sqref="D499:D501">
    <cfRule type="expression" dxfId="2562" priority="1106">
      <formula>AND($A499&lt;&gt;"COMPOSICAO",$A499&lt;&gt;"INSUMO",$A499&lt;&gt;"")</formula>
    </cfRule>
    <cfRule type="expression" dxfId="2561" priority="1107">
      <formula>AND(OR($A499="COMPOSICAO",$A499="INSUMO",$A499&lt;&gt;""),$A499&lt;&gt;"")</formula>
    </cfRule>
  </conditionalFormatting>
  <conditionalFormatting sqref="B498:B501">
    <cfRule type="expression" dxfId="2560" priority="1108">
      <formula>AND($A498&lt;&gt;"COMPOSICAO",$A498&lt;&gt;"INSUMO",$A498&lt;&gt;"")</formula>
    </cfRule>
    <cfRule type="expression" dxfId="2559" priority="1109">
      <formula>AND(OR($A498="COMPOSICAO",$A498="INSUMO",$A498&lt;&gt;""),$A498&lt;&gt;"")</formula>
    </cfRule>
  </conditionalFormatting>
  <conditionalFormatting sqref="D498:D501">
    <cfRule type="expression" dxfId="2558" priority="1110">
      <formula>AND($A498&lt;&gt;"COMPOSICAO",$A498&lt;&gt;"INSUMO",$A498&lt;&gt;"")</formula>
    </cfRule>
    <cfRule type="expression" dxfId="2557" priority="1111">
      <formula>AND(OR($A498="COMPOSICAO",$A498="INSUMO",$A498&lt;&gt;""),$A498&lt;&gt;"")</formula>
    </cfRule>
  </conditionalFormatting>
  <conditionalFormatting sqref="F498:F501">
    <cfRule type="expression" dxfId="2556" priority="1112">
      <formula>AND($A498&lt;&gt;"COMPOSICAO",$A498&lt;&gt;"INSUMO",$A498&lt;&gt;"")</formula>
    </cfRule>
    <cfRule type="expression" dxfId="2555" priority="1113">
      <formula>AND(OR($A498="COMPOSICAO",$A498="INSUMO",$A498&lt;&gt;""),$A498&lt;&gt;"")</formula>
    </cfRule>
  </conditionalFormatting>
  <conditionalFormatting sqref="A498:A501">
    <cfRule type="expression" dxfId="2554" priority="1114">
      <formula>AND($A498&lt;&gt;"COMPOSICAO",$A498&lt;&gt;"INSUMO",$A498&lt;&gt;"")</formula>
    </cfRule>
    <cfRule type="expression" dxfId="2553" priority="1115">
      <formula>AND(OR($A498="COMPOSICAO",$A498="INSUMO",$A498&lt;&gt;""),$A498&lt;&gt;"")</formula>
    </cfRule>
  </conditionalFormatting>
  <conditionalFormatting sqref="B498:B501">
    <cfRule type="expression" dxfId="2552" priority="1116">
      <formula>AND($A498&lt;&gt;"COMPOSICAO",$A498&lt;&gt;"INSUMO",$A498&lt;&gt;"")</formula>
    </cfRule>
    <cfRule type="expression" dxfId="2551" priority="1117">
      <formula>AND(OR($A498="COMPOSICAO",$A498="INSUMO",$A498&lt;&gt;""),$A498&lt;&gt;"")</formula>
    </cfRule>
  </conditionalFormatting>
  <conditionalFormatting sqref="D498:D501">
    <cfRule type="expression" dxfId="2550" priority="1118">
      <formula>AND($A498&lt;&gt;"COMPOSICAO",$A498&lt;&gt;"INSUMO",$A498&lt;&gt;"")</formula>
    </cfRule>
    <cfRule type="expression" dxfId="2549" priority="1119">
      <formula>AND(OR($A498="COMPOSICAO",$A498="INSUMO",$A498&lt;&gt;""),$A498&lt;&gt;"")</formula>
    </cfRule>
  </conditionalFormatting>
  <conditionalFormatting sqref="E498:E501">
    <cfRule type="expression" dxfId="2548" priority="1120">
      <formula>AND($A498&lt;&gt;"COMPOSICAO",$A498&lt;&gt;"INSUMO",$A498&lt;&gt;"")</formula>
    </cfRule>
    <cfRule type="expression" dxfId="2547" priority="1121">
      <formula>AND(OR($A498="COMPOSICAO",$A498="INSUMO",$A498&lt;&gt;""),$A498&lt;&gt;"")</formula>
    </cfRule>
  </conditionalFormatting>
  <conditionalFormatting sqref="F498:F501">
    <cfRule type="expression" dxfId="2546" priority="1122">
      <formula>AND($A498&lt;&gt;"COMPOSICAO",$A498&lt;&gt;"INSUMO",$A498&lt;&gt;"")</formula>
    </cfRule>
    <cfRule type="expression" dxfId="2545" priority="1123">
      <formula>AND(OR($A498="COMPOSICAO",$A498="INSUMO",$A498&lt;&gt;""),$A498&lt;&gt;"")</formula>
    </cfRule>
  </conditionalFormatting>
  <conditionalFormatting sqref="D517:D518 F517:F518 A517:B518">
    <cfRule type="expression" dxfId="2544" priority="1124">
      <formula>AND($A517&lt;&gt;"COMPOSICAO",$A517&lt;&gt;"INSUMO",$A517&lt;&gt;"")</formula>
    </cfRule>
    <cfRule type="expression" dxfId="2543" priority="1125">
      <formula>AND(OR($A517="COMPOSICAO",$A517="INSUMO",$A517&lt;&gt;""),$A517&lt;&gt;"")</formula>
    </cfRule>
  </conditionalFormatting>
  <conditionalFormatting sqref="D506:D508 E508:G508 A508:C508">
    <cfRule type="expression" dxfId="2542" priority="1126">
      <formula>AND($A506&lt;&gt;"COMPOSICAO",$A506&lt;&gt;"INSUMO",$A506&lt;&gt;"")</formula>
    </cfRule>
    <cfRule type="expression" dxfId="2541" priority="1127">
      <formula>AND(OR($A506="COMPOSICAO",$A506="INSUMO",$A506&lt;&gt;""),$A506&lt;&gt;"")</formula>
    </cfRule>
  </conditionalFormatting>
  <conditionalFormatting sqref="G506 A506:B506">
    <cfRule type="expression" dxfId="2540" priority="1128">
      <formula>AND($A506&lt;&gt;"COMPOSICAO",$A506&lt;&gt;"INSUMO",$A506&lt;&gt;"")</formula>
    </cfRule>
    <cfRule type="expression" dxfId="2539" priority="1129">
      <formula>AND(OR($A506="COMPOSICAO",$A506="INSUMO",$A506&lt;&gt;""),$A506&lt;&gt;"")</formula>
    </cfRule>
  </conditionalFormatting>
  <conditionalFormatting sqref="B517:B518">
    <cfRule type="expression" dxfId="2538" priority="1130">
      <formula>AND($A517&lt;&gt;"COMPOSICAO",$A517&lt;&gt;"INSUMO",$A517&lt;&gt;"")</formula>
    </cfRule>
    <cfRule type="expression" dxfId="2537" priority="1131">
      <formula>AND(OR($A517="COMPOSICAO",$A517="INSUMO",$A517&lt;&gt;""),$A517&lt;&gt;"")</formula>
    </cfRule>
  </conditionalFormatting>
  <conditionalFormatting sqref="D517:D518">
    <cfRule type="expression" dxfId="2536" priority="1132">
      <formula>AND($A517&lt;&gt;"COMPOSICAO",$A517&lt;&gt;"INSUMO",$A517&lt;&gt;"")</formula>
    </cfRule>
    <cfRule type="expression" dxfId="2535" priority="1133">
      <formula>AND(OR($A517="COMPOSICAO",$A517="INSUMO",$A517&lt;&gt;""),$A517&lt;&gt;"")</formula>
    </cfRule>
  </conditionalFormatting>
  <conditionalFormatting sqref="B517:B518">
    <cfRule type="expression" dxfId="2534" priority="1134">
      <formula>AND($A517&lt;&gt;"COMPOSICAO",$A517&lt;&gt;"INSUMO",$A517&lt;&gt;"")</formula>
    </cfRule>
    <cfRule type="expression" dxfId="2533" priority="1135">
      <formula>AND(OR($A517="COMPOSICAO",$A517="INSUMO",$A517&lt;&gt;""),$A517&lt;&gt;"")</formula>
    </cfRule>
  </conditionalFormatting>
  <conditionalFormatting sqref="D517:D518">
    <cfRule type="expression" dxfId="2532" priority="1136">
      <formula>AND($A517&lt;&gt;"COMPOSICAO",$A517&lt;&gt;"INSUMO",$A517&lt;&gt;"")</formula>
    </cfRule>
    <cfRule type="expression" dxfId="2531" priority="1137">
      <formula>AND(OR($A517="COMPOSICAO",$A517="INSUMO",$A517&lt;&gt;""),$A517&lt;&gt;"")</formula>
    </cfRule>
  </conditionalFormatting>
  <conditionalFormatting sqref="F517:F518">
    <cfRule type="expression" dxfId="2530" priority="1138">
      <formula>AND($A517&lt;&gt;"COMPOSICAO",$A517&lt;&gt;"INSUMO",$A517&lt;&gt;"")</formula>
    </cfRule>
    <cfRule type="expression" dxfId="2529" priority="1139">
      <formula>AND(OR($A517="COMPOSICAO",$A517="INSUMO",$A517&lt;&gt;""),$A517&lt;&gt;"")</formula>
    </cfRule>
  </conditionalFormatting>
  <conditionalFormatting sqref="A517:A518">
    <cfRule type="expression" dxfId="2528" priority="1140">
      <formula>AND($A517&lt;&gt;"COMPOSICAO",$A517&lt;&gt;"INSUMO",$A517&lt;&gt;"")</formula>
    </cfRule>
    <cfRule type="expression" dxfId="2527" priority="1141">
      <formula>AND(OR($A517="COMPOSICAO",$A517="INSUMO",$A517&lt;&gt;""),$A517&lt;&gt;"")</formula>
    </cfRule>
  </conditionalFormatting>
  <conditionalFormatting sqref="B517:B518">
    <cfRule type="expression" dxfId="2526" priority="1142">
      <formula>AND($A517&lt;&gt;"COMPOSICAO",$A517&lt;&gt;"INSUMO",$A517&lt;&gt;"")</formula>
    </cfRule>
    <cfRule type="expression" dxfId="2525" priority="1143">
      <formula>AND(OR($A517="COMPOSICAO",$A517="INSUMO",$A517&lt;&gt;""),$A517&lt;&gt;"")</formula>
    </cfRule>
  </conditionalFormatting>
  <conditionalFormatting sqref="D517:D518">
    <cfRule type="expression" dxfId="2524" priority="1144">
      <formula>AND($A517&lt;&gt;"COMPOSICAO",$A517&lt;&gt;"INSUMO",$A517&lt;&gt;"")</formula>
    </cfRule>
    <cfRule type="expression" dxfId="2523" priority="1145">
      <formula>AND(OR($A517="COMPOSICAO",$A517="INSUMO",$A517&lt;&gt;""),$A517&lt;&gt;"")</formula>
    </cfRule>
  </conditionalFormatting>
  <conditionalFormatting sqref="E517:E518">
    <cfRule type="expression" dxfId="2522" priority="1146">
      <formula>AND($A517&lt;&gt;"COMPOSICAO",$A517&lt;&gt;"INSUMO",$A517&lt;&gt;"")</formula>
    </cfRule>
    <cfRule type="expression" dxfId="2521" priority="1147">
      <formula>AND(OR($A517="COMPOSICAO",$A517="INSUMO",$A517&lt;&gt;""),$A517&lt;&gt;"")</formula>
    </cfRule>
  </conditionalFormatting>
  <conditionalFormatting sqref="F517:F518">
    <cfRule type="expression" dxfId="2520" priority="1148">
      <formula>AND($A517&lt;&gt;"COMPOSICAO",$A517&lt;&gt;"INSUMO",$A517&lt;&gt;"")</formula>
    </cfRule>
    <cfRule type="expression" dxfId="2519" priority="1149">
      <formula>AND(OR($A517="COMPOSICAO",$A517="INSUMO",$A517&lt;&gt;""),$A517&lt;&gt;"")</formula>
    </cfRule>
  </conditionalFormatting>
  <conditionalFormatting sqref="A506:B506">
    <cfRule type="expression" dxfId="2518" priority="1150">
      <formula>AND($A506&lt;&gt;"COMPOSICAO",$A506&lt;&gt;"INSUMO",$A506&lt;&gt;"")</formula>
    </cfRule>
    <cfRule type="expression" dxfId="2517" priority="1151">
      <formula>AND(OR($A506="COMPOSICAO",$A506="INSUMO",$A506&lt;&gt;""),$A506&lt;&gt;"")</formula>
    </cfRule>
  </conditionalFormatting>
  <conditionalFormatting sqref="D523:D525 E525:G525 A525:C525">
    <cfRule type="expression" dxfId="2516" priority="1152">
      <formula>AND($A523&lt;&gt;"COMPOSICAO",$A523&lt;&gt;"INSUMO",$A523&lt;&gt;"")</formula>
    </cfRule>
    <cfRule type="expression" dxfId="2515" priority="1153">
      <formula>AND(OR($A523="COMPOSICAO",$A523="INSUMO",$A523&lt;&gt;""),$A523&lt;&gt;"")</formula>
    </cfRule>
  </conditionalFormatting>
  <conditionalFormatting sqref="G523 A523:B523">
    <cfRule type="expression" dxfId="2514" priority="1154">
      <formula>AND($A523&lt;&gt;"COMPOSICAO",$A523&lt;&gt;"INSUMO",$A523&lt;&gt;"")</formula>
    </cfRule>
    <cfRule type="expression" dxfId="2513" priority="1155">
      <formula>AND(OR($A523="COMPOSICAO",$A523="INSUMO",$A523&lt;&gt;""),$A523&lt;&gt;"")</formula>
    </cfRule>
  </conditionalFormatting>
  <conditionalFormatting sqref="A523:B523">
    <cfRule type="expression" dxfId="2512" priority="1156">
      <formula>AND($A523&lt;&gt;"COMPOSICAO",$A523&lt;&gt;"INSUMO",$A523&lt;&gt;"")</formula>
    </cfRule>
    <cfRule type="expression" dxfId="2511" priority="1157">
      <formula>AND(OR($A523="COMPOSICAO",$A523="INSUMO",$A523&lt;&gt;""),$A523&lt;&gt;"")</formula>
    </cfRule>
  </conditionalFormatting>
  <conditionalFormatting sqref="D531:D533 E533:G533 A533:C533">
    <cfRule type="expression" dxfId="2510" priority="1158">
      <formula>AND($A531&lt;&gt;"COMPOSICAO",$A531&lt;&gt;"INSUMO",$A531&lt;&gt;"")</formula>
    </cfRule>
    <cfRule type="expression" dxfId="2509" priority="1159">
      <formula>AND(OR($A531="COMPOSICAO",$A531="INSUMO",$A531&lt;&gt;""),$A531&lt;&gt;"")</formula>
    </cfRule>
  </conditionalFormatting>
  <conditionalFormatting sqref="G531 A531:B531">
    <cfRule type="expression" dxfId="2508" priority="1160">
      <formula>AND($A531&lt;&gt;"COMPOSICAO",$A531&lt;&gt;"INSUMO",$A531&lt;&gt;"")</formula>
    </cfRule>
    <cfRule type="expression" dxfId="2507" priority="1161">
      <formula>AND(OR($A531="COMPOSICAO",$A531="INSUMO",$A531&lt;&gt;""),$A531&lt;&gt;"")</formula>
    </cfRule>
  </conditionalFormatting>
  <conditionalFormatting sqref="A531:B531">
    <cfRule type="expression" dxfId="2506" priority="1162">
      <formula>AND($A531&lt;&gt;"COMPOSICAO",$A531&lt;&gt;"INSUMO",$A531&lt;&gt;"")</formula>
    </cfRule>
    <cfRule type="expression" dxfId="2505" priority="1163">
      <formula>AND(OR($A531="COMPOSICAO",$A531="INSUMO",$A531&lt;&gt;""),$A531&lt;&gt;"")</formula>
    </cfRule>
  </conditionalFormatting>
  <conditionalFormatting sqref="D539:D541 E541:G541 A541:C541">
    <cfRule type="expression" dxfId="2504" priority="1164">
      <formula>AND($A539&lt;&gt;"COMPOSICAO",$A539&lt;&gt;"INSUMO",$A539&lt;&gt;"")</formula>
    </cfRule>
    <cfRule type="expression" dxfId="2503" priority="1165">
      <formula>AND(OR($A539="COMPOSICAO",$A539="INSUMO",$A539&lt;&gt;""),$A539&lt;&gt;"")</formula>
    </cfRule>
  </conditionalFormatting>
  <conditionalFormatting sqref="G539 A539:B539">
    <cfRule type="expression" dxfId="2502" priority="1166">
      <formula>AND($A539&lt;&gt;"COMPOSICAO",$A539&lt;&gt;"INSUMO",$A539&lt;&gt;"")</formula>
    </cfRule>
    <cfRule type="expression" dxfId="2501" priority="1167">
      <formula>AND(OR($A539="COMPOSICAO",$A539="INSUMO",$A539&lt;&gt;""),$A539&lt;&gt;"")</formula>
    </cfRule>
  </conditionalFormatting>
  <conditionalFormatting sqref="A539:B539">
    <cfRule type="expression" dxfId="2500" priority="1168">
      <formula>AND($A539&lt;&gt;"COMPOSICAO",$A539&lt;&gt;"INSUMO",$A539&lt;&gt;"")</formula>
    </cfRule>
    <cfRule type="expression" dxfId="2499" priority="1169">
      <formula>AND(OR($A539="COMPOSICAO",$A539="INSUMO",$A539&lt;&gt;""),$A539&lt;&gt;"")</formula>
    </cfRule>
  </conditionalFormatting>
  <conditionalFormatting sqref="A550:B551 D550:F551">
    <cfRule type="expression" dxfId="2498" priority="1170">
      <formula>AND($A550&lt;&gt;"COMPOSICAO",$A550&lt;&gt;"INSUMO",$A550&lt;&gt;"")</formula>
    </cfRule>
    <cfRule type="expression" dxfId="2497" priority="1171">
      <formula>AND(OR($A550="COMPOSICAO",$A550="INSUMO",$A550&lt;&gt;""),$A550&lt;&gt;"")</formula>
    </cfRule>
  </conditionalFormatting>
  <conditionalFormatting sqref="D547:D549 E549:G549 A549:C549">
    <cfRule type="expression" dxfId="2496" priority="1172">
      <formula>AND($A547&lt;&gt;"COMPOSICAO",$A547&lt;&gt;"INSUMO",$A547&lt;&gt;"")</formula>
    </cfRule>
    <cfRule type="expression" dxfId="2495" priority="1173">
      <formula>AND(OR($A547="COMPOSICAO",$A547="INSUMO",$A547&lt;&gt;""),$A547&lt;&gt;"")</formula>
    </cfRule>
  </conditionalFormatting>
  <conditionalFormatting sqref="G547 A547:B547">
    <cfRule type="expression" dxfId="2494" priority="1174">
      <formula>AND($A547&lt;&gt;"COMPOSICAO",$A547&lt;&gt;"INSUMO",$A547&lt;&gt;"")</formula>
    </cfRule>
    <cfRule type="expression" dxfId="2493" priority="1175">
      <formula>AND(OR($A547="COMPOSICAO",$A547="INSUMO",$A547&lt;&gt;""),$A547&lt;&gt;"")</formula>
    </cfRule>
  </conditionalFormatting>
  <conditionalFormatting sqref="A547:B547">
    <cfRule type="expression" dxfId="2492" priority="1176">
      <formula>AND($A547&lt;&gt;"COMPOSICAO",$A547&lt;&gt;"INSUMO",$A547&lt;&gt;"")</formula>
    </cfRule>
    <cfRule type="expression" dxfId="2491" priority="1177">
      <formula>AND(OR($A547="COMPOSICAO",$A547="INSUMO",$A547&lt;&gt;""),$A547&lt;&gt;"")</formula>
    </cfRule>
  </conditionalFormatting>
  <conditionalFormatting sqref="A550:A551">
    <cfRule type="expression" dxfId="2490" priority="1178">
      <formula>AND($A550&lt;&gt;"COMPOSICAO",$A550&lt;&gt;"INSUMO",$A550&lt;&gt;"")</formula>
    </cfRule>
    <cfRule type="expression" dxfId="2489" priority="1179">
      <formula>AND(OR($A550="COMPOSICAO",$A550="INSUMO",$A550&lt;&gt;""),$A550&lt;&gt;"")</formula>
    </cfRule>
  </conditionalFormatting>
  <conditionalFormatting sqref="B550:B551">
    <cfRule type="expression" dxfId="2488" priority="1180">
      <formula>AND($A550&lt;&gt;"COMPOSICAO",$A550&lt;&gt;"INSUMO",$A550&lt;&gt;"")</formula>
    </cfRule>
    <cfRule type="expression" dxfId="2487" priority="1181">
      <formula>AND(OR($A550="COMPOSICAO",$A550="INSUMO",$A550&lt;&gt;""),$A550&lt;&gt;"")</formula>
    </cfRule>
  </conditionalFormatting>
  <conditionalFormatting sqref="D550:D551">
    <cfRule type="expression" dxfId="2486" priority="1182">
      <formula>AND($A550&lt;&gt;"COMPOSICAO",$A550&lt;&gt;"INSUMO",$A550&lt;&gt;"")</formula>
    </cfRule>
    <cfRule type="expression" dxfId="2485" priority="1183">
      <formula>AND(OR($A550="COMPOSICAO",$A550="INSUMO",$A550&lt;&gt;""),$A550&lt;&gt;"")</formula>
    </cfRule>
  </conditionalFormatting>
  <conditionalFormatting sqref="F550:F551">
    <cfRule type="expression" dxfId="2484" priority="1184">
      <formula>AND($A550&lt;&gt;"COMPOSICAO",$A550&lt;&gt;"INSUMO",$A550&lt;&gt;"")</formula>
    </cfRule>
    <cfRule type="expression" dxfId="2483" priority="1185">
      <formula>AND(OR($A550="COMPOSICAO",$A550="INSUMO",$A550&lt;&gt;""),$A550&lt;&gt;"")</formula>
    </cfRule>
  </conditionalFormatting>
  <conditionalFormatting sqref="D556:D558 E558:G558 A558:C558">
    <cfRule type="expression" dxfId="2482" priority="1202">
      <formula>AND($A556&lt;&gt;"COMPOSICAO",$A556&lt;&gt;"INSUMO",$A556&lt;&gt;"")</formula>
    </cfRule>
    <cfRule type="expression" dxfId="2481" priority="1203">
      <formula>AND(OR($A556="COMPOSICAO",$A556="INSUMO",$A556&lt;&gt;""),$A556&lt;&gt;"")</formula>
    </cfRule>
  </conditionalFormatting>
  <conditionalFormatting sqref="G556 A556:B556">
    <cfRule type="expression" dxfId="2480" priority="1204">
      <formula>AND($A556&lt;&gt;"COMPOSICAO",$A556&lt;&gt;"INSUMO",$A556&lt;&gt;"")</formula>
    </cfRule>
    <cfRule type="expression" dxfId="2479" priority="1205">
      <formula>AND(OR($A556="COMPOSICAO",$A556="INSUMO",$A556&lt;&gt;""),$A556&lt;&gt;"")</formula>
    </cfRule>
  </conditionalFormatting>
  <conditionalFormatting sqref="A556:B556">
    <cfRule type="expression" dxfId="2478" priority="1206">
      <formula>AND($A556&lt;&gt;"COMPOSICAO",$A556&lt;&gt;"INSUMO",$A556&lt;&gt;"")</formula>
    </cfRule>
    <cfRule type="expression" dxfId="2477" priority="1207">
      <formula>AND(OR($A556="COMPOSICAO",$A556="INSUMO",$A556&lt;&gt;""),$A556&lt;&gt;"")</formula>
    </cfRule>
  </conditionalFormatting>
  <conditionalFormatting sqref="D572:D574 E574:G574 A574:C574">
    <cfRule type="expression" dxfId="2476" priority="1214">
      <formula>AND($A572&lt;&gt;"COMPOSICAO",$A572&lt;&gt;"INSUMO",$A572&lt;&gt;"")</formula>
    </cfRule>
    <cfRule type="expression" dxfId="2475" priority="1215">
      <formula>AND(OR($A572="COMPOSICAO",$A572="INSUMO",$A572&lt;&gt;""),$A572&lt;&gt;"")</formula>
    </cfRule>
  </conditionalFormatting>
  <conditionalFormatting sqref="G572 A572:B572">
    <cfRule type="expression" dxfId="2474" priority="1216">
      <formula>AND($A572&lt;&gt;"COMPOSICAO",$A572&lt;&gt;"INSUMO",$A572&lt;&gt;"")</formula>
    </cfRule>
    <cfRule type="expression" dxfId="2473" priority="1217">
      <formula>AND(OR($A572="COMPOSICAO",$A572="INSUMO",$A572&lt;&gt;""),$A572&lt;&gt;"")</formula>
    </cfRule>
  </conditionalFormatting>
  <conditionalFormatting sqref="A572:B572">
    <cfRule type="expression" dxfId="2472" priority="1218">
      <formula>AND($A572&lt;&gt;"COMPOSICAO",$A572&lt;&gt;"INSUMO",$A572&lt;&gt;"")</formula>
    </cfRule>
    <cfRule type="expression" dxfId="2471" priority="1219">
      <formula>AND(OR($A572="COMPOSICAO",$A572="INSUMO",$A572&lt;&gt;""),$A572&lt;&gt;"")</formula>
    </cfRule>
  </conditionalFormatting>
  <conditionalFormatting sqref="D591:F595 A591:B595">
    <cfRule type="expression" dxfId="2470" priority="1220">
      <formula>AND($A591&lt;&gt;"COMPOSICAO",$A591&lt;&gt;"INSUMO",$A591&lt;&gt;"")</formula>
    </cfRule>
    <cfRule type="expression" dxfId="2469" priority="1221">
      <formula>AND(OR($A591="COMPOSICAO",$A591="INSUMO",$A591&lt;&gt;""),$A591&lt;&gt;"")</formula>
    </cfRule>
  </conditionalFormatting>
  <conditionalFormatting sqref="D586:D588 E588:G588 A588:C588">
    <cfRule type="expression" dxfId="2468" priority="1222">
      <formula>AND($A586&lt;&gt;"COMPOSICAO",$A586&lt;&gt;"INSUMO",$A586&lt;&gt;"")</formula>
    </cfRule>
    <cfRule type="expression" dxfId="2467" priority="1223">
      <formula>AND(OR($A586="COMPOSICAO",$A586="INSUMO",$A586&lt;&gt;""),$A586&lt;&gt;"")</formula>
    </cfRule>
  </conditionalFormatting>
  <conditionalFormatting sqref="G586 A586:B586">
    <cfRule type="expression" dxfId="2466" priority="1224">
      <formula>AND($A586&lt;&gt;"COMPOSICAO",$A586&lt;&gt;"INSUMO",$A586&lt;&gt;"")</formula>
    </cfRule>
    <cfRule type="expression" dxfId="2465" priority="1225">
      <formula>AND(OR($A586="COMPOSICAO",$A586="INSUMO",$A586&lt;&gt;""),$A586&lt;&gt;"")</formula>
    </cfRule>
  </conditionalFormatting>
  <conditionalFormatting sqref="A586:B586">
    <cfRule type="expression" dxfId="2464" priority="1226">
      <formula>AND($A586&lt;&gt;"COMPOSICAO",$A586&lt;&gt;"INSUMO",$A586&lt;&gt;"")</formula>
    </cfRule>
    <cfRule type="expression" dxfId="2463" priority="1227">
      <formula>AND(OR($A586="COMPOSICAO",$A586="INSUMO",$A586&lt;&gt;""),$A586&lt;&gt;"")</formula>
    </cfRule>
  </conditionalFormatting>
  <conditionalFormatting sqref="D600:D602 E602:G602 A602:C602">
    <cfRule type="expression" dxfId="2462" priority="1228">
      <formula>AND($A600&lt;&gt;"COMPOSICAO",$A600&lt;&gt;"INSUMO",$A600&lt;&gt;"")</formula>
    </cfRule>
    <cfRule type="expression" dxfId="2461" priority="1229">
      <formula>AND(OR($A600="COMPOSICAO",$A600="INSUMO",$A600&lt;&gt;""),$A600&lt;&gt;"")</formula>
    </cfRule>
  </conditionalFormatting>
  <conditionalFormatting sqref="G600 A600:B600">
    <cfRule type="expression" dxfId="2460" priority="1230">
      <formula>AND($A600&lt;&gt;"COMPOSICAO",$A600&lt;&gt;"INSUMO",$A600&lt;&gt;"")</formula>
    </cfRule>
    <cfRule type="expression" dxfId="2459" priority="1231">
      <formula>AND(OR($A600="COMPOSICAO",$A600="INSUMO",$A600&lt;&gt;""),$A600&lt;&gt;"")</formula>
    </cfRule>
  </conditionalFormatting>
  <conditionalFormatting sqref="A600:B600">
    <cfRule type="expression" dxfId="2458" priority="1232">
      <formula>AND($A600&lt;&gt;"COMPOSICAO",$A600&lt;&gt;"INSUMO",$A600&lt;&gt;"")</formula>
    </cfRule>
    <cfRule type="expression" dxfId="2457" priority="1233">
      <formula>AND(OR($A600="COMPOSICAO",$A600="INSUMO",$A600&lt;&gt;""),$A600&lt;&gt;"")</formula>
    </cfRule>
  </conditionalFormatting>
  <conditionalFormatting sqref="D616:F620 A616:B620">
    <cfRule type="expression" dxfId="2456" priority="1234">
      <formula>AND($A616&lt;&gt;"COMPOSICAO",$A616&lt;&gt;"INSUMO",$A616&lt;&gt;"")</formula>
    </cfRule>
    <cfRule type="expression" dxfId="2455" priority="1235">
      <formula>AND(OR($A616="COMPOSICAO",$A616="INSUMO",$A616&lt;&gt;""),$A616&lt;&gt;"")</formula>
    </cfRule>
  </conditionalFormatting>
  <conditionalFormatting sqref="D611:D613 E613:G613 A613:C613">
    <cfRule type="expression" dxfId="2454" priority="1236">
      <formula>AND($A611&lt;&gt;"COMPOSICAO",$A611&lt;&gt;"INSUMO",$A611&lt;&gt;"")</formula>
    </cfRule>
    <cfRule type="expression" dxfId="2453" priority="1237">
      <formula>AND(OR($A611="COMPOSICAO",$A611="INSUMO",$A611&lt;&gt;""),$A611&lt;&gt;"")</formula>
    </cfRule>
  </conditionalFormatting>
  <conditionalFormatting sqref="G611 A611:B611">
    <cfRule type="expression" dxfId="2452" priority="1238">
      <formula>AND($A611&lt;&gt;"COMPOSICAO",$A611&lt;&gt;"INSUMO",$A611&lt;&gt;"")</formula>
    </cfRule>
    <cfRule type="expression" dxfId="2451" priority="1239">
      <formula>AND(OR($A611="COMPOSICAO",$A611="INSUMO",$A611&lt;&gt;""),$A611&lt;&gt;"")</formula>
    </cfRule>
  </conditionalFormatting>
  <conditionalFormatting sqref="A611:B611">
    <cfRule type="expression" dxfId="2450" priority="1240">
      <formula>AND($A611&lt;&gt;"COMPOSICAO",$A611&lt;&gt;"INSUMO",$A611&lt;&gt;"")</formula>
    </cfRule>
    <cfRule type="expression" dxfId="2449" priority="1241">
      <formula>AND(OR($A611="COMPOSICAO",$A611="INSUMO",$A611&lt;&gt;""),$A611&lt;&gt;"")</formula>
    </cfRule>
  </conditionalFormatting>
  <conditionalFormatting sqref="D625:D627 E627:G627 A627:C627">
    <cfRule type="expression" dxfId="2448" priority="1242">
      <formula>AND($A625&lt;&gt;"COMPOSICAO",$A625&lt;&gt;"INSUMO",$A625&lt;&gt;"")</formula>
    </cfRule>
    <cfRule type="expression" dxfId="2447" priority="1243">
      <formula>AND(OR($A625="COMPOSICAO",$A625="INSUMO",$A625&lt;&gt;""),$A625&lt;&gt;"")</formula>
    </cfRule>
  </conditionalFormatting>
  <conditionalFormatting sqref="G625 A625:B625">
    <cfRule type="expression" dxfId="2446" priority="1244">
      <formula>AND($A625&lt;&gt;"COMPOSICAO",$A625&lt;&gt;"INSUMO",$A625&lt;&gt;"")</formula>
    </cfRule>
    <cfRule type="expression" dxfId="2445" priority="1245">
      <formula>AND(OR($A625="COMPOSICAO",$A625="INSUMO",$A625&lt;&gt;""),$A625&lt;&gt;"")</formula>
    </cfRule>
  </conditionalFormatting>
  <conditionalFormatting sqref="A625:B625">
    <cfRule type="expression" dxfId="2444" priority="1246">
      <formula>AND($A625&lt;&gt;"COMPOSICAO",$A625&lt;&gt;"INSUMO",$A625&lt;&gt;"")</formula>
    </cfRule>
    <cfRule type="expression" dxfId="2443" priority="1247">
      <formula>AND(OR($A625="COMPOSICAO",$A625="INSUMO",$A625&lt;&gt;""),$A625&lt;&gt;"")</formula>
    </cfRule>
  </conditionalFormatting>
  <conditionalFormatting sqref="D643:F647 A643:B647">
    <cfRule type="expression" dxfId="2442" priority="1248">
      <formula>AND($A643&lt;&gt;"COMPOSICAO",$A643&lt;&gt;"INSUMO",$A643&lt;&gt;"")</formula>
    </cfRule>
    <cfRule type="expression" dxfId="2441" priority="1249">
      <formula>AND(OR($A643="COMPOSICAO",$A643="INSUMO",$A643&lt;&gt;""),$A643&lt;&gt;"")</formula>
    </cfRule>
  </conditionalFormatting>
  <conditionalFormatting sqref="D638:D640 E640:G640 A640:C640">
    <cfRule type="expression" dxfId="2440" priority="1250">
      <formula>AND($A638&lt;&gt;"COMPOSICAO",$A638&lt;&gt;"INSUMO",$A638&lt;&gt;"")</formula>
    </cfRule>
    <cfRule type="expression" dxfId="2439" priority="1251">
      <formula>AND(OR($A638="COMPOSICAO",$A638="INSUMO",$A638&lt;&gt;""),$A638&lt;&gt;"")</formula>
    </cfRule>
  </conditionalFormatting>
  <conditionalFormatting sqref="G638 A638:B638">
    <cfRule type="expression" dxfId="2438" priority="1252">
      <formula>AND($A638&lt;&gt;"COMPOSICAO",$A638&lt;&gt;"INSUMO",$A638&lt;&gt;"")</formula>
    </cfRule>
    <cfRule type="expression" dxfId="2437" priority="1253">
      <formula>AND(OR($A638="COMPOSICAO",$A638="INSUMO",$A638&lt;&gt;""),$A638&lt;&gt;"")</formula>
    </cfRule>
  </conditionalFormatting>
  <conditionalFormatting sqref="A638:B638">
    <cfRule type="expression" dxfId="2436" priority="1254">
      <formula>AND($A638&lt;&gt;"COMPOSICAO",$A638&lt;&gt;"INSUMO",$A638&lt;&gt;"")</formula>
    </cfRule>
    <cfRule type="expression" dxfId="2435" priority="1255">
      <formula>AND(OR($A638="COMPOSICAO",$A638="INSUMO",$A638&lt;&gt;""),$A638&lt;&gt;"")</formula>
    </cfRule>
  </conditionalFormatting>
  <conditionalFormatting sqref="D616:F616 A616:B616">
    <cfRule type="expression" dxfId="2434" priority="1256">
      <formula>AND($A616&lt;&gt;"COMPOSICAO",$A616&lt;&gt;"INSUMO",$A616&lt;&gt;"")</formula>
    </cfRule>
    <cfRule type="expression" dxfId="2433" priority="1257">
      <formula>AND(OR($A616="COMPOSICAO",$A616="INSUMO",$A616&lt;&gt;""),$A616&lt;&gt;"")</formula>
    </cfRule>
  </conditionalFormatting>
  <conditionalFormatting sqref="D619:F619 A619:B619">
    <cfRule type="expression" dxfId="2432" priority="1258">
      <formula>AND($A619&lt;&gt;"COMPOSICAO",$A619&lt;&gt;"INSUMO",$A619&lt;&gt;"")</formula>
    </cfRule>
    <cfRule type="expression" dxfId="2431" priority="1259">
      <formula>AND(OR($A619="COMPOSICAO",$A619="INSUMO",$A619&lt;&gt;""),$A619&lt;&gt;"")</formula>
    </cfRule>
  </conditionalFormatting>
  <conditionalFormatting sqref="D646:F647 A646:B647">
    <cfRule type="expression" dxfId="2430" priority="1260">
      <formula>AND($A646&lt;&gt;"COMPOSICAO",$A646&lt;&gt;"INSUMO",$A646&lt;&gt;"")</formula>
    </cfRule>
    <cfRule type="expression" dxfId="2429" priority="1261">
      <formula>AND(OR($A646="COMPOSICAO",$A646="INSUMO",$A646&lt;&gt;""),$A646&lt;&gt;"")</formula>
    </cfRule>
  </conditionalFormatting>
  <conditionalFormatting sqref="D647:F647 A647:B647">
    <cfRule type="expression" dxfId="2428" priority="1262">
      <formula>AND($A647&lt;&gt;"COMPOSICAO",$A647&lt;&gt;"INSUMO",$A647&lt;&gt;"")</formula>
    </cfRule>
    <cfRule type="expression" dxfId="2427" priority="1263">
      <formula>AND(OR($A647="COMPOSICAO",$A647="INSUMO",$A647&lt;&gt;""),$A647&lt;&gt;"")</formula>
    </cfRule>
  </conditionalFormatting>
  <conditionalFormatting sqref="D652:D654 E654:G654 A654:C654">
    <cfRule type="expression" dxfId="2426" priority="1264">
      <formula>AND($A652&lt;&gt;"COMPOSICAO",$A652&lt;&gt;"INSUMO",$A652&lt;&gt;"")</formula>
    </cfRule>
    <cfRule type="expression" dxfId="2425" priority="1265">
      <formula>AND(OR($A652="COMPOSICAO",$A652="INSUMO",$A652&lt;&gt;""),$A652&lt;&gt;"")</formula>
    </cfRule>
  </conditionalFormatting>
  <conditionalFormatting sqref="G652 A652:B652">
    <cfRule type="expression" dxfId="2424" priority="1266">
      <formula>AND($A652&lt;&gt;"COMPOSICAO",$A652&lt;&gt;"INSUMO",$A652&lt;&gt;"")</formula>
    </cfRule>
    <cfRule type="expression" dxfId="2423" priority="1267">
      <formula>AND(OR($A652="COMPOSICAO",$A652="INSUMO",$A652&lt;&gt;""),$A652&lt;&gt;"")</formula>
    </cfRule>
  </conditionalFormatting>
  <conditionalFormatting sqref="A652:B652">
    <cfRule type="expression" dxfId="2422" priority="1268">
      <formula>AND($A652&lt;&gt;"COMPOSICAO",$A652&lt;&gt;"INSUMO",$A652&lt;&gt;"")</formula>
    </cfRule>
    <cfRule type="expression" dxfId="2421" priority="1269">
      <formula>AND(OR($A652="COMPOSICAO",$A652="INSUMO",$A652&lt;&gt;""),$A652&lt;&gt;"")</formula>
    </cfRule>
  </conditionalFormatting>
  <conditionalFormatting sqref="D663:D665 E665:G665 A665:C665">
    <cfRule type="expression" dxfId="2420" priority="1270">
      <formula>AND($A663&lt;&gt;"COMPOSICAO",$A663&lt;&gt;"INSUMO",$A663&lt;&gt;"")</formula>
    </cfRule>
    <cfRule type="expression" dxfId="2419" priority="1271">
      <formula>AND(OR($A663="COMPOSICAO",$A663="INSUMO",$A663&lt;&gt;""),$A663&lt;&gt;"")</formula>
    </cfRule>
  </conditionalFormatting>
  <conditionalFormatting sqref="G663 A663:B663">
    <cfRule type="expression" dxfId="2418" priority="1272">
      <formula>AND($A663&lt;&gt;"COMPOSICAO",$A663&lt;&gt;"INSUMO",$A663&lt;&gt;"")</formula>
    </cfRule>
    <cfRule type="expression" dxfId="2417" priority="1273">
      <formula>AND(OR($A663="COMPOSICAO",$A663="INSUMO",$A663&lt;&gt;""),$A663&lt;&gt;"")</formula>
    </cfRule>
  </conditionalFormatting>
  <conditionalFormatting sqref="A663:B663">
    <cfRule type="expression" dxfId="2416" priority="1274">
      <formula>AND($A663&lt;&gt;"COMPOSICAO",$A663&lt;&gt;"INSUMO",$A663&lt;&gt;"")</formula>
    </cfRule>
    <cfRule type="expression" dxfId="2415" priority="1275">
      <formula>AND(OR($A663="COMPOSICAO",$A663="INSUMO",$A663&lt;&gt;""),$A663&lt;&gt;"")</formula>
    </cfRule>
  </conditionalFormatting>
  <conditionalFormatting sqref="D686:D688 E688:G688 A688:C688">
    <cfRule type="expression" dxfId="2414" priority="1276">
      <formula>AND($A686&lt;&gt;"COMPOSICAO",$A686&lt;&gt;"INSUMO",$A686&lt;&gt;"")</formula>
    </cfRule>
    <cfRule type="expression" dxfId="2413" priority="1277">
      <formula>AND(OR($A686="COMPOSICAO",$A686="INSUMO",$A686&lt;&gt;""),$A686&lt;&gt;"")</formula>
    </cfRule>
  </conditionalFormatting>
  <conditionalFormatting sqref="G686 A686:B686">
    <cfRule type="expression" dxfId="2412" priority="1278">
      <formula>AND($A686&lt;&gt;"COMPOSICAO",$A686&lt;&gt;"INSUMO",$A686&lt;&gt;"")</formula>
    </cfRule>
    <cfRule type="expression" dxfId="2411" priority="1279">
      <formula>AND(OR($A686="COMPOSICAO",$A686="INSUMO",$A686&lt;&gt;""),$A686&lt;&gt;"")</formula>
    </cfRule>
  </conditionalFormatting>
  <conditionalFormatting sqref="A686:B686">
    <cfRule type="expression" dxfId="2410" priority="1280">
      <formula>AND($A686&lt;&gt;"COMPOSICAO",$A686&lt;&gt;"INSUMO",$A686&lt;&gt;"")</formula>
    </cfRule>
    <cfRule type="expression" dxfId="2409" priority="1281">
      <formula>AND(OR($A686="COMPOSICAO",$A686="INSUMO",$A686&lt;&gt;""),$A686&lt;&gt;"")</formula>
    </cfRule>
  </conditionalFormatting>
  <conditionalFormatting sqref="D701:F705 A701:B705">
    <cfRule type="expression" dxfId="2408" priority="1282">
      <formula>AND($A701&lt;&gt;"COMPOSICAO",$A701&lt;&gt;"INSUMO",$A701&lt;&gt;"")</formula>
    </cfRule>
    <cfRule type="expression" dxfId="2407" priority="1283">
      <formula>AND(OR($A701="COMPOSICAO",$A701="INSUMO",$A701&lt;&gt;""),$A701&lt;&gt;"")</formula>
    </cfRule>
  </conditionalFormatting>
  <conditionalFormatting sqref="D696:D698 E698:G698 A698:C698">
    <cfRule type="expression" dxfId="2406" priority="1284">
      <formula>AND($A696&lt;&gt;"COMPOSICAO",$A696&lt;&gt;"INSUMO",$A696&lt;&gt;"")</formula>
    </cfRule>
    <cfRule type="expression" dxfId="2405" priority="1285">
      <formula>AND(OR($A696="COMPOSICAO",$A696="INSUMO",$A696&lt;&gt;""),$A696&lt;&gt;"")</formula>
    </cfRule>
  </conditionalFormatting>
  <conditionalFormatting sqref="G696 A696:B696">
    <cfRule type="expression" dxfId="2404" priority="1286">
      <formula>AND($A696&lt;&gt;"COMPOSICAO",$A696&lt;&gt;"INSUMO",$A696&lt;&gt;"")</formula>
    </cfRule>
    <cfRule type="expression" dxfId="2403" priority="1287">
      <formula>AND(OR($A696="COMPOSICAO",$A696="INSUMO",$A696&lt;&gt;""),$A696&lt;&gt;"")</formula>
    </cfRule>
  </conditionalFormatting>
  <conditionalFormatting sqref="A696:B696">
    <cfRule type="expression" dxfId="2402" priority="1288">
      <formula>AND($A696&lt;&gt;"COMPOSICAO",$A696&lt;&gt;"INSUMO",$A696&lt;&gt;"")</formula>
    </cfRule>
    <cfRule type="expression" dxfId="2401" priority="1289">
      <formula>AND(OR($A696="COMPOSICAO",$A696="INSUMO",$A696&lt;&gt;""),$A696&lt;&gt;"")</formula>
    </cfRule>
  </conditionalFormatting>
  <conditionalFormatting sqref="D704:F705 A704:B705">
    <cfRule type="expression" dxfId="2400" priority="1290">
      <formula>AND($A704&lt;&gt;"COMPOSICAO",$A704&lt;&gt;"INSUMO",$A704&lt;&gt;"")</formula>
    </cfRule>
    <cfRule type="expression" dxfId="2399" priority="1291">
      <formula>AND(OR($A704="COMPOSICAO",$A704="INSUMO",$A704&lt;&gt;""),$A704&lt;&gt;"")</formula>
    </cfRule>
  </conditionalFormatting>
  <conditionalFormatting sqref="D705:F705 A705:B705">
    <cfRule type="expression" dxfId="2398" priority="1292">
      <formula>AND($A705&lt;&gt;"COMPOSICAO",$A705&lt;&gt;"INSUMO",$A705&lt;&gt;"")</formula>
    </cfRule>
    <cfRule type="expression" dxfId="2397" priority="1293">
      <formula>AND(OR($A705="COMPOSICAO",$A705="INSUMO",$A705&lt;&gt;""),$A705&lt;&gt;"")</formula>
    </cfRule>
  </conditionalFormatting>
  <conditionalFormatting sqref="D710:D712 E712:G712 A712:C712">
    <cfRule type="expression" dxfId="2396" priority="1294">
      <formula>AND($A710&lt;&gt;"COMPOSICAO",$A710&lt;&gt;"INSUMO",$A710&lt;&gt;"")</formula>
    </cfRule>
    <cfRule type="expression" dxfId="2395" priority="1295">
      <formula>AND(OR($A710="COMPOSICAO",$A710="INSUMO",$A710&lt;&gt;""),$A710&lt;&gt;"")</formula>
    </cfRule>
  </conditionalFormatting>
  <conditionalFormatting sqref="G710 A710:B710">
    <cfRule type="expression" dxfId="2394" priority="1296">
      <formula>AND($A710&lt;&gt;"COMPOSICAO",$A710&lt;&gt;"INSUMO",$A710&lt;&gt;"")</formula>
    </cfRule>
    <cfRule type="expression" dxfId="2393" priority="1297">
      <formula>AND(OR($A710="COMPOSICAO",$A710="INSUMO",$A710&lt;&gt;""),$A710&lt;&gt;"")</formula>
    </cfRule>
  </conditionalFormatting>
  <conditionalFormatting sqref="A710:B710">
    <cfRule type="expression" dxfId="2392" priority="1298">
      <formula>AND($A710&lt;&gt;"COMPOSICAO",$A710&lt;&gt;"INSUMO",$A710&lt;&gt;"")</formula>
    </cfRule>
    <cfRule type="expression" dxfId="2391" priority="1299">
      <formula>AND(OR($A710="COMPOSICAO",$A710="INSUMO",$A710&lt;&gt;""),$A710&lt;&gt;"")</formula>
    </cfRule>
  </conditionalFormatting>
  <conditionalFormatting sqref="A713:A721">
    <cfRule type="expression" dxfId="2390" priority="1300">
      <formula>AND($A713&lt;&gt;"COMPOSICAO",$A713&lt;&gt;"INSUMO",$A713&lt;&gt;"")</formula>
    </cfRule>
    <cfRule type="expression" dxfId="2389" priority="1301">
      <formula>AND(OR($A713="COMPOSICAO",$A713="INSUMO",$A713&lt;&gt;""),$A713&lt;&gt;"")</formula>
    </cfRule>
  </conditionalFormatting>
  <conditionalFormatting sqref="B713:B721">
    <cfRule type="expression" dxfId="2388" priority="1302">
      <formula>AND($A713&lt;&gt;"COMPOSICAO",$A713&lt;&gt;"INSUMO",$A713&lt;&gt;"")</formula>
    </cfRule>
    <cfRule type="expression" dxfId="2387" priority="1303">
      <formula>AND(OR($A713="COMPOSICAO",$A713="INSUMO",$A713&lt;&gt;""),$A713&lt;&gt;"")</formula>
    </cfRule>
  </conditionalFormatting>
  <conditionalFormatting sqref="D713:D721">
    <cfRule type="expression" dxfId="2386" priority="1304">
      <formula>AND($A713&lt;&gt;"COMPOSICAO",$A713&lt;&gt;"INSUMO",$A713&lt;&gt;"")</formula>
    </cfRule>
    <cfRule type="expression" dxfId="2385" priority="1305">
      <formula>AND(OR($A713="COMPOSICAO",$A713="INSUMO",$A713&lt;&gt;""),$A713&lt;&gt;"")</formula>
    </cfRule>
  </conditionalFormatting>
  <conditionalFormatting sqref="E713:E721">
    <cfRule type="expression" dxfId="2384" priority="1306">
      <formula>AND($A713&lt;&gt;"COMPOSICAO",$A713&lt;&gt;"INSUMO",$A713&lt;&gt;"")</formula>
    </cfRule>
    <cfRule type="expression" dxfId="2383" priority="1307">
      <formula>AND(OR($A713="COMPOSICAO",$A713="INSUMO",$A713&lt;&gt;""),$A713&lt;&gt;"")</formula>
    </cfRule>
  </conditionalFormatting>
  <conditionalFormatting sqref="F713:F721">
    <cfRule type="expression" dxfId="2382" priority="1308">
      <formula>AND($A713&lt;&gt;"COMPOSICAO",$A713&lt;&gt;"INSUMO",$A713&lt;&gt;"")</formula>
    </cfRule>
    <cfRule type="expression" dxfId="2381" priority="1309">
      <formula>AND(OR($A713="COMPOSICAO",$A713="INSUMO",$A713&lt;&gt;""),$A713&lt;&gt;"")</formula>
    </cfRule>
  </conditionalFormatting>
  <conditionalFormatting sqref="D726:D728 E728:G728 A728:C728">
    <cfRule type="expression" dxfId="2380" priority="1310">
      <formula>AND($A726&lt;&gt;"COMPOSICAO",$A726&lt;&gt;"INSUMO",$A726&lt;&gt;"")</formula>
    </cfRule>
    <cfRule type="expression" dxfId="2379" priority="1311">
      <formula>AND(OR($A726="COMPOSICAO",$A726="INSUMO",$A726&lt;&gt;""),$A726&lt;&gt;"")</formula>
    </cfRule>
  </conditionalFormatting>
  <conditionalFormatting sqref="G726 A726:B726">
    <cfRule type="expression" dxfId="2378" priority="1312">
      <formula>AND($A726&lt;&gt;"COMPOSICAO",$A726&lt;&gt;"INSUMO",$A726&lt;&gt;"")</formula>
    </cfRule>
    <cfRule type="expression" dxfId="2377" priority="1313">
      <formula>AND(OR($A726="COMPOSICAO",$A726="INSUMO",$A726&lt;&gt;""),$A726&lt;&gt;"")</formula>
    </cfRule>
  </conditionalFormatting>
  <conditionalFormatting sqref="A726:B726">
    <cfRule type="expression" dxfId="2376" priority="1314">
      <formula>AND($A726&lt;&gt;"COMPOSICAO",$A726&lt;&gt;"INSUMO",$A726&lt;&gt;"")</formula>
    </cfRule>
    <cfRule type="expression" dxfId="2375" priority="1315">
      <formula>AND(OR($A726="COMPOSICAO",$A726="INSUMO",$A726&lt;&gt;""),$A726&lt;&gt;"")</formula>
    </cfRule>
  </conditionalFormatting>
  <conditionalFormatting sqref="D746:D752 A746:B752 F746:F752">
    <cfRule type="expression" dxfId="2374" priority="1316">
      <formula>AND($A746&lt;&gt;"COMPOSICAO",$A746&lt;&gt;"INSUMO",$A746&lt;&gt;"")</formula>
    </cfRule>
    <cfRule type="expression" dxfId="2373" priority="1317">
      <formula>AND(OR($A746="COMPOSICAO",$A746="INSUMO",$A746&lt;&gt;""),$A746&lt;&gt;"")</formula>
    </cfRule>
  </conditionalFormatting>
  <conditionalFormatting sqref="D743:D745 E745:G745 A745:C745">
    <cfRule type="expression" dxfId="2372" priority="1318">
      <formula>AND($A743&lt;&gt;"COMPOSICAO",$A743&lt;&gt;"INSUMO",$A743&lt;&gt;"")</formula>
    </cfRule>
    <cfRule type="expression" dxfId="2371" priority="1319">
      <formula>AND(OR($A743="COMPOSICAO",$A743="INSUMO",$A743&lt;&gt;""),$A743&lt;&gt;"")</formula>
    </cfRule>
  </conditionalFormatting>
  <conditionalFormatting sqref="G743 A743:B743">
    <cfRule type="expression" dxfId="2370" priority="1320">
      <formula>AND($A743&lt;&gt;"COMPOSICAO",$A743&lt;&gt;"INSUMO",$A743&lt;&gt;"")</formula>
    </cfRule>
    <cfRule type="expression" dxfId="2369" priority="1321">
      <formula>AND(OR($A743="COMPOSICAO",$A743="INSUMO",$A743&lt;&gt;""),$A743&lt;&gt;"")</formula>
    </cfRule>
  </conditionalFormatting>
  <conditionalFormatting sqref="A743:B743">
    <cfRule type="expression" dxfId="2368" priority="1322">
      <formula>AND($A743&lt;&gt;"COMPOSICAO",$A743&lt;&gt;"INSUMO",$A743&lt;&gt;"")</formula>
    </cfRule>
    <cfRule type="expression" dxfId="2367" priority="1323">
      <formula>AND(OR($A743="COMPOSICAO",$A743="INSUMO",$A743&lt;&gt;""),$A743&lt;&gt;"")</formula>
    </cfRule>
  </conditionalFormatting>
  <conditionalFormatting sqref="D763:F763 A763:B763 A765:B770 D765:D770 F764:F770">
    <cfRule type="expression" dxfId="2366" priority="1324">
      <formula>AND($A763&lt;&gt;"COMPOSICAO",$A763&lt;&gt;"INSUMO",$A763&lt;&gt;"")</formula>
    </cfRule>
    <cfRule type="expression" dxfId="2365" priority="1325">
      <formula>AND(OR($A763="COMPOSICAO",$A763="INSUMO",$A763&lt;&gt;""),$A763&lt;&gt;"")</formula>
    </cfRule>
  </conditionalFormatting>
  <conditionalFormatting sqref="D760:D762 E762:G762 A762:C762">
    <cfRule type="expression" dxfId="2364" priority="1326">
      <formula>AND($A760&lt;&gt;"COMPOSICAO",$A760&lt;&gt;"INSUMO",$A760&lt;&gt;"")</formula>
    </cfRule>
    <cfRule type="expression" dxfId="2363" priority="1327">
      <formula>AND(OR($A760="COMPOSICAO",$A760="INSUMO",$A760&lt;&gt;""),$A760&lt;&gt;"")</formula>
    </cfRule>
  </conditionalFormatting>
  <conditionalFormatting sqref="G760 A760:B760">
    <cfRule type="expression" dxfId="2362" priority="1328">
      <formula>AND($A760&lt;&gt;"COMPOSICAO",$A760&lt;&gt;"INSUMO",$A760&lt;&gt;"")</formula>
    </cfRule>
    <cfRule type="expression" dxfId="2361" priority="1329">
      <formula>AND(OR($A760="COMPOSICAO",$A760="INSUMO",$A760&lt;&gt;""),$A760&lt;&gt;"")</formula>
    </cfRule>
  </conditionalFormatting>
  <conditionalFormatting sqref="A760:B760">
    <cfRule type="expression" dxfId="2360" priority="1330">
      <formula>AND($A760&lt;&gt;"COMPOSICAO",$A760&lt;&gt;"INSUMO",$A760&lt;&gt;"")</formula>
    </cfRule>
    <cfRule type="expression" dxfId="2359" priority="1331">
      <formula>AND(OR($A760="COMPOSICAO",$A760="INSUMO",$A760&lt;&gt;""),$A760&lt;&gt;"")</formula>
    </cfRule>
  </conditionalFormatting>
  <conditionalFormatting sqref="D845:D851 A845:B851 F845:F851">
    <cfRule type="expression" dxfId="2358" priority="1332">
      <formula>AND($A845&lt;&gt;"COMPOSICAO",$A845&lt;&gt;"INSUMO",$A845&lt;&gt;"")</formula>
    </cfRule>
    <cfRule type="expression" dxfId="2357" priority="1333">
      <formula>AND(OR($A845="COMPOSICAO",$A845="INSUMO",$A845&lt;&gt;""),$A845&lt;&gt;"")</formula>
    </cfRule>
  </conditionalFormatting>
  <conditionalFormatting sqref="D842:D844 E844:G844 A844:C844">
    <cfRule type="expression" dxfId="2356" priority="1334">
      <formula>AND($A842&lt;&gt;"COMPOSICAO",$A842&lt;&gt;"INSUMO",$A842&lt;&gt;"")</formula>
    </cfRule>
    <cfRule type="expression" dxfId="2355" priority="1335">
      <formula>AND(OR($A842="COMPOSICAO",$A842="INSUMO",$A842&lt;&gt;""),$A842&lt;&gt;"")</formula>
    </cfRule>
  </conditionalFormatting>
  <conditionalFormatting sqref="G842 A842:B842">
    <cfRule type="expression" dxfId="2354" priority="1336">
      <formula>AND($A842&lt;&gt;"COMPOSICAO",$A842&lt;&gt;"INSUMO",$A842&lt;&gt;"")</formula>
    </cfRule>
    <cfRule type="expression" dxfId="2353" priority="1337">
      <formula>AND(OR($A842="COMPOSICAO",$A842="INSUMO",$A842&lt;&gt;""),$A842&lt;&gt;"")</formula>
    </cfRule>
  </conditionalFormatting>
  <conditionalFormatting sqref="A842:B842">
    <cfRule type="expression" dxfId="2352" priority="1338">
      <formula>AND($A842&lt;&gt;"COMPOSICAO",$A842&lt;&gt;"INSUMO",$A842&lt;&gt;"")</formula>
    </cfRule>
    <cfRule type="expression" dxfId="2351" priority="1339">
      <formula>AND(OR($A842="COMPOSICAO",$A842="INSUMO",$A842&lt;&gt;""),$A842&lt;&gt;"")</formula>
    </cfRule>
  </conditionalFormatting>
  <conditionalFormatting sqref="D880:D882 E882:G882 A882:C882">
    <cfRule type="expression" dxfId="2350" priority="1340">
      <formula>AND($A880&lt;&gt;"COMPOSICAO",$A880&lt;&gt;"INSUMO",$A880&lt;&gt;"")</formula>
    </cfRule>
    <cfRule type="expression" dxfId="2349" priority="1341">
      <formula>AND(OR($A880="COMPOSICAO",$A880="INSUMO",$A880&lt;&gt;""),$A880&lt;&gt;"")</formula>
    </cfRule>
  </conditionalFormatting>
  <conditionalFormatting sqref="G880 A880:B880">
    <cfRule type="expression" dxfId="2348" priority="1342">
      <formula>AND($A880&lt;&gt;"COMPOSICAO",$A880&lt;&gt;"INSUMO",$A880&lt;&gt;"")</formula>
    </cfRule>
    <cfRule type="expression" dxfId="2347" priority="1343">
      <formula>AND(OR($A880="COMPOSICAO",$A880="INSUMO",$A880&lt;&gt;""),$A880&lt;&gt;"")</formula>
    </cfRule>
  </conditionalFormatting>
  <conditionalFormatting sqref="A880:B880">
    <cfRule type="expression" dxfId="2346" priority="1344">
      <formula>AND($A880&lt;&gt;"COMPOSICAO",$A880&lt;&gt;"INSUMO",$A880&lt;&gt;"")</formula>
    </cfRule>
    <cfRule type="expression" dxfId="2345" priority="1345">
      <formula>AND(OR($A880="COMPOSICAO",$A880="INSUMO",$A880&lt;&gt;""),$A880&lt;&gt;"")</formula>
    </cfRule>
  </conditionalFormatting>
  <conditionalFormatting sqref="A883:A886">
    <cfRule type="expression" dxfId="2344" priority="1346">
      <formula>AND($A883&lt;&gt;"COMPOSICAO",$A883&lt;&gt;"INSUMO",$A883&lt;&gt;"")</formula>
    </cfRule>
    <cfRule type="expression" dxfId="2343" priority="1347">
      <formula>AND(OR($A883="COMPOSICAO",$A883="INSUMO",$A883&lt;&gt;""),$A883&lt;&gt;"")</formula>
    </cfRule>
  </conditionalFormatting>
  <conditionalFormatting sqref="B883:B886">
    <cfRule type="expression" dxfId="2342" priority="1348">
      <formula>AND($A883&lt;&gt;"COMPOSICAO",$A883&lt;&gt;"INSUMO",$A883&lt;&gt;"")</formula>
    </cfRule>
    <cfRule type="expression" dxfId="2341" priority="1349">
      <formula>AND(OR($A883="COMPOSICAO",$A883="INSUMO",$A883&lt;&gt;""),$A883&lt;&gt;"")</formula>
    </cfRule>
  </conditionalFormatting>
  <conditionalFormatting sqref="E883:E886">
    <cfRule type="expression" dxfId="2340" priority="1350">
      <formula>AND($A883&lt;&gt;"COMPOSICAO",$A883&lt;&gt;"INSUMO",$A883&lt;&gt;"")</formula>
    </cfRule>
    <cfRule type="expression" dxfId="2339" priority="1351">
      <formula>AND(OR($A883="COMPOSICAO",$A883="INSUMO",$A883&lt;&gt;""),$A883&lt;&gt;"")</formula>
    </cfRule>
  </conditionalFormatting>
  <conditionalFormatting sqref="F883:F886">
    <cfRule type="expression" dxfId="2338" priority="1352">
      <formula>AND($A883&lt;&gt;"COMPOSICAO",$A883&lt;&gt;"INSUMO",$A883&lt;&gt;"")</formula>
    </cfRule>
    <cfRule type="expression" dxfId="2337" priority="1353">
      <formula>AND(OR($A883="COMPOSICAO",$A883="INSUMO",$A883&lt;&gt;""),$A883&lt;&gt;"")</formula>
    </cfRule>
  </conditionalFormatting>
  <conditionalFormatting sqref="D891:D893 E893:G893 A893:C893">
    <cfRule type="expression" dxfId="2336" priority="1354">
      <formula>AND($A891&lt;&gt;"COMPOSICAO",$A891&lt;&gt;"INSUMO",$A891&lt;&gt;"")</formula>
    </cfRule>
    <cfRule type="expression" dxfId="2335" priority="1355">
      <formula>AND(OR($A891="COMPOSICAO",$A891="INSUMO",$A891&lt;&gt;""),$A891&lt;&gt;"")</formula>
    </cfRule>
  </conditionalFormatting>
  <conditionalFormatting sqref="G891 A891:B891">
    <cfRule type="expression" dxfId="2334" priority="1356">
      <formula>AND($A891&lt;&gt;"COMPOSICAO",$A891&lt;&gt;"INSUMO",$A891&lt;&gt;"")</formula>
    </cfRule>
    <cfRule type="expression" dxfId="2333" priority="1357">
      <formula>AND(OR($A891="COMPOSICAO",$A891="INSUMO",$A891&lt;&gt;""),$A891&lt;&gt;"")</formula>
    </cfRule>
  </conditionalFormatting>
  <conditionalFormatting sqref="A891:B891">
    <cfRule type="expression" dxfId="2332" priority="1358">
      <formula>AND($A891&lt;&gt;"COMPOSICAO",$A891&lt;&gt;"INSUMO",$A891&lt;&gt;"")</formula>
    </cfRule>
    <cfRule type="expression" dxfId="2331" priority="1359">
      <formula>AND(OR($A891="COMPOSICAO",$A891="INSUMO",$A891&lt;&gt;""),$A891&lt;&gt;"")</formula>
    </cfRule>
  </conditionalFormatting>
  <conditionalFormatting sqref="D903:D905 E905:G905 A905:C905">
    <cfRule type="expression" dxfId="2330" priority="1360">
      <formula>AND($A903&lt;&gt;"COMPOSICAO",$A903&lt;&gt;"INSUMO",$A903&lt;&gt;"")</formula>
    </cfRule>
    <cfRule type="expression" dxfId="2329" priority="1361">
      <formula>AND(OR($A903="COMPOSICAO",$A903="INSUMO",$A903&lt;&gt;""),$A903&lt;&gt;"")</formula>
    </cfRule>
  </conditionalFormatting>
  <conditionalFormatting sqref="G903 A903:B903">
    <cfRule type="expression" dxfId="2328" priority="1362">
      <formula>AND($A903&lt;&gt;"COMPOSICAO",$A903&lt;&gt;"INSUMO",$A903&lt;&gt;"")</formula>
    </cfRule>
    <cfRule type="expression" dxfId="2327" priority="1363">
      <formula>AND(OR($A903="COMPOSICAO",$A903="INSUMO",$A903&lt;&gt;""),$A903&lt;&gt;"")</formula>
    </cfRule>
  </conditionalFormatting>
  <conditionalFormatting sqref="A903:B903">
    <cfRule type="expression" dxfId="2326" priority="1364">
      <formula>AND($A903&lt;&gt;"COMPOSICAO",$A903&lt;&gt;"INSUMO",$A903&lt;&gt;"")</formula>
    </cfRule>
    <cfRule type="expression" dxfId="2325" priority="1365">
      <formula>AND(OR($A903="COMPOSICAO",$A903="INSUMO",$A903&lt;&gt;""),$A903&lt;&gt;"")</formula>
    </cfRule>
  </conditionalFormatting>
  <conditionalFormatting sqref="D914:F914 A914:B914">
    <cfRule type="expression" dxfId="2324" priority="1366">
      <formula>AND($A914&lt;&gt;"COMPOSICAO",$A914&lt;&gt;"INSUMO",$A914&lt;&gt;"")</formula>
    </cfRule>
    <cfRule type="expression" dxfId="2323" priority="1367">
      <formula>AND(OR($A914="COMPOSICAO",$A914="INSUMO",$A914&lt;&gt;""),$A914&lt;&gt;"")</formula>
    </cfRule>
  </conditionalFormatting>
  <conditionalFormatting sqref="D911:D913 E913:G913 A913:C913">
    <cfRule type="expression" dxfId="2322" priority="1368">
      <formula>AND($A911&lt;&gt;"COMPOSICAO",$A911&lt;&gt;"INSUMO",$A911&lt;&gt;"")</formula>
    </cfRule>
    <cfRule type="expression" dxfId="2321" priority="1369">
      <formula>AND(OR($A911="COMPOSICAO",$A911="INSUMO",$A911&lt;&gt;""),$A911&lt;&gt;"")</formula>
    </cfRule>
  </conditionalFormatting>
  <conditionalFormatting sqref="G911 A911:B911">
    <cfRule type="expression" dxfId="2320" priority="1370">
      <formula>AND($A911&lt;&gt;"COMPOSICAO",$A911&lt;&gt;"INSUMO",$A911&lt;&gt;"")</formula>
    </cfRule>
    <cfRule type="expression" dxfId="2319" priority="1371">
      <formula>AND(OR($A911="COMPOSICAO",$A911="INSUMO",$A911&lt;&gt;""),$A911&lt;&gt;"")</formula>
    </cfRule>
  </conditionalFormatting>
  <conditionalFormatting sqref="A911:B911">
    <cfRule type="expression" dxfId="2318" priority="1372">
      <formula>AND($A911&lt;&gt;"COMPOSICAO",$A911&lt;&gt;"INSUMO",$A911&lt;&gt;"")</formula>
    </cfRule>
    <cfRule type="expression" dxfId="2317" priority="1373">
      <formula>AND(OR($A911="COMPOSICAO",$A911="INSUMO",$A911&lt;&gt;""),$A911&lt;&gt;"")</formula>
    </cfRule>
  </conditionalFormatting>
  <conditionalFormatting sqref="D919:D921 E921:G921 A921:C921">
    <cfRule type="expression" dxfId="2316" priority="1374">
      <formula>AND($A919&lt;&gt;"COMPOSICAO",$A919&lt;&gt;"INSUMO",$A919&lt;&gt;"")</formula>
    </cfRule>
    <cfRule type="expression" dxfId="2315" priority="1375">
      <formula>AND(OR($A919="COMPOSICAO",$A919="INSUMO",$A919&lt;&gt;""),$A919&lt;&gt;"")</formula>
    </cfRule>
  </conditionalFormatting>
  <conditionalFormatting sqref="G919 A919:B919">
    <cfRule type="expression" dxfId="2314" priority="1376">
      <formula>AND($A919&lt;&gt;"COMPOSICAO",$A919&lt;&gt;"INSUMO",$A919&lt;&gt;"")</formula>
    </cfRule>
    <cfRule type="expression" dxfId="2313" priority="1377">
      <formula>AND(OR($A919="COMPOSICAO",$A919="INSUMO",$A919&lt;&gt;""),$A919&lt;&gt;"")</formula>
    </cfRule>
  </conditionalFormatting>
  <conditionalFormatting sqref="A919:B919">
    <cfRule type="expression" dxfId="2312" priority="1378">
      <formula>AND($A919&lt;&gt;"COMPOSICAO",$A919&lt;&gt;"INSUMO",$A919&lt;&gt;"")</formula>
    </cfRule>
    <cfRule type="expression" dxfId="2311" priority="1379">
      <formula>AND(OR($A919="COMPOSICAO",$A919="INSUMO",$A919&lt;&gt;""),$A919&lt;&gt;"")</formula>
    </cfRule>
  </conditionalFormatting>
  <conditionalFormatting sqref="B922:B923">
    <cfRule type="expression" dxfId="2310" priority="1380">
      <formula>AND($A922&lt;&gt;"COMPOSICAO",$A922&lt;&gt;"INSUMO",$A922&lt;&gt;"")</formula>
    </cfRule>
    <cfRule type="expression" dxfId="2309" priority="1381">
      <formula>AND(OR($A922="COMPOSICAO",$A922="INSUMO",$A922&lt;&gt;""),$A922&lt;&gt;"")</formula>
    </cfRule>
  </conditionalFormatting>
  <conditionalFormatting sqref="D930:D932 E932:G932 A932:C932">
    <cfRule type="expression" dxfId="2308" priority="1392">
      <formula>AND($A930&lt;&gt;"COMPOSICAO",$A930&lt;&gt;"INSUMO",$A930&lt;&gt;"")</formula>
    </cfRule>
    <cfRule type="expression" dxfId="2307" priority="1393">
      <formula>AND(OR($A930="COMPOSICAO",$A930="INSUMO",$A930&lt;&gt;""),$A930&lt;&gt;"")</formula>
    </cfRule>
  </conditionalFormatting>
  <conditionalFormatting sqref="G930 A930:B930">
    <cfRule type="expression" dxfId="2306" priority="1394">
      <formula>AND($A930&lt;&gt;"COMPOSICAO",$A930&lt;&gt;"INSUMO",$A930&lt;&gt;"")</formula>
    </cfRule>
    <cfRule type="expression" dxfId="2305" priority="1395">
      <formula>AND(OR($A930="COMPOSICAO",$A930="INSUMO",$A930&lt;&gt;""),$A930&lt;&gt;"")</formula>
    </cfRule>
  </conditionalFormatting>
  <conditionalFormatting sqref="A930:B930">
    <cfRule type="expression" dxfId="2304" priority="1396">
      <formula>AND($A930&lt;&gt;"COMPOSICAO",$A930&lt;&gt;"INSUMO",$A930&lt;&gt;"")</formula>
    </cfRule>
    <cfRule type="expression" dxfId="2303" priority="1397">
      <formula>AND(OR($A930="COMPOSICAO",$A930="INSUMO",$A930&lt;&gt;""),$A930&lt;&gt;"")</formula>
    </cfRule>
  </conditionalFormatting>
  <conditionalFormatting sqref="D941:D943 E943:G943 A943:C943">
    <cfRule type="expression" dxfId="2302" priority="1398">
      <formula>AND($A941&lt;&gt;"COMPOSICAO",$A941&lt;&gt;"INSUMO",$A941&lt;&gt;"")</formula>
    </cfRule>
    <cfRule type="expression" dxfId="2301" priority="1399">
      <formula>AND(OR($A941="COMPOSICAO",$A941="INSUMO",$A941&lt;&gt;""),$A941&lt;&gt;"")</formula>
    </cfRule>
  </conditionalFormatting>
  <conditionalFormatting sqref="A941:B941">
    <cfRule type="expression" dxfId="2300" priority="1400">
      <formula>AND($A941&lt;&gt;"COMPOSICAO",$A941&lt;&gt;"INSUMO",$A941&lt;&gt;"")</formula>
    </cfRule>
    <cfRule type="expression" dxfId="2299" priority="1401">
      <formula>AND(OR($A941="COMPOSICAO",$A941="INSUMO",$A941&lt;&gt;""),$A941&lt;&gt;"")</formula>
    </cfRule>
  </conditionalFormatting>
  <conditionalFormatting sqref="A941:B941">
    <cfRule type="expression" dxfId="2298" priority="1402">
      <formula>AND($A941&lt;&gt;"COMPOSICAO",$A941&lt;&gt;"INSUMO",$A941&lt;&gt;"")</formula>
    </cfRule>
    <cfRule type="expression" dxfId="2297" priority="1403">
      <formula>AND(OR($A941="COMPOSICAO",$A941="INSUMO",$A941&lt;&gt;""),$A941&lt;&gt;"")</formula>
    </cfRule>
  </conditionalFormatting>
  <conditionalFormatting sqref="D951:D953 E953:G953 A953:C953">
    <cfRule type="expression" dxfId="2296" priority="1404">
      <formula>AND($A951&lt;&gt;"COMPOSICAO",$A951&lt;&gt;"INSUMO",$A951&lt;&gt;"")</formula>
    </cfRule>
    <cfRule type="expression" dxfId="2295" priority="1405">
      <formula>AND(OR($A951="COMPOSICAO",$A951="INSUMO",$A951&lt;&gt;""),$A951&lt;&gt;"")</formula>
    </cfRule>
  </conditionalFormatting>
  <conditionalFormatting sqref="A951:B951">
    <cfRule type="expression" dxfId="2294" priority="1406">
      <formula>AND($A951&lt;&gt;"COMPOSICAO",$A951&lt;&gt;"INSUMO",$A951&lt;&gt;"")</formula>
    </cfRule>
    <cfRule type="expression" dxfId="2293" priority="1407">
      <formula>AND(OR($A951="COMPOSICAO",$A951="INSUMO",$A951&lt;&gt;""),$A951&lt;&gt;"")</formula>
    </cfRule>
  </conditionalFormatting>
  <conditionalFormatting sqref="A951:B951">
    <cfRule type="expression" dxfId="2292" priority="1408">
      <formula>AND($A951&lt;&gt;"COMPOSICAO",$A951&lt;&gt;"INSUMO",$A951&lt;&gt;"")</formula>
    </cfRule>
    <cfRule type="expression" dxfId="2291" priority="1409">
      <formula>AND(OR($A951="COMPOSICAO",$A951="INSUMO",$A951&lt;&gt;""),$A951&lt;&gt;"")</formula>
    </cfRule>
  </conditionalFormatting>
  <conditionalFormatting sqref="A954:A957">
    <cfRule type="expression" dxfId="2290" priority="1410">
      <formula>AND($A954&lt;&gt;"COMPOSICAO",$A954&lt;&gt;"INSUMO",$A954&lt;&gt;"")</formula>
    </cfRule>
    <cfRule type="expression" dxfId="2289" priority="1411">
      <formula>AND(OR($A954="COMPOSICAO",$A954="INSUMO",$A954&lt;&gt;""),$A954&lt;&gt;"")</formula>
    </cfRule>
  </conditionalFormatting>
  <conditionalFormatting sqref="B954:B957">
    <cfRule type="expression" dxfId="2288" priority="1412">
      <formula>AND($A954&lt;&gt;"COMPOSICAO",$A954&lt;&gt;"INSUMO",$A954&lt;&gt;"")</formula>
    </cfRule>
    <cfRule type="expression" dxfId="2287" priority="1413">
      <formula>AND(OR($A954="COMPOSICAO",$A954="INSUMO",$A954&lt;&gt;""),$A954&lt;&gt;"")</formula>
    </cfRule>
  </conditionalFormatting>
  <conditionalFormatting sqref="D954:D957">
    <cfRule type="expression" dxfId="2286" priority="1414">
      <formula>AND($A954&lt;&gt;"COMPOSICAO",$A954&lt;&gt;"INSUMO",$A954&lt;&gt;"")</formula>
    </cfRule>
    <cfRule type="expression" dxfId="2285" priority="1415">
      <formula>AND(OR($A954="COMPOSICAO",$A954="INSUMO",$A954&lt;&gt;""),$A954&lt;&gt;"")</formula>
    </cfRule>
  </conditionalFormatting>
  <conditionalFormatting sqref="E954:E957">
    <cfRule type="expression" dxfId="2284" priority="1416">
      <formula>AND($A954&lt;&gt;"COMPOSICAO",$A954&lt;&gt;"INSUMO",$A954&lt;&gt;"")</formula>
    </cfRule>
    <cfRule type="expression" dxfId="2283" priority="1417">
      <formula>AND(OR($A954="COMPOSICAO",$A954="INSUMO",$A954&lt;&gt;""),$A954&lt;&gt;"")</formula>
    </cfRule>
  </conditionalFormatting>
  <conditionalFormatting sqref="F954:F957">
    <cfRule type="expression" dxfId="2282" priority="1418">
      <formula>AND($A954&lt;&gt;"COMPOSICAO",$A954&lt;&gt;"INSUMO",$A954&lt;&gt;"")</formula>
    </cfRule>
    <cfRule type="expression" dxfId="2281" priority="1419">
      <formula>AND(OR($A954="COMPOSICAO",$A954="INSUMO",$A954&lt;&gt;""),$A954&lt;&gt;"")</formula>
    </cfRule>
  </conditionalFormatting>
  <conditionalFormatting sqref="D962:D964 E964:G964 A964:C964">
    <cfRule type="expression" dxfId="2280" priority="1420">
      <formula>AND($A962&lt;&gt;"COMPOSICAO",$A962&lt;&gt;"INSUMO",$A962&lt;&gt;"")</formula>
    </cfRule>
    <cfRule type="expression" dxfId="2279" priority="1421">
      <formula>AND(OR($A962="COMPOSICAO",$A962="INSUMO",$A962&lt;&gt;""),$A962&lt;&gt;"")</formula>
    </cfRule>
  </conditionalFormatting>
  <conditionalFormatting sqref="A962:B962">
    <cfRule type="expression" dxfId="2278" priority="1422">
      <formula>AND($A962&lt;&gt;"COMPOSICAO",$A962&lt;&gt;"INSUMO",$A962&lt;&gt;"")</formula>
    </cfRule>
    <cfRule type="expression" dxfId="2277" priority="1423">
      <formula>AND(OR($A962="COMPOSICAO",$A962="INSUMO",$A962&lt;&gt;""),$A962&lt;&gt;"")</formula>
    </cfRule>
  </conditionalFormatting>
  <conditionalFormatting sqref="A962:B962">
    <cfRule type="expression" dxfId="2276" priority="1424">
      <formula>AND($A962&lt;&gt;"COMPOSICAO",$A962&lt;&gt;"INSUMO",$A962&lt;&gt;"")</formula>
    </cfRule>
    <cfRule type="expression" dxfId="2275" priority="1425">
      <formula>AND(OR($A962="COMPOSICAO",$A962="INSUMO",$A962&lt;&gt;""),$A962&lt;&gt;"")</formula>
    </cfRule>
  </conditionalFormatting>
  <conditionalFormatting sqref="D975:E975 A975:B975 A971:A974 A976:A980">
    <cfRule type="expression" dxfId="2274" priority="1426">
      <formula>AND($A971&lt;&gt;"COMPOSICAO",$A971&lt;&gt;"INSUMO",$A971&lt;&gt;"")</formula>
    </cfRule>
    <cfRule type="expression" dxfId="2273" priority="1427">
      <formula>AND(OR($A971="COMPOSICAO",$A971="INSUMO",$A971&lt;&gt;""),$A971&lt;&gt;"")</formula>
    </cfRule>
  </conditionalFormatting>
  <conditionalFormatting sqref="D985:D987 E987:G987 A987:C987">
    <cfRule type="expression" dxfId="2272" priority="1428">
      <formula>AND($A985&lt;&gt;"COMPOSICAO",$A985&lt;&gt;"INSUMO",$A985&lt;&gt;"")</formula>
    </cfRule>
    <cfRule type="expression" dxfId="2271" priority="1429">
      <formula>AND(OR($A985="COMPOSICAO",$A985="INSUMO",$A985&lt;&gt;""),$A985&lt;&gt;"")</formula>
    </cfRule>
  </conditionalFormatting>
  <conditionalFormatting sqref="A985:B985">
    <cfRule type="expression" dxfId="2270" priority="1430">
      <formula>AND($A985&lt;&gt;"COMPOSICAO",$A985&lt;&gt;"INSUMO",$A985&lt;&gt;"")</formula>
    </cfRule>
    <cfRule type="expression" dxfId="2269" priority="1431">
      <formula>AND(OR($A985="COMPOSICAO",$A985="INSUMO",$A985&lt;&gt;""),$A985&lt;&gt;"")</formula>
    </cfRule>
  </conditionalFormatting>
  <conditionalFormatting sqref="A985:B985">
    <cfRule type="expression" dxfId="2268" priority="1432">
      <formula>AND($A985&lt;&gt;"COMPOSICAO",$A985&lt;&gt;"INSUMO",$A985&lt;&gt;"")</formula>
    </cfRule>
    <cfRule type="expression" dxfId="2267" priority="1433">
      <formula>AND(OR($A985="COMPOSICAO",$A985="INSUMO",$A985&lt;&gt;""),$A985&lt;&gt;"")</formula>
    </cfRule>
  </conditionalFormatting>
  <conditionalFormatting sqref="D999:D1001 E1001:G1001 A1001:C1001">
    <cfRule type="expression" dxfId="2266" priority="1434">
      <formula>AND($A999&lt;&gt;"COMPOSICAO",$A999&lt;&gt;"INSUMO",$A999&lt;&gt;"")</formula>
    </cfRule>
    <cfRule type="expression" dxfId="2265" priority="1435">
      <formula>AND(OR($A999="COMPOSICAO",$A999="INSUMO",$A999&lt;&gt;""),$A999&lt;&gt;"")</formula>
    </cfRule>
  </conditionalFormatting>
  <conditionalFormatting sqref="A999:B999">
    <cfRule type="expression" dxfId="2264" priority="1436">
      <formula>AND($A999&lt;&gt;"COMPOSICAO",$A999&lt;&gt;"INSUMO",$A999&lt;&gt;"")</formula>
    </cfRule>
    <cfRule type="expression" dxfId="2263" priority="1437">
      <formula>AND(OR($A999="COMPOSICAO",$A999="INSUMO",$A999&lt;&gt;""),$A999&lt;&gt;"")</formula>
    </cfRule>
  </conditionalFormatting>
  <conditionalFormatting sqref="A999:B999">
    <cfRule type="expression" dxfId="2262" priority="1438">
      <formula>AND($A999&lt;&gt;"COMPOSICAO",$A999&lt;&gt;"INSUMO",$A999&lt;&gt;"")</formula>
    </cfRule>
    <cfRule type="expression" dxfId="2261" priority="1439">
      <formula>AND(OR($A999="COMPOSICAO",$A999="INSUMO",$A999&lt;&gt;""),$A999&lt;&gt;"")</formula>
    </cfRule>
  </conditionalFormatting>
  <conditionalFormatting sqref="D1007:D1009 E1009:G1009 A1009:C1009">
    <cfRule type="expression" dxfId="2260" priority="1440">
      <formula>AND($A1007&lt;&gt;"COMPOSICAO",$A1007&lt;&gt;"INSUMO",$A1007&lt;&gt;"")</formula>
    </cfRule>
    <cfRule type="expression" dxfId="2259" priority="1441">
      <formula>AND(OR($A1007="COMPOSICAO",$A1007="INSUMO",$A1007&lt;&gt;""),$A1007&lt;&gt;"")</formula>
    </cfRule>
  </conditionalFormatting>
  <conditionalFormatting sqref="A1007:B1007">
    <cfRule type="expression" dxfId="2258" priority="1442">
      <formula>AND($A1007&lt;&gt;"COMPOSICAO",$A1007&lt;&gt;"INSUMO",$A1007&lt;&gt;"")</formula>
    </cfRule>
    <cfRule type="expression" dxfId="2257" priority="1443">
      <formula>AND(OR($A1007="COMPOSICAO",$A1007="INSUMO",$A1007&lt;&gt;""),$A1007&lt;&gt;"")</formula>
    </cfRule>
  </conditionalFormatting>
  <conditionalFormatting sqref="A1007:B1007">
    <cfRule type="expression" dxfId="2256" priority="1444">
      <formula>AND($A1007&lt;&gt;"COMPOSICAO",$A1007&lt;&gt;"INSUMO",$A1007&lt;&gt;"")</formula>
    </cfRule>
    <cfRule type="expression" dxfId="2255" priority="1445">
      <formula>AND(OR($A1007="COMPOSICAO",$A1007="INSUMO",$A1007&lt;&gt;""),$A1007&lt;&gt;"")</formula>
    </cfRule>
  </conditionalFormatting>
  <conditionalFormatting sqref="D1016:D1018 E1018:G1018 A1018:C1018">
    <cfRule type="expression" dxfId="2254" priority="1446">
      <formula>AND($A1016&lt;&gt;"COMPOSICAO",$A1016&lt;&gt;"INSUMO",$A1016&lt;&gt;"")</formula>
    </cfRule>
    <cfRule type="expression" dxfId="2253" priority="1447">
      <formula>AND(OR($A1016="COMPOSICAO",$A1016="INSUMO",$A1016&lt;&gt;""),$A1016&lt;&gt;"")</formula>
    </cfRule>
  </conditionalFormatting>
  <conditionalFormatting sqref="A1016:B1016">
    <cfRule type="expression" dxfId="2252" priority="1448">
      <formula>AND($A1016&lt;&gt;"COMPOSICAO",$A1016&lt;&gt;"INSUMO",$A1016&lt;&gt;"")</formula>
    </cfRule>
    <cfRule type="expression" dxfId="2251" priority="1449">
      <formula>AND(OR($A1016="COMPOSICAO",$A1016="INSUMO",$A1016&lt;&gt;""),$A1016&lt;&gt;"")</formula>
    </cfRule>
  </conditionalFormatting>
  <conditionalFormatting sqref="A1016:B1016">
    <cfRule type="expression" dxfId="2250" priority="1450">
      <formula>AND($A1016&lt;&gt;"COMPOSICAO",$A1016&lt;&gt;"INSUMO",$A1016&lt;&gt;"")</formula>
    </cfRule>
    <cfRule type="expression" dxfId="2249" priority="1451">
      <formula>AND(OR($A1016="COMPOSICAO",$A1016="INSUMO",$A1016&lt;&gt;""),$A1016&lt;&gt;"")</formula>
    </cfRule>
  </conditionalFormatting>
  <conditionalFormatting sqref="D1019:F1023 A1019:B1023 D1025:F1025 F1024 E1026:F1026">
    <cfRule type="expression" dxfId="2248" priority="1452">
      <formula>AND($A1019&lt;&gt;"COMPOSICAO",$A1019&lt;&gt;"INSUMO",$A1019&lt;&gt;"")</formula>
    </cfRule>
    <cfRule type="expression" dxfId="2247" priority="1453">
      <formula>AND(OR($A1019="COMPOSICAO",$A1019="INSUMO",$A1019&lt;&gt;""),$A1019&lt;&gt;"")</formula>
    </cfRule>
  </conditionalFormatting>
  <conditionalFormatting sqref="D1024:E1024 A1024:B1024 A1025:A1026">
    <cfRule type="expression" dxfId="2246" priority="1454">
      <formula>AND($A1024&lt;&gt;"COMPOSICAO",$A1024&lt;&gt;"INSUMO",$A1024&lt;&gt;"")</formula>
    </cfRule>
    <cfRule type="expression" dxfId="2245" priority="1455">
      <formula>AND(OR($A1024="COMPOSICAO",$A1024="INSUMO",$A1024&lt;&gt;""),$A1024&lt;&gt;"")</formula>
    </cfRule>
  </conditionalFormatting>
  <conditionalFormatting sqref="D1026 D677">
    <cfRule type="expression" dxfId="2244" priority="1456">
      <formula>AND(#REF!&lt;&gt;"COMPOSICAO",#REF!&lt;&gt;"INSUMO",#REF!&lt;&gt;"")</formula>
    </cfRule>
    <cfRule type="expression" dxfId="2243" priority="1457">
      <formula>AND(OR(#REF!="COMPOSICAO",#REF!="INSUMO",#REF!&lt;&gt;""),#REF!&lt;&gt;"")</formula>
    </cfRule>
  </conditionalFormatting>
  <conditionalFormatting sqref="D1034:F1037 A1034:B1034 F1038 A1036:B1037 A1035">
    <cfRule type="expression" dxfId="2242" priority="1458">
      <formula>AND($A1034&lt;&gt;"COMPOSICAO",$A1034&lt;&gt;"INSUMO",$A1034&lt;&gt;"")</formula>
    </cfRule>
    <cfRule type="expression" dxfId="2241" priority="1459">
      <formula>AND(OR($A1034="COMPOSICAO",$A1034="INSUMO",$A1034&lt;&gt;""),$A1034&lt;&gt;"")</formula>
    </cfRule>
  </conditionalFormatting>
  <conditionalFormatting sqref="D1031:D1033 E1033:G1033 A1033:C1033">
    <cfRule type="expression" dxfId="2240" priority="1460">
      <formula>AND($A1031&lt;&gt;"COMPOSICAO",$A1031&lt;&gt;"INSUMO",$A1031&lt;&gt;"")</formula>
    </cfRule>
    <cfRule type="expression" dxfId="2239" priority="1461">
      <formula>AND(OR($A1031="COMPOSICAO",$A1031="INSUMO",$A1031&lt;&gt;""),$A1031&lt;&gt;"")</formula>
    </cfRule>
  </conditionalFormatting>
  <conditionalFormatting sqref="A1031:B1031">
    <cfRule type="expression" dxfId="2238" priority="1462">
      <formula>AND($A1031&lt;&gt;"COMPOSICAO",$A1031&lt;&gt;"INSUMO",$A1031&lt;&gt;"")</formula>
    </cfRule>
    <cfRule type="expression" dxfId="2237" priority="1463">
      <formula>AND(OR($A1031="COMPOSICAO",$A1031="INSUMO",$A1031&lt;&gt;""),$A1031&lt;&gt;"")</formula>
    </cfRule>
  </conditionalFormatting>
  <conditionalFormatting sqref="A1031:B1031">
    <cfRule type="expression" dxfId="2236" priority="1464">
      <formula>AND($A1031&lt;&gt;"COMPOSICAO",$A1031&lt;&gt;"INSUMO",$A1031&lt;&gt;"")</formula>
    </cfRule>
    <cfRule type="expression" dxfId="2235" priority="1465">
      <formula>AND(OR($A1031="COMPOSICAO",$A1031="INSUMO",$A1031&lt;&gt;""),$A1031&lt;&gt;"")</formula>
    </cfRule>
  </conditionalFormatting>
  <conditionalFormatting sqref="D1038:E1038 A1038:B1038">
    <cfRule type="expression" dxfId="2234" priority="1466">
      <formula>AND($A1038&lt;&gt;"COMPOSICAO",$A1038&lt;&gt;"INSUMO",$A1038&lt;&gt;"")</formula>
    </cfRule>
    <cfRule type="expression" dxfId="2233" priority="1467">
      <formula>AND(OR($A1038="COMPOSICAO",$A1038="INSUMO",$A1038&lt;&gt;""),$A1038&lt;&gt;"")</formula>
    </cfRule>
  </conditionalFormatting>
  <conditionalFormatting sqref="D1056:D1058 E1058:G1058 A1058:C1058 A1056:B1056 A1061:B1063 A1064:A1065">
    <cfRule type="expression" dxfId="2232" priority="1468">
      <formula>AND($A1056&lt;&gt;"COMPOSICAO",$A1056&lt;&gt;"INSUMO",$A1056&lt;&gt;"")</formula>
    </cfRule>
    <cfRule type="expression" dxfId="2231" priority="1469">
      <formula>AND(OR($A1056="COMPOSICAO",$A1056="INSUMO",$A1056&lt;&gt;""),$A1056&lt;&gt;"")</formula>
    </cfRule>
  </conditionalFormatting>
  <conditionalFormatting sqref="D1094:D1096 E1096:G1096 A1096:C1096 A1094:B1094">
    <cfRule type="expression" dxfId="2230" priority="1472">
      <formula>AND($A1094&lt;&gt;"COMPOSICAO",$A1094&lt;&gt;"INSUMO",$A1094&lt;&gt;"")</formula>
    </cfRule>
    <cfRule type="expression" dxfId="2229" priority="1473">
      <formula>AND(OR($A1094="COMPOSICAO",$A1094="INSUMO",$A1094&lt;&gt;""),$A1094&lt;&gt;"")</formula>
    </cfRule>
  </conditionalFormatting>
  <conditionalFormatting sqref="A1075">
    <cfRule type="expression" dxfId="2228" priority="1482">
      <formula>AND($A1075&lt;&gt;"COMPOSICAO",$A1075&lt;&gt;"INSUMO",$A1075&lt;&gt;"")</formula>
    </cfRule>
    <cfRule type="expression" dxfId="2227" priority="1483">
      <formula>AND(OR($A1075="COMPOSICAO",$A1075="INSUMO",$A1075&lt;&gt;""),$A1075&lt;&gt;"")</formula>
    </cfRule>
  </conditionalFormatting>
  <conditionalFormatting sqref="D1069:D1071 E1071:G1071 A1071:C1071 A1069:B1069">
    <cfRule type="expression" dxfId="2226" priority="1484">
      <formula>AND($A1069&lt;&gt;"COMPOSICAO",$A1069&lt;&gt;"INSUMO",$A1069&lt;&gt;"")</formula>
    </cfRule>
    <cfRule type="expression" dxfId="2225" priority="1485">
      <formula>AND(OR($A1069="COMPOSICAO",$A1069="INSUMO",$A1069&lt;&gt;""),$A1069&lt;&gt;"")</formula>
    </cfRule>
  </conditionalFormatting>
  <conditionalFormatting sqref="A1090">
    <cfRule type="expression" dxfId="2224" priority="1486">
      <formula>AND($A1090&lt;&gt;"COMPOSICAO",$A1090&lt;&gt;"INSUMO",$A1090&lt;&gt;"")</formula>
    </cfRule>
    <cfRule type="expression" dxfId="2223" priority="1487">
      <formula>AND(OR($A1090="COMPOSICAO",$A1090="INSUMO",$A1090&lt;&gt;""),$A1090&lt;&gt;"")</formula>
    </cfRule>
  </conditionalFormatting>
  <conditionalFormatting sqref="D1072:F1073 A1072:B1073">
    <cfRule type="expression" dxfId="2222" priority="1488">
      <formula>AND($A1072&lt;&gt;"COMPOSICAO",$A1072&lt;&gt;"INSUMO",$A1072&lt;&gt;"")</formula>
    </cfRule>
    <cfRule type="expression" dxfId="2221" priority="1489">
      <formula>AND(OR($A1072="COMPOSICAO",$A1072="INSUMO",$A1072&lt;&gt;""),$A1072&lt;&gt;"")</formula>
    </cfRule>
  </conditionalFormatting>
  <conditionalFormatting sqref="D1079:D1081 E1081:G1081 A1081:C1081 A1079:B1079">
    <cfRule type="expression" dxfId="2220" priority="1490">
      <formula>AND($A1079&lt;&gt;"COMPOSICAO",$A1079&lt;&gt;"INSUMO",$A1079&lt;&gt;"")</formula>
    </cfRule>
    <cfRule type="expression" dxfId="2219" priority="1491">
      <formula>AND(OR($A1079="COMPOSICAO",$A1079="INSUMO",$A1079&lt;&gt;""),$A1079&lt;&gt;"")</formula>
    </cfRule>
  </conditionalFormatting>
  <conditionalFormatting sqref="A1082:A1089">
    <cfRule type="expression" dxfId="2218" priority="1492">
      <formula>AND($A1082&lt;&gt;"COMPOSICAO",$A1082&lt;&gt;"INSUMO",$A1082&lt;&gt;"")</formula>
    </cfRule>
    <cfRule type="expression" dxfId="2217" priority="1493">
      <formula>AND(OR($A1082="COMPOSICAO",$A1082="INSUMO",$A1082&lt;&gt;""),$A1082&lt;&gt;"")</formula>
    </cfRule>
  </conditionalFormatting>
  <conditionalFormatting sqref="B1082:B1089">
    <cfRule type="expression" dxfId="2216" priority="1494">
      <formula>AND($A1082&lt;&gt;"COMPOSICAO",$A1082&lt;&gt;"INSUMO",$A1082&lt;&gt;"")</formula>
    </cfRule>
    <cfRule type="expression" dxfId="2215" priority="1495">
      <formula>AND(OR($A1082="COMPOSICAO",$A1082="INSUMO",$A1082&lt;&gt;""),$A1082&lt;&gt;"")</formula>
    </cfRule>
  </conditionalFormatting>
  <conditionalFormatting sqref="D1082:D1089">
    <cfRule type="expression" dxfId="2214" priority="1496">
      <formula>AND($A1082&lt;&gt;"COMPOSICAO",$A1082&lt;&gt;"INSUMO",$A1082&lt;&gt;"")</formula>
    </cfRule>
    <cfRule type="expression" dxfId="2213" priority="1497">
      <formula>AND(OR($A1082="COMPOSICAO",$A1082="INSUMO",$A1082&lt;&gt;""),$A1082&lt;&gt;"")</formula>
    </cfRule>
  </conditionalFormatting>
  <conditionalFormatting sqref="E1082:E1089">
    <cfRule type="expression" dxfId="2212" priority="1498">
      <formula>AND($A1082&lt;&gt;"COMPOSICAO",$A1082&lt;&gt;"INSUMO",$A1082&lt;&gt;"")</formula>
    </cfRule>
    <cfRule type="expression" dxfId="2211" priority="1499">
      <formula>AND(OR($A1082="COMPOSICAO",$A1082="INSUMO",$A1082&lt;&gt;""),$A1082&lt;&gt;"")</formula>
    </cfRule>
  </conditionalFormatting>
  <conditionalFormatting sqref="F1082:F1089">
    <cfRule type="expression" dxfId="2210" priority="1500">
      <formula>AND($A1082&lt;&gt;"COMPOSICAO",$A1082&lt;&gt;"INSUMO",$A1082&lt;&gt;"")</formula>
    </cfRule>
    <cfRule type="expression" dxfId="2209" priority="1501">
      <formula>AND(OR($A1082="COMPOSICAO",$A1082="INSUMO",$A1082&lt;&gt;""),$A1082&lt;&gt;"")</formula>
    </cfRule>
  </conditionalFormatting>
  <conditionalFormatting sqref="A1114">
    <cfRule type="expression" dxfId="2208" priority="1502">
      <formula>AND($A1114&lt;&gt;"COMPOSICAO",$A1114&lt;&gt;"INSUMO",$A1114&lt;&gt;"")</formula>
    </cfRule>
    <cfRule type="expression" dxfId="2207" priority="1503">
      <formula>AND(OR($A1114="COMPOSICAO",$A1114="INSUMO",$A1114&lt;&gt;""),$A1114&lt;&gt;"")</formula>
    </cfRule>
  </conditionalFormatting>
  <conditionalFormatting sqref="D1108:D1110 E1110:G1110 A1110:C1110 A1108:B1108">
    <cfRule type="expression" dxfId="2206" priority="1504">
      <formula>AND($A1108&lt;&gt;"COMPOSICAO",$A1108&lt;&gt;"INSUMO",$A1108&lt;&gt;"")</formula>
    </cfRule>
    <cfRule type="expression" dxfId="2205" priority="1505">
      <formula>AND(OR($A1108="COMPOSICAO",$A1108="INSUMO",$A1108&lt;&gt;""),$A1108&lt;&gt;"")</formula>
    </cfRule>
  </conditionalFormatting>
  <conditionalFormatting sqref="A1111:A1113">
    <cfRule type="expression" dxfId="2204" priority="1506">
      <formula>AND($A1111&lt;&gt;"COMPOSICAO",$A1111&lt;&gt;"INSUMO",$A1111&lt;&gt;"")</formula>
    </cfRule>
    <cfRule type="expression" dxfId="2203" priority="1507">
      <formula>AND(OR($A1111="COMPOSICAO",$A1111="INSUMO",$A1111&lt;&gt;""),$A1111&lt;&gt;"")</formula>
    </cfRule>
  </conditionalFormatting>
  <conditionalFormatting sqref="B1111:B1113">
    <cfRule type="expression" dxfId="2202" priority="1508">
      <formula>AND($A1111&lt;&gt;"COMPOSICAO",$A1111&lt;&gt;"INSUMO",$A1111&lt;&gt;"")</formula>
    </cfRule>
    <cfRule type="expression" dxfId="2201" priority="1509">
      <formula>AND(OR($A1111="COMPOSICAO",$A1111="INSUMO",$A1111&lt;&gt;""),$A1111&lt;&gt;"")</formula>
    </cfRule>
  </conditionalFormatting>
  <conditionalFormatting sqref="D1111:D1113">
    <cfRule type="expression" dxfId="2200" priority="1510">
      <formula>AND($A1111&lt;&gt;"COMPOSICAO",$A1111&lt;&gt;"INSUMO",$A1111&lt;&gt;"")</formula>
    </cfRule>
    <cfRule type="expression" dxfId="2199" priority="1511">
      <formula>AND(OR($A1111="COMPOSICAO",$A1111="INSUMO",$A1111&lt;&gt;""),$A1111&lt;&gt;"")</formula>
    </cfRule>
  </conditionalFormatting>
  <conditionalFormatting sqref="E1111:E1113">
    <cfRule type="expression" dxfId="2198" priority="1512">
      <formula>AND($A1111&lt;&gt;"COMPOSICAO",$A1111&lt;&gt;"INSUMO",$A1111&lt;&gt;"")</formula>
    </cfRule>
    <cfRule type="expression" dxfId="2197" priority="1513">
      <formula>AND(OR($A1111="COMPOSICAO",$A1111="INSUMO",$A1111&lt;&gt;""),$A1111&lt;&gt;"")</formula>
    </cfRule>
  </conditionalFormatting>
  <conditionalFormatting sqref="F1111">
    <cfRule type="expression" dxfId="2196" priority="1514">
      <formula>AND($A1111&lt;&gt;"COMPOSICAO",$A1111&lt;&gt;"INSUMO",$A1111&lt;&gt;"")</formula>
    </cfRule>
    <cfRule type="expression" dxfId="2195" priority="1515">
      <formula>AND(OR($A1111="COMPOSICAO",$A1111="INSUMO",$A1111&lt;&gt;""),$A1111&lt;&gt;"")</formula>
    </cfRule>
  </conditionalFormatting>
  <conditionalFormatting sqref="F1112:F1113">
    <cfRule type="expression" dxfId="2194" priority="1516">
      <formula>AND($A1112&lt;&gt;"COMPOSICAO",$A1112&lt;&gt;"INSUMO",$A1112&lt;&gt;"")</formula>
    </cfRule>
    <cfRule type="expression" dxfId="2193" priority="1517">
      <formula>AND(OR($A1112="COMPOSICAO",$A1112="INSUMO",$A1112&lt;&gt;""),$A1112&lt;&gt;"")</formula>
    </cfRule>
  </conditionalFormatting>
  <conditionalFormatting sqref="A1124">
    <cfRule type="expression" dxfId="2192" priority="1518">
      <formula>AND($A1124&lt;&gt;"COMPOSICAO",$A1124&lt;&gt;"INSUMO",$A1124&lt;&gt;"")</formula>
    </cfRule>
    <cfRule type="expression" dxfId="2191" priority="1519">
      <formula>AND(OR($A1124="COMPOSICAO",$A1124="INSUMO",$A1124&lt;&gt;""),$A1124&lt;&gt;"")</formula>
    </cfRule>
  </conditionalFormatting>
  <conditionalFormatting sqref="D1118:D1120 E1120:G1120 A1120:C1120 A1118:B1118">
    <cfRule type="expression" dxfId="2190" priority="1520">
      <formula>AND($A1118&lt;&gt;"COMPOSICAO",$A1118&lt;&gt;"INSUMO",$A1118&lt;&gt;"")</formula>
    </cfRule>
    <cfRule type="expression" dxfId="2189" priority="1521">
      <formula>AND(OR($A1118="COMPOSICAO",$A1118="INSUMO",$A1118&lt;&gt;""),$A1118&lt;&gt;"")</formula>
    </cfRule>
  </conditionalFormatting>
  <conditionalFormatting sqref="A1121:A1123">
    <cfRule type="expression" dxfId="2188" priority="1522">
      <formula>AND($A1121&lt;&gt;"COMPOSICAO",$A1121&lt;&gt;"INSUMO",$A1121&lt;&gt;"")</formula>
    </cfRule>
    <cfRule type="expression" dxfId="2187" priority="1523">
      <formula>AND(OR($A1121="COMPOSICAO",$A1121="INSUMO",$A1121&lt;&gt;""),$A1121&lt;&gt;"")</formula>
    </cfRule>
  </conditionalFormatting>
  <conditionalFormatting sqref="E1121:E1123">
    <cfRule type="expression" dxfId="2186" priority="1524">
      <formula>AND($A1121&lt;&gt;"COMPOSICAO",$A1121&lt;&gt;"INSUMO",$A1121&lt;&gt;"")</formula>
    </cfRule>
    <cfRule type="expression" dxfId="2185" priority="1525">
      <formula>AND(OR($A1121="COMPOSICAO",$A1121="INSUMO",$A1121&lt;&gt;""),$A1121&lt;&gt;"")</formula>
    </cfRule>
  </conditionalFormatting>
  <conditionalFormatting sqref="B1121:B1123">
    <cfRule type="expression" dxfId="2184" priority="1526">
      <formula>AND($A1121&lt;&gt;"COMPOSICAO",$A1121&lt;&gt;"INSUMO",$A1121&lt;&gt;"")</formula>
    </cfRule>
    <cfRule type="expression" dxfId="2183" priority="1527">
      <formula>AND(OR($A1121="COMPOSICAO",$A1121="INSUMO",$A1121&lt;&gt;""),$A1121&lt;&gt;"")</formula>
    </cfRule>
  </conditionalFormatting>
  <conditionalFormatting sqref="D1121:D1123">
    <cfRule type="expression" dxfId="2182" priority="1528">
      <formula>AND($A1121&lt;&gt;"COMPOSICAO",$A1121&lt;&gt;"INSUMO",$A1121&lt;&gt;"")</formula>
    </cfRule>
    <cfRule type="expression" dxfId="2181" priority="1529">
      <formula>AND(OR($A1121="COMPOSICAO",$A1121="INSUMO",$A1121&lt;&gt;""),$A1121&lt;&gt;"")</formula>
    </cfRule>
  </conditionalFormatting>
  <conditionalFormatting sqref="F1121:F1123">
    <cfRule type="expression" dxfId="2180" priority="1530">
      <formula>AND($A1121&lt;&gt;"COMPOSICAO",$A1121&lt;&gt;"INSUMO",$A1121&lt;&gt;"")</formula>
    </cfRule>
    <cfRule type="expression" dxfId="2179" priority="1531">
      <formula>AND(OR($A1121="COMPOSICAO",$A1121="INSUMO",$A1121&lt;&gt;""),$A1121&lt;&gt;"")</formula>
    </cfRule>
  </conditionalFormatting>
  <conditionalFormatting sqref="A1134">
    <cfRule type="expression" dxfId="2178" priority="1532">
      <formula>AND($A1134&lt;&gt;"COMPOSICAO",$A1134&lt;&gt;"INSUMO",$A1134&lt;&gt;"")</formula>
    </cfRule>
    <cfRule type="expression" dxfId="2177" priority="1533">
      <formula>AND(OR($A1134="COMPOSICAO",$A1134="INSUMO",$A1134&lt;&gt;""),$A1134&lt;&gt;"")</formula>
    </cfRule>
  </conditionalFormatting>
  <conditionalFormatting sqref="D1128:D1130 E1130:G1130 A1130:C1130">
    <cfRule type="expression" dxfId="2176" priority="1534">
      <formula>AND($A1128&lt;&gt;"COMPOSICAO",$A1128&lt;&gt;"INSUMO",$A1128&lt;&gt;"")</formula>
    </cfRule>
    <cfRule type="expression" dxfId="2175" priority="1535">
      <formula>AND(OR($A1128="COMPOSICAO",$A1128="INSUMO",$A1128&lt;&gt;""),$A1128&lt;&gt;"")</formula>
    </cfRule>
  </conditionalFormatting>
  <conditionalFormatting sqref="A1131:A1133">
    <cfRule type="expression" dxfId="2174" priority="1536">
      <formula>AND($A1131&lt;&gt;"COMPOSICAO",$A1131&lt;&gt;"INSUMO",$A1131&lt;&gt;"")</formula>
    </cfRule>
    <cfRule type="expression" dxfId="2173" priority="1537">
      <formula>AND(OR($A1131="COMPOSICAO",$A1131="INSUMO",$A1131&lt;&gt;""),$A1131&lt;&gt;"")</formula>
    </cfRule>
  </conditionalFormatting>
  <conditionalFormatting sqref="E1131:E1133">
    <cfRule type="expression" dxfId="2172" priority="1538">
      <formula>AND($A1131&lt;&gt;"COMPOSICAO",$A1131&lt;&gt;"INSUMO",$A1131&lt;&gt;"")</formula>
    </cfRule>
    <cfRule type="expression" dxfId="2171" priority="1539">
      <formula>AND(OR($A1131="COMPOSICAO",$A1131="INSUMO",$A1131&lt;&gt;""),$A1131&lt;&gt;"")</formula>
    </cfRule>
  </conditionalFormatting>
  <conditionalFormatting sqref="B1131:B1133">
    <cfRule type="expression" dxfId="2170" priority="1540">
      <formula>AND($A1131&lt;&gt;"COMPOSICAO",$A1131&lt;&gt;"INSUMO",$A1131&lt;&gt;"")</formula>
    </cfRule>
    <cfRule type="expression" dxfId="2169" priority="1541">
      <formula>AND(OR($A1131="COMPOSICAO",$A1131="INSUMO",$A1131&lt;&gt;""),$A1131&lt;&gt;"")</formula>
    </cfRule>
  </conditionalFormatting>
  <conditionalFormatting sqref="D1131:D1133">
    <cfRule type="expression" dxfId="2168" priority="1542">
      <formula>AND($A1131&lt;&gt;"COMPOSICAO",$A1131&lt;&gt;"INSUMO",$A1131&lt;&gt;"")</formula>
    </cfRule>
    <cfRule type="expression" dxfId="2167" priority="1543">
      <formula>AND(OR($A1131="COMPOSICAO",$A1131="INSUMO",$A1131&lt;&gt;""),$A1131&lt;&gt;"")</formula>
    </cfRule>
  </conditionalFormatting>
  <conditionalFormatting sqref="F1131:F1133">
    <cfRule type="expression" dxfId="2166" priority="1544">
      <formula>AND($A1131&lt;&gt;"COMPOSICAO",$A1131&lt;&gt;"INSUMO",$A1131&lt;&gt;"")</formula>
    </cfRule>
    <cfRule type="expression" dxfId="2165" priority="1545">
      <formula>AND(OR($A1131="COMPOSICAO",$A1131="INSUMO",$A1131&lt;&gt;""),$A1131&lt;&gt;"")</formula>
    </cfRule>
  </conditionalFormatting>
  <conditionalFormatting sqref="A1128:B1128">
    <cfRule type="expression" dxfId="2164" priority="1546">
      <formula>AND($A1128&lt;&gt;"COMPOSICAO",$A1128&lt;&gt;"INSUMO",$A1128&lt;&gt;"")</formula>
    </cfRule>
    <cfRule type="expression" dxfId="2163" priority="1547">
      <formula>AND(OR($A1128="COMPOSICAO",$A1128="INSUMO",$A1128&lt;&gt;""),$A1128&lt;&gt;"")</formula>
    </cfRule>
  </conditionalFormatting>
  <conditionalFormatting sqref="A1145">
    <cfRule type="expression" dxfId="2162" priority="1548">
      <formula>AND($A1145&lt;&gt;"COMPOSICAO",$A1145&lt;&gt;"INSUMO",$A1145&lt;&gt;"")</formula>
    </cfRule>
    <cfRule type="expression" dxfId="2161" priority="1549">
      <formula>AND(OR($A1145="COMPOSICAO",$A1145="INSUMO",$A1145&lt;&gt;""),$A1145&lt;&gt;"")</formula>
    </cfRule>
  </conditionalFormatting>
  <conditionalFormatting sqref="D1138:D1140 E1140:G1140 A1140:C1140">
    <cfRule type="expression" dxfId="2160" priority="1550">
      <formula>AND($A1138&lt;&gt;"COMPOSICAO",$A1138&lt;&gt;"INSUMO",$A1138&lt;&gt;"")</formula>
    </cfRule>
    <cfRule type="expression" dxfId="2159" priority="1551">
      <formula>AND(OR($A1138="COMPOSICAO",$A1138="INSUMO",$A1138&lt;&gt;""),$A1138&lt;&gt;"")</formula>
    </cfRule>
  </conditionalFormatting>
  <conditionalFormatting sqref="A1141:A1144">
    <cfRule type="expression" dxfId="2158" priority="1552">
      <formula>AND($A1141&lt;&gt;"COMPOSICAO",$A1141&lt;&gt;"INSUMO",$A1141&lt;&gt;"")</formula>
    </cfRule>
    <cfRule type="expression" dxfId="2157" priority="1553">
      <formula>AND(OR($A1141="COMPOSICAO",$A1141="INSUMO",$A1141&lt;&gt;""),$A1141&lt;&gt;"")</formula>
    </cfRule>
  </conditionalFormatting>
  <conditionalFormatting sqref="E1141:E1144">
    <cfRule type="expression" dxfId="2156" priority="1554">
      <formula>AND($A1141&lt;&gt;"COMPOSICAO",$A1141&lt;&gt;"INSUMO",$A1141&lt;&gt;"")</formula>
    </cfRule>
    <cfRule type="expression" dxfId="2155" priority="1555">
      <formula>AND(OR($A1141="COMPOSICAO",$A1141="INSUMO",$A1141&lt;&gt;""),$A1141&lt;&gt;"")</formula>
    </cfRule>
  </conditionalFormatting>
  <conditionalFormatting sqref="B1141:B1142">
    <cfRule type="expression" dxfId="2154" priority="1556">
      <formula>AND($A1141&lt;&gt;"COMPOSICAO",$A1141&lt;&gt;"INSUMO",$A1141&lt;&gt;"")</formula>
    </cfRule>
    <cfRule type="expression" dxfId="2153" priority="1557">
      <formula>AND(OR($A1141="COMPOSICAO",$A1141="INSUMO",$A1141&lt;&gt;""),$A1141&lt;&gt;"")</formula>
    </cfRule>
  </conditionalFormatting>
  <conditionalFormatting sqref="D1141:D1144">
    <cfRule type="expression" dxfId="2152" priority="1558">
      <formula>AND($A1141&lt;&gt;"COMPOSICAO",$A1141&lt;&gt;"INSUMO",$A1141&lt;&gt;"")</formula>
    </cfRule>
    <cfRule type="expression" dxfId="2151" priority="1559">
      <formula>AND(OR($A1141="COMPOSICAO",$A1141="INSUMO",$A1141&lt;&gt;""),$A1141&lt;&gt;"")</formula>
    </cfRule>
  </conditionalFormatting>
  <conditionalFormatting sqref="F1141:F1142">
    <cfRule type="expression" dxfId="2150" priority="1560">
      <formula>AND($A1141&lt;&gt;"COMPOSICAO",$A1141&lt;&gt;"INSUMO",$A1141&lt;&gt;"")</formula>
    </cfRule>
    <cfRule type="expression" dxfId="2149" priority="1561">
      <formula>AND(OR($A1141="COMPOSICAO",$A1141="INSUMO",$A1141&lt;&gt;""),$A1141&lt;&gt;"")</formula>
    </cfRule>
  </conditionalFormatting>
  <conditionalFormatting sqref="A1138:B1138">
    <cfRule type="expression" dxfId="2148" priority="1562">
      <formula>AND($A1138&lt;&gt;"COMPOSICAO",$A1138&lt;&gt;"INSUMO",$A1138&lt;&gt;"")</formula>
    </cfRule>
    <cfRule type="expression" dxfId="2147" priority="1563">
      <formula>AND(OR($A1138="COMPOSICAO",$A1138="INSUMO",$A1138&lt;&gt;""),$A1138&lt;&gt;"")</formula>
    </cfRule>
  </conditionalFormatting>
  <conditionalFormatting sqref="B1144">
    <cfRule type="expression" dxfId="2146" priority="1564">
      <formula>AND($A1144&lt;&gt;"COMPOSICAO",$A1144&lt;&gt;"INSUMO",$A1144&lt;&gt;"")</formula>
    </cfRule>
    <cfRule type="expression" dxfId="2145" priority="1565">
      <formula>AND(OR($A1144="COMPOSICAO",$A1144="INSUMO",$A1144&lt;&gt;""),$A1144&lt;&gt;"")</formula>
    </cfRule>
  </conditionalFormatting>
  <conditionalFormatting sqref="F1143:F1144">
    <cfRule type="expression" dxfId="2144" priority="1566">
      <formula>AND($A1143&lt;&gt;"COMPOSICAO",$A1143&lt;&gt;"INSUMO",$A1143&lt;&gt;"")</formula>
    </cfRule>
    <cfRule type="expression" dxfId="2143" priority="1567">
      <formula>AND(OR($A1143="COMPOSICAO",$A1143="INSUMO",$A1143&lt;&gt;""),$A1143&lt;&gt;"")</formula>
    </cfRule>
  </conditionalFormatting>
  <conditionalFormatting sqref="A1155">
    <cfRule type="expression" dxfId="2142" priority="1568">
      <formula>AND($A1155&lt;&gt;"COMPOSICAO",$A1155&lt;&gt;"INSUMO",$A1155&lt;&gt;"")</formula>
    </cfRule>
    <cfRule type="expression" dxfId="2141" priority="1569">
      <formula>AND(OR($A1155="COMPOSICAO",$A1155="INSUMO",$A1155&lt;&gt;""),$A1155&lt;&gt;"")</formula>
    </cfRule>
  </conditionalFormatting>
  <conditionalFormatting sqref="D1149:D1151 E1151:G1151 A1151:C1151">
    <cfRule type="expression" dxfId="2140" priority="1570">
      <formula>AND($A1149&lt;&gt;"COMPOSICAO",$A1149&lt;&gt;"INSUMO",$A1149&lt;&gt;"")</formula>
    </cfRule>
    <cfRule type="expression" dxfId="2139" priority="1571">
      <formula>AND(OR($A1149="COMPOSICAO",$A1149="INSUMO",$A1149&lt;&gt;""),$A1149&lt;&gt;"")</formula>
    </cfRule>
  </conditionalFormatting>
  <conditionalFormatting sqref="A1152:A1154">
    <cfRule type="expression" dxfId="2138" priority="1572">
      <formula>AND($A1152&lt;&gt;"COMPOSICAO",$A1152&lt;&gt;"INSUMO",$A1152&lt;&gt;"")</formula>
    </cfRule>
    <cfRule type="expression" dxfId="2137" priority="1573">
      <formula>AND(OR($A1152="COMPOSICAO",$A1152="INSUMO",$A1152&lt;&gt;""),$A1152&lt;&gt;"")</formula>
    </cfRule>
  </conditionalFormatting>
  <conditionalFormatting sqref="E1152:E1154">
    <cfRule type="expression" dxfId="2136" priority="1574">
      <formula>AND($A1152&lt;&gt;"COMPOSICAO",$A1152&lt;&gt;"INSUMO",$A1152&lt;&gt;"")</formula>
    </cfRule>
    <cfRule type="expression" dxfId="2135" priority="1575">
      <formula>AND(OR($A1152="COMPOSICAO",$A1152="INSUMO",$A1152&lt;&gt;""),$A1152&lt;&gt;"")</formula>
    </cfRule>
  </conditionalFormatting>
  <conditionalFormatting sqref="B1152:B1154">
    <cfRule type="expression" dxfId="2134" priority="1576">
      <formula>AND($A1152&lt;&gt;"COMPOSICAO",$A1152&lt;&gt;"INSUMO",$A1152&lt;&gt;"")</formula>
    </cfRule>
    <cfRule type="expression" dxfId="2133" priority="1577">
      <formula>AND(OR($A1152="COMPOSICAO",$A1152="INSUMO",$A1152&lt;&gt;""),$A1152&lt;&gt;"")</formula>
    </cfRule>
  </conditionalFormatting>
  <conditionalFormatting sqref="D1152:D1154">
    <cfRule type="expression" dxfId="2132" priority="1578">
      <formula>AND($A1152&lt;&gt;"COMPOSICAO",$A1152&lt;&gt;"INSUMO",$A1152&lt;&gt;"")</formula>
    </cfRule>
    <cfRule type="expression" dxfId="2131" priority="1579">
      <formula>AND(OR($A1152="COMPOSICAO",$A1152="INSUMO",$A1152&lt;&gt;""),$A1152&lt;&gt;"")</formula>
    </cfRule>
  </conditionalFormatting>
  <conditionalFormatting sqref="F1152:F1154">
    <cfRule type="expression" dxfId="2130" priority="1580">
      <formula>AND($A1152&lt;&gt;"COMPOSICAO",$A1152&lt;&gt;"INSUMO",$A1152&lt;&gt;"")</formula>
    </cfRule>
    <cfRule type="expression" dxfId="2129" priority="1581">
      <formula>AND(OR($A1152="COMPOSICAO",$A1152="INSUMO",$A1152&lt;&gt;""),$A1152&lt;&gt;"")</formula>
    </cfRule>
  </conditionalFormatting>
  <conditionalFormatting sqref="A1149:B1149">
    <cfRule type="expression" dxfId="2128" priority="1582">
      <formula>AND($A1149&lt;&gt;"COMPOSICAO",$A1149&lt;&gt;"INSUMO",$A1149&lt;&gt;"")</formula>
    </cfRule>
    <cfRule type="expression" dxfId="2127" priority="1583">
      <formula>AND(OR($A1149="COMPOSICAO",$A1149="INSUMO",$A1149&lt;&gt;""),$A1149&lt;&gt;"")</formula>
    </cfRule>
  </conditionalFormatting>
  <conditionalFormatting sqref="A1165">
    <cfRule type="expression" dxfId="2126" priority="1584">
      <formula>AND($A1165&lt;&gt;"COMPOSICAO",$A1165&lt;&gt;"INSUMO",$A1165&lt;&gt;"")</formula>
    </cfRule>
    <cfRule type="expression" dxfId="2125" priority="1585">
      <formula>AND(OR($A1165="COMPOSICAO",$A1165="INSUMO",$A1165&lt;&gt;""),$A1165&lt;&gt;"")</formula>
    </cfRule>
  </conditionalFormatting>
  <conditionalFormatting sqref="D1159:D1161 E1161:G1161 A1161:C1161">
    <cfRule type="expression" dxfId="2124" priority="1586">
      <formula>AND($A1159&lt;&gt;"COMPOSICAO",$A1159&lt;&gt;"INSUMO",$A1159&lt;&gt;"")</formula>
    </cfRule>
    <cfRule type="expression" dxfId="2123" priority="1587">
      <formula>AND(OR($A1159="COMPOSICAO",$A1159="INSUMO",$A1159&lt;&gt;""),$A1159&lt;&gt;"")</formula>
    </cfRule>
  </conditionalFormatting>
  <conditionalFormatting sqref="A1169:B1169">
    <cfRule type="expression" dxfId="2122" priority="1588">
      <formula>AND($A1169&lt;&gt;"COMPOSICAO",$A1169&lt;&gt;"INSUMO",$A1169&lt;&gt;"")</formula>
    </cfRule>
    <cfRule type="expression" dxfId="2121" priority="1589">
      <formula>AND(OR($A1169="COMPOSICAO",$A1169="INSUMO",$A1169&lt;&gt;""),$A1169&lt;&gt;"")</formula>
    </cfRule>
  </conditionalFormatting>
  <conditionalFormatting sqref="A1187">
    <cfRule type="expression" dxfId="2120" priority="1590">
      <formula>AND($A1187&lt;&gt;"COMPOSICAO",$A1187&lt;&gt;"INSUMO",$A1187&lt;&gt;"")</formula>
    </cfRule>
    <cfRule type="expression" dxfId="2119" priority="1591">
      <formula>AND(OR($A1187="COMPOSICAO",$A1187="INSUMO",$A1187&lt;&gt;""),$A1187&lt;&gt;"")</formula>
    </cfRule>
  </conditionalFormatting>
  <conditionalFormatting sqref="A1172:A1180">
    <cfRule type="expression" dxfId="2118" priority="1592">
      <formula>AND($A1172&lt;&gt;"COMPOSICAO",$A1172&lt;&gt;"INSUMO",$A1172&lt;&gt;"")</formula>
    </cfRule>
    <cfRule type="expression" dxfId="2117" priority="1593">
      <formula>AND(OR($A1172="COMPOSICAO",$A1172="INSUMO",$A1172&lt;&gt;""),$A1172&lt;&gt;"")</formula>
    </cfRule>
  </conditionalFormatting>
  <conditionalFormatting sqref="A1159:B1159">
    <cfRule type="expression" dxfId="2116" priority="1594">
      <formula>AND($A1159&lt;&gt;"COMPOSICAO",$A1159&lt;&gt;"INSUMO",$A1159&lt;&gt;"")</formula>
    </cfRule>
    <cfRule type="expression" dxfId="2115" priority="1595">
      <formula>AND(OR($A1159="COMPOSICAO",$A1159="INSUMO",$A1159&lt;&gt;""),$A1159&lt;&gt;"")</formula>
    </cfRule>
  </conditionalFormatting>
  <conditionalFormatting sqref="A1162:A1164">
    <cfRule type="expression" dxfId="2114" priority="1596">
      <formula>AND($A1162&lt;&gt;"COMPOSICAO",$A1162&lt;&gt;"INSUMO",$A1162&lt;&gt;"")</formula>
    </cfRule>
    <cfRule type="expression" dxfId="2113" priority="1597">
      <formula>AND(OR($A1162="COMPOSICAO",$A1162="INSUMO",$A1162&lt;&gt;""),$A1162&lt;&gt;"")</formula>
    </cfRule>
  </conditionalFormatting>
  <conditionalFormatting sqref="B1162:B1164">
    <cfRule type="expression" dxfId="2112" priority="1598">
      <formula>AND($A1162&lt;&gt;"COMPOSICAO",$A1162&lt;&gt;"INSUMO",$A1162&lt;&gt;"")</formula>
    </cfRule>
    <cfRule type="expression" dxfId="2111" priority="1599">
      <formula>AND(OR($A1162="COMPOSICAO",$A1162="INSUMO",$A1162&lt;&gt;""),$A1162&lt;&gt;"")</formula>
    </cfRule>
  </conditionalFormatting>
  <conditionalFormatting sqref="D1162:D1164">
    <cfRule type="expression" dxfId="2110" priority="1600">
      <formula>AND($A1162&lt;&gt;"COMPOSICAO",$A1162&lt;&gt;"INSUMO",$A1162&lt;&gt;"")</formula>
    </cfRule>
    <cfRule type="expression" dxfId="2109" priority="1601">
      <formula>AND(OR($A1162="COMPOSICAO",$A1162="INSUMO",$A1162&lt;&gt;""),$A1162&lt;&gt;"")</formula>
    </cfRule>
  </conditionalFormatting>
  <conditionalFormatting sqref="E1162:E1164">
    <cfRule type="expression" dxfId="2108" priority="1602">
      <formula>AND($A1162&lt;&gt;"COMPOSICAO",$A1162&lt;&gt;"INSUMO",$A1162&lt;&gt;"")</formula>
    </cfRule>
    <cfRule type="expression" dxfId="2107" priority="1603">
      <formula>AND(OR($A1162="COMPOSICAO",$A1162="INSUMO",$A1162&lt;&gt;""),$A1162&lt;&gt;"")</formula>
    </cfRule>
  </conditionalFormatting>
  <conditionalFormatting sqref="F1162:F1164">
    <cfRule type="expression" dxfId="2106" priority="1604">
      <formula>AND($A1162&lt;&gt;"COMPOSICAO",$A1162&lt;&gt;"INSUMO",$A1162&lt;&gt;"")</formula>
    </cfRule>
    <cfRule type="expression" dxfId="2105" priority="1605">
      <formula>AND(OR($A1162="COMPOSICAO",$A1162="INSUMO",$A1162&lt;&gt;""),$A1162&lt;&gt;"")</formula>
    </cfRule>
  </conditionalFormatting>
  <conditionalFormatting sqref="D1169:D1171 E1171:G1171 A1171:C1171">
    <cfRule type="expression" dxfId="2104" priority="1622">
      <formula>AND($A1169&lt;&gt;"COMPOSICAO",$A1169&lt;&gt;"INSUMO",$A1169&lt;&gt;"")</formula>
    </cfRule>
    <cfRule type="expression" dxfId="2103" priority="1623">
      <formula>AND(OR($A1169="COMPOSICAO",$A1169="INSUMO",$A1169&lt;&gt;""),$A1169&lt;&gt;"")</formula>
    </cfRule>
  </conditionalFormatting>
  <conditionalFormatting sqref="B1172:B1180">
    <cfRule type="expression" dxfId="2102" priority="1624">
      <formula>AND($A1172&lt;&gt;"COMPOSICAO",$A1172&lt;&gt;"INSUMO",$A1172&lt;&gt;"")</formula>
    </cfRule>
    <cfRule type="expression" dxfId="2101" priority="1625">
      <formula>AND(OR($A1172="COMPOSICAO",$A1172="INSUMO",$A1172&lt;&gt;""),$A1172&lt;&gt;"")</formula>
    </cfRule>
  </conditionalFormatting>
  <conditionalFormatting sqref="A1202:B1202">
    <cfRule type="expression" dxfId="2100" priority="1626">
      <formula>AND($A1202&lt;&gt;"COMPOSICAO",$A1202&lt;&gt;"INSUMO",$A1202&lt;&gt;"")</formula>
    </cfRule>
    <cfRule type="expression" dxfId="2099" priority="1627">
      <formula>AND(OR($A1202="COMPOSICAO",$A1202="INSUMO",$A1202&lt;&gt;""),$A1202&lt;&gt;"")</formula>
    </cfRule>
  </conditionalFormatting>
  <conditionalFormatting sqref="E1205:E1210">
    <cfRule type="expression" dxfId="2098" priority="1628">
      <formula>AND($A1205&lt;&gt;"COMPOSICAO",$A1205&lt;&gt;"INSUMO",$A1205&lt;&gt;"")</formula>
    </cfRule>
    <cfRule type="expression" dxfId="2097" priority="1629">
      <formula>AND(OR($A1205="COMPOSICAO",$A1205="INSUMO",$A1205&lt;&gt;""),$A1205&lt;&gt;"")</formula>
    </cfRule>
  </conditionalFormatting>
  <conditionalFormatting sqref="F1205:F1210">
    <cfRule type="expression" dxfId="2096" priority="1630">
      <formula>AND($A1205&lt;&gt;"COMPOSICAO",$A1205&lt;&gt;"INSUMO",$A1205&lt;&gt;"")</formula>
    </cfRule>
    <cfRule type="expression" dxfId="2095" priority="1631">
      <formula>AND(OR($A1205="COMPOSICAO",$A1205="INSUMO",$A1205&lt;&gt;""),$A1205&lt;&gt;"")</formula>
    </cfRule>
  </conditionalFormatting>
  <conditionalFormatting sqref="A1211">
    <cfRule type="expression" dxfId="2094" priority="1632">
      <formula>AND($A1211&lt;&gt;"COMPOSICAO",$A1211&lt;&gt;"INSUMO",$A1211&lt;&gt;"")</formula>
    </cfRule>
    <cfRule type="expression" dxfId="2093" priority="1633">
      <formula>AND(OR($A1211="COMPOSICAO",$A1211="INSUMO",$A1211&lt;&gt;""),$A1211&lt;&gt;"")</formula>
    </cfRule>
  </conditionalFormatting>
  <conditionalFormatting sqref="D1202:D1204 E1204:G1204 A1204:C1204">
    <cfRule type="expression" dxfId="2092" priority="1634">
      <formula>AND($A1202&lt;&gt;"COMPOSICAO",$A1202&lt;&gt;"INSUMO",$A1202&lt;&gt;"")</formula>
    </cfRule>
    <cfRule type="expression" dxfId="2091" priority="1635">
      <formula>AND(OR($A1202="COMPOSICAO",$A1202="INSUMO",$A1202&lt;&gt;""),$A1202&lt;&gt;"")</formula>
    </cfRule>
  </conditionalFormatting>
  <conditionalFormatting sqref="D1205:D1210">
    <cfRule type="expression" dxfId="2090" priority="1636">
      <formula>AND($A1205&lt;&gt;"COMPOSICAO",$A1205&lt;&gt;"INSUMO",$A1205&lt;&gt;"")</formula>
    </cfRule>
    <cfRule type="expression" dxfId="2089" priority="1637">
      <formula>AND(OR($A1205="COMPOSICAO",$A1205="INSUMO",$A1205&lt;&gt;""),$A1205&lt;&gt;"")</formula>
    </cfRule>
  </conditionalFormatting>
  <conditionalFormatting sqref="A1198">
    <cfRule type="expression" dxfId="2088" priority="1638">
      <formula>AND($A1198&lt;&gt;"COMPOSICAO",$A1198&lt;&gt;"INSUMO",$A1198&lt;&gt;"")</formula>
    </cfRule>
    <cfRule type="expression" dxfId="2087" priority="1639">
      <formula>AND(OR($A1198="COMPOSICAO",$A1198="INSUMO",$A1198&lt;&gt;""),$A1198&lt;&gt;"")</formula>
    </cfRule>
  </conditionalFormatting>
  <conditionalFormatting sqref="D1191:D1193 E1193:G1193 A1193:C1193">
    <cfRule type="expression" dxfId="2086" priority="1640">
      <formula>AND($A1191&lt;&gt;"COMPOSICAO",$A1191&lt;&gt;"INSUMO",$A1191&lt;&gt;"")</formula>
    </cfRule>
    <cfRule type="expression" dxfId="2085" priority="1641">
      <formula>AND(OR($A1191="COMPOSICAO",$A1191="INSUMO",$A1191&lt;&gt;""),$A1191&lt;&gt;"")</formula>
    </cfRule>
  </conditionalFormatting>
  <conditionalFormatting sqref="A1191:B1191">
    <cfRule type="expression" dxfId="2084" priority="1642">
      <formula>AND($A1191&lt;&gt;"COMPOSICAO",$A1191&lt;&gt;"INSUMO",$A1191&lt;&gt;"")</formula>
    </cfRule>
    <cfRule type="expression" dxfId="2083" priority="1643">
      <formula>AND(OR($A1191="COMPOSICAO",$A1191="INSUMO",$A1191&lt;&gt;""),$A1191&lt;&gt;"")</formula>
    </cfRule>
  </conditionalFormatting>
  <conditionalFormatting sqref="A1205:A1210">
    <cfRule type="expression" dxfId="2082" priority="1644">
      <formula>AND($A1205&lt;&gt;"COMPOSICAO",$A1205&lt;&gt;"INSUMO",$A1205&lt;&gt;"")</formula>
    </cfRule>
    <cfRule type="expression" dxfId="2081" priority="1645">
      <formula>AND(OR($A1205="COMPOSICAO",$A1205="INSUMO",$A1205&lt;&gt;""),$A1205&lt;&gt;"")</formula>
    </cfRule>
  </conditionalFormatting>
  <conditionalFormatting sqref="B1205:B1210">
    <cfRule type="expression" dxfId="2080" priority="1646">
      <formula>AND($A1205&lt;&gt;"COMPOSICAO",$A1205&lt;&gt;"INSUMO",$A1205&lt;&gt;"")</formula>
    </cfRule>
    <cfRule type="expression" dxfId="2079" priority="1647">
      <formula>AND(OR($A1205="COMPOSICAO",$A1205="INSUMO",$A1205&lt;&gt;""),$A1205&lt;&gt;"")</formula>
    </cfRule>
  </conditionalFormatting>
  <conditionalFormatting sqref="A1194:A1197">
    <cfRule type="expression" dxfId="2078" priority="1648">
      <formula>AND($A1194&lt;&gt;"COMPOSICAO",$A1194&lt;&gt;"INSUMO",$A1194&lt;&gt;"")</formula>
    </cfRule>
    <cfRule type="expression" dxfId="2077" priority="1649">
      <formula>AND(OR($A1194="COMPOSICAO",$A1194="INSUMO",$A1194&lt;&gt;""),$A1194&lt;&gt;"")</formula>
    </cfRule>
  </conditionalFormatting>
  <conditionalFormatting sqref="B1194:B1197">
    <cfRule type="expression" dxfId="2076" priority="1650">
      <formula>AND($A1194&lt;&gt;"COMPOSICAO",$A1194&lt;&gt;"INSUMO",$A1194&lt;&gt;"")</formula>
    </cfRule>
    <cfRule type="expression" dxfId="2075" priority="1651">
      <formula>AND(OR($A1194="COMPOSICAO",$A1194="INSUMO",$A1194&lt;&gt;""),$A1194&lt;&gt;"")</formula>
    </cfRule>
  </conditionalFormatting>
  <conditionalFormatting sqref="D1194:D1197">
    <cfRule type="expression" dxfId="2074" priority="1652">
      <formula>AND($A1194&lt;&gt;"COMPOSICAO",$A1194&lt;&gt;"INSUMO",$A1194&lt;&gt;"")</formula>
    </cfRule>
    <cfRule type="expression" dxfId="2073" priority="1653">
      <formula>AND(OR($A1194="COMPOSICAO",$A1194="INSUMO",$A1194&lt;&gt;""),$A1194&lt;&gt;"")</formula>
    </cfRule>
  </conditionalFormatting>
  <conditionalFormatting sqref="E1194:E1197">
    <cfRule type="expression" dxfId="2072" priority="1654">
      <formula>AND($A1194&lt;&gt;"COMPOSICAO",$A1194&lt;&gt;"INSUMO",$A1194&lt;&gt;"")</formula>
    </cfRule>
    <cfRule type="expression" dxfId="2071" priority="1655">
      <formula>AND(OR($A1194="COMPOSICAO",$A1194="INSUMO",$A1194&lt;&gt;""),$A1194&lt;&gt;"")</formula>
    </cfRule>
  </conditionalFormatting>
  <conditionalFormatting sqref="F1194:F1197">
    <cfRule type="expression" dxfId="2070" priority="1656">
      <formula>AND($A1194&lt;&gt;"COMPOSICAO",$A1194&lt;&gt;"INSUMO",$A1194&lt;&gt;"")</formula>
    </cfRule>
    <cfRule type="expression" dxfId="2069" priority="1657">
      <formula>AND(OR($A1194="COMPOSICAO",$A1194="INSUMO",$A1194&lt;&gt;""),$A1194&lt;&gt;"")</formula>
    </cfRule>
  </conditionalFormatting>
  <conditionalFormatting sqref="A1215:B1215">
    <cfRule type="expression" dxfId="2068" priority="1658">
      <formula>AND($A1215&lt;&gt;"COMPOSICAO",$A1215&lt;&gt;"INSUMO",$A1215&lt;&gt;"")</formula>
    </cfRule>
    <cfRule type="expression" dxfId="2067" priority="1659">
      <formula>AND(OR($A1215="COMPOSICAO",$A1215="INSUMO",$A1215&lt;&gt;""),$A1215&lt;&gt;"")</formula>
    </cfRule>
  </conditionalFormatting>
  <conditionalFormatting sqref="A1238">
    <cfRule type="expression" dxfId="2066" priority="1660">
      <formula>AND($A1238&lt;&gt;"COMPOSICAO",$A1238&lt;&gt;"INSUMO",$A1238&lt;&gt;"")</formula>
    </cfRule>
    <cfRule type="expression" dxfId="2065" priority="1661">
      <formula>AND(OR($A1238="COMPOSICAO",$A1238="INSUMO",$A1238&lt;&gt;""),$A1238&lt;&gt;"")</formula>
    </cfRule>
  </conditionalFormatting>
  <conditionalFormatting sqref="A1227">
    <cfRule type="expression" dxfId="2064" priority="1662">
      <formula>AND($A1227&lt;&gt;"COMPOSICAO",$A1227&lt;&gt;"INSUMO",$A1227&lt;&gt;"")</formula>
    </cfRule>
    <cfRule type="expression" dxfId="2063" priority="1663">
      <formula>AND(OR($A1227="COMPOSICAO",$A1227="INSUMO",$A1227&lt;&gt;""),$A1227&lt;&gt;"")</formula>
    </cfRule>
  </conditionalFormatting>
  <conditionalFormatting sqref="D1215:D1217 E1217:G1217 A1217:C1217">
    <cfRule type="expression" dxfId="2062" priority="1664">
      <formula>AND($A1215&lt;&gt;"COMPOSICAO",$A1215&lt;&gt;"INSUMO",$A1215&lt;&gt;"")</formula>
    </cfRule>
    <cfRule type="expression" dxfId="2061" priority="1665">
      <formula>AND(OR($A1215="COMPOSICAO",$A1215="INSUMO",$A1215&lt;&gt;""),$A1215&lt;&gt;"")</formula>
    </cfRule>
  </conditionalFormatting>
  <conditionalFormatting sqref="A1218:A1226">
    <cfRule type="expression" dxfId="2060" priority="1666">
      <formula>AND($A1218&lt;&gt;"COMPOSICAO",$A1218&lt;&gt;"INSUMO",$A1218&lt;&gt;"")</formula>
    </cfRule>
    <cfRule type="expression" dxfId="2059" priority="1667">
      <formula>AND(OR($A1218="COMPOSICAO",$A1218="INSUMO",$A1218&lt;&gt;""),$A1218&lt;&gt;"")</formula>
    </cfRule>
  </conditionalFormatting>
  <conditionalFormatting sqref="B1218:B1226">
    <cfRule type="expression" dxfId="2058" priority="1668">
      <formula>AND($A1218&lt;&gt;"COMPOSICAO",$A1218&lt;&gt;"INSUMO",$A1218&lt;&gt;"")</formula>
    </cfRule>
    <cfRule type="expression" dxfId="2057" priority="1669">
      <formula>AND(OR($A1218="COMPOSICAO",$A1218="INSUMO",$A1218&lt;&gt;""),$A1218&lt;&gt;"")</formula>
    </cfRule>
  </conditionalFormatting>
  <conditionalFormatting sqref="D1218:D1226">
    <cfRule type="expression" dxfId="2056" priority="1670">
      <formula>AND($A1218&lt;&gt;"COMPOSICAO",$A1218&lt;&gt;"INSUMO",$A1218&lt;&gt;"")</formula>
    </cfRule>
    <cfRule type="expression" dxfId="2055" priority="1671">
      <formula>AND(OR($A1218="COMPOSICAO",$A1218="INSUMO",$A1218&lt;&gt;""),$A1218&lt;&gt;"")</formula>
    </cfRule>
  </conditionalFormatting>
  <conditionalFormatting sqref="E1218:E1226">
    <cfRule type="expression" dxfId="2054" priority="1672">
      <formula>AND($A1218&lt;&gt;"COMPOSICAO",$A1218&lt;&gt;"INSUMO",$A1218&lt;&gt;"")</formula>
    </cfRule>
    <cfRule type="expression" dxfId="2053" priority="1673">
      <formula>AND(OR($A1218="COMPOSICAO",$A1218="INSUMO",$A1218&lt;&gt;""),$A1218&lt;&gt;"")</formula>
    </cfRule>
  </conditionalFormatting>
  <conditionalFormatting sqref="F1218:F1226">
    <cfRule type="expression" dxfId="2052" priority="1674">
      <formula>AND($A1218&lt;&gt;"COMPOSICAO",$A1218&lt;&gt;"INSUMO",$A1218&lt;&gt;"")</formula>
    </cfRule>
    <cfRule type="expression" dxfId="2051" priority="1675">
      <formula>AND(OR($A1218="COMPOSICAO",$A1218="INSUMO",$A1218&lt;&gt;""),$A1218&lt;&gt;"")</formula>
    </cfRule>
  </conditionalFormatting>
  <conditionalFormatting sqref="A1231:B1231">
    <cfRule type="expression" dxfId="2050" priority="1676">
      <formula>AND($A1231&lt;&gt;"COMPOSICAO",$A1231&lt;&gt;"INSUMO",$A1231&lt;&gt;"")</formula>
    </cfRule>
    <cfRule type="expression" dxfId="2049" priority="1677">
      <formula>AND(OR($A1231="COMPOSICAO",$A1231="INSUMO",$A1231&lt;&gt;""),$A1231&lt;&gt;"")</formula>
    </cfRule>
  </conditionalFormatting>
  <conditionalFormatting sqref="D1231:D1233 E1233:G1233 A1233:C1233">
    <cfRule type="expression" dxfId="2048" priority="1678">
      <formula>AND($A1231&lt;&gt;"COMPOSICAO",$A1231&lt;&gt;"INSUMO",$A1231&lt;&gt;"")</formula>
    </cfRule>
    <cfRule type="expression" dxfId="2047" priority="1679">
      <formula>AND(OR($A1231="COMPOSICAO",$A1231="INSUMO",$A1231&lt;&gt;""),$A1231&lt;&gt;"")</formula>
    </cfRule>
  </conditionalFormatting>
  <conditionalFormatting sqref="A1273:B1273">
    <cfRule type="expression" dxfId="2046" priority="1680">
      <formula>AND($A1273&lt;&gt;"COMPOSICAO",$A1273&lt;&gt;"INSUMO",$A1273&lt;&gt;"")</formula>
    </cfRule>
    <cfRule type="expression" dxfId="2045" priority="1681">
      <formula>AND(OR($A1273="COMPOSICAO",$A1273="INSUMO",$A1273&lt;&gt;""),$A1273&lt;&gt;"")</formula>
    </cfRule>
  </conditionalFormatting>
  <conditionalFormatting sqref="A1269">
    <cfRule type="expression" dxfId="2044" priority="1682">
      <formula>AND($A1269&lt;&gt;"COMPOSICAO",$A1269&lt;&gt;"INSUMO",$A1269&lt;&gt;"")</formula>
    </cfRule>
    <cfRule type="expression" dxfId="2043" priority="1683">
      <formula>AND(OR($A1269="COMPOSICAO",$A1269="INSUMO",$A1269&lt;&gt;""),$A1269&lt;&gt;"")</formula>
    </cfRule>
  </conditionalFormatting>
  <conditionalFormatting sqref="A1253:B1253">
    <cfRule type="expression" dxfId="2042" priority="1684">
      <formula>AND($A1253&lt;&gt;"COMPOSICAO",$A1253&lt;&gt;"INSUMO",$A1253&lt;&gt;"")</formula>
    </cfRule>
    <cfRule type="expression" dxfId="2041" priority="1685">
      <formula>AND(OR($A1253="COMPOSICAO",$A1253="INSUMO",$A1253&lt;&gt;""),$A1253&lt;&gt;"")</formula>
    </cfRule>
  </conditionalFormatting>
  <conditionalFormatting sqref="D1253:D1255 E1255:G1255 A1255:C1255">
    <cfRule type="expression" dxfId="2040" priority="1686">
      <formula>AND($A1253&lt;&gt;"COMPOSICAO",$A1253&lt;&gt;"INSUMO",$A1253&lt;&gt;"")</formula>
    </cfRule>
    <cfRule type="expression" dxfId="2039" priority="1687">
      <formula>AND(OR($A1253="COMPOSICAO",$A1253="INSUMO",$A1253&lt;&gt;""),$A1253&lt;&gt;"")</formula>
    </cfRule>
  </conditionalFormatting>
  <conditionalFormatting sqref="A1289">
    <cfRule type="expression" dxfId="2038" priority="1688">
      <formula>AND($A1289&lt;&gt;"COMPOSICAO",$A1289&lt;&gt;"INSUMO",$A1289&lt;&gt;"")</formula>
    </cfRule>
    <cfRule type="expression" dxfId="2037" priority="1689">
      <formula>AND(OR($A1289="COMPOSICAO",$A1289="INSUMO",$A1289&lt;&gt;""),$A1289&lt;&gt;"")</formula>
    </cfRule>
  </conditionalFormatting>
  <conditionalFormatting sqref="A1412:B1412">
    <cfRule type="expression" dxfId="2036" priority="1690">
      <formula>AND($A1412&lt;&gt;"COMPOSICAO",$A1412&lt;&gt;"INSUMO",$A1412&lt;&gt;"")</formula>
    </cfRule>
    <cfRule type="expression" dxfId="2035" priority="1691">
      <formula>AND(OR($A1412="COMPOSICAO",$A1412="INSUMO",$A1412&lt;&gt;""),$A1412&lt;&gt;"")</formula>
    </cfRule>
  </conditionalFormatting>
  <conditionalFormatting sqref="D1273:D1275 E1275:G1275 A1275:C1275">
    <cfRule type="expression" dxfId="2034" priority="1692">
      <formula>AND($A1273&lt;&gt;"COMPOSICAO",$A1273&lt;&gt;"INSUMO",$A1273&lt;&gt;"")</formula>
    </cfRule>
    <cfRule type="expression" dxfId="2033" priority="1693">
      <formula>AND(OR($A1273="COMPOSICAO",$A1273="INSUMO",$A1273&lt;&gt;""),$A1273&lt;&gt;"")</formula>
    </cfRule>
  </conditionalFormatting>
  <conditionalFormatting sqref="A1309">
    <cfRule type="expression" dxfId="2032" priority="1694">
      <formula>AND($A1309&lt;&gt;"COMPOSICAO",$A1309&lt;&gt;"INSUMO",$A1309&lt;&gt;"")</formula>
    </cfRule>
    <cfRule type="expression" dxfId="2031" priority="1695">
      <formula>AND(OR($A1309="COMPOSICAO",$A1309="INSUMO",$A1309&lt;&gt;""),$A1309&lt;&gt;"")</formula>
    </cfRule>
  </conditionalFormatting>
  <conditionalFormatting sqref="A1293:B1293">
    <cfRule type="expression" dxfId="2030" priority="1696">
      <formula>AND($A1293&lt;&gt;"COMPOSICAO",$A1293&lt;&gt;"INSUMO",$A1293&lt;&gt;"")</formula>
    </cfRule>
    <cfRule type="expression" dxfId="2029" priority="1697">
      <formula>AND(OR($A1293="COMPOSICAO",$A1293="INSUMO",$A1293&lt;&gt;""),$A1293&lt;&gt;"")</formula>
    </cfRule>
  </conditionalFormatting>
  <conditionalFormatting sqref="D1293:D1295 E1295:G1295 A1295:C1295">
    <cfRule type="expression" dxfId="2028" priority="1698">
      <formula>AND($A1293&lt;&gt;"COMPOSICAO",$A1293&lt;&gt;"INSUMO",$A1293&lt;&gt;"")</formula>
    </cfRule>
    <cfRule type="expression" dxfId="2027" priority="1699">
      <formula>AND(OR($A1293="COMPOSICAO",$A1293="INSUMO",$A1293&lt;&gt;""),$A1293&lt;&gt;"")</formula>
    </cfRule>
  </conditionalFormatting>
  <conditionalFormatting sqref="A1432:B1432">
    <cfRule type="expression" dxfId="2026" priority="1700">
      <formula>AND($A1432&lt;&gt;"COMPOSICAO",$A1432&lt;&gt;"INSUMO",$A1432&lt;&gt;"")</formula>
    </cfRule>
    <cfRule type="expression" dxfId="2025" priority="1701">
      <formula>AND(OR($A1432="COMPOSICAO",$A1432="INSUMO",$A1432&lt;&gt;""),$A1432&lt;&gt;"")</formula>
    </cfRule>
  </conditionalFormatting>
  <conditionalFormatting sqref="A1249">
    <cfRule type="expression" dxfId="2024" priority="1702">
      <formula>AND($A1249&lt;&gt;"COMPOSICAO",$A1249&lt;&gt;"INSUMO",$A1249&lt;&gt;"")</formula>
    </cfRule>
    <cfRule type="expression" dxfId="2023" priority="1703">
      <formula>AND(OR($A1249="COMPOSICAO",$A1249="INSUMO",$A1249&lt;&gt;""),$A1249&lt;&gt;"")</formula>
    </cfRule>
  </conditionalFormatting>
  <conditionalFormatting sqref="A1242:B1242">
    <cfRule type="expression" dxfId="2022" priority="1704">
      <formula>AND($A1242&lt;&gt;"COMPOSICAO",$A1242&lt;&gt;"INSUMO",$A1242&lt;&gt;"")</formula>
    </cfRule>
    <cfRule type="expression" dxfId="2021" priority="1705">
      <formula>AND(OR($A1242="COMPOSICAO",$A1242="INSUMO",$A1242&lt;&gt;""),$A1242&lt;&gt;"")</formula>
    </cfRule>
  </conditionalFormatting>
  <conditionalFormatting sqref="D1242:D1244 E1244:G1244 A1244:C1244">
    <cfRule type="expression" dxfId="2020" priority="1706">
      <formula>AND($A1242&lt;&gt;"COMPOSICAO",$A1242&lt;&gt;"INSUMO",$A1242&lt;&gt;"")</formula>
    </cfRule>
    <cfRule type="expression" dxfId="2019" priority="1707">
      <formula>AND(OR($A1242="COMPOSICAO",$A1242="INSUMO",$A1242&lt;&gt;""),$A1242&lt;&gt;"")</formula>
    </cfRule>
  </conditionalFormatting>
  <conditionalFormatting sqref="A1369">
    <cfRule type="expression" dxfId="2018" priority="1708">
      <formula>AND($A1369&lt;&gt;"COMPOSICAO",$A1369&lt;&gt;"INSUMO",$A1369&lt;&gt;"")</formula>
    </cfRule>
    <cfRule type="expression" dxfId="2017" priority="1709">
      <formula>AND(OR($A1369="COMPOSICAO",$A1369="INSUMO",$A1369&lt;&gt;""),$A1369&lt;&gt;"")</formula>
    </cfRule>
  </conditionalFormatting>
  <conditionalFormatting sqref="A1353:B1353">
    <cfRule type="expression" dxfId="2016" priority="1710">
      <formula>AND($A1353&lt;&gt;"COMPOSICAO",$A1353&lt;&gt;"INSUMO",$A1353&lt;&gt;"")</formula>
    </cfRule>
    <cfRule type="expression" dxfId="2015" priority="1711">
      <formula>AND(OR($A1353="COMPOSICAO",$A1353="INSUMO",$A1353&lt;&gt;""),$A1353&lt;&gt;"")</formula>
    </cfRule>
  </conditionalFormatting>
  <conditionalFormatting sqref="D1353:D1355 E1355:G1355 A1355:C1355">
    <cfRule type="expression" dxfId="2014" priority="1712">
      <formula>AND($A1353&lt;&gt;"COMPOSICAO",$A1353&lt;&gt;"INSUMO",$A1353&lt;&gt;"")</formula>
    </cfRule>
    <cfRule type="expression" dxfId="2013" priority="1713">
      <formula>AND(OR($A1353="COMPOSICAO",$A1353="INSUMO",$A1353&lt;&gt;""),$A1353&lt;&gt;"")</formula>
    </cfRule>
  </conditionalFormatting>
  <conditionalFormatting sqref="A1389">
    <cfRule type="expression" dxfId="2012" priority="1714">
      <formula>AND($A1389&lt;&gt;"COMPOSICAO",$A1389&lt;&gt;"INSUMO",$A1389&lt;&gt;"")</formula>
    </cfRule>
    <cfRule type="expression" dxfId="2011" priority="1715">
      <formula>AND(OR($A1389="COMPOSICAO",$A1389="INSUMO",$A1389&lt;&gt;""),$A1389&lt;&gt;"")</formula>
    </cfRule>
  </conditionalFormatting>
  <conditionalFormatting sqref="A1373:B1373">
    <cfRule type="expression" dxfId="2010" priority="1716">
      <formula>AND($A1373&lt;&gt;"COMPOSICAO",$A1373&lt;&gt;"INSUMO",$A1373&lt;&gt;"")</formula>
    </cfRule>
    <cfRule type="expression" dxfId="2009" priority="1717">
      <formula>AND(OR($A1373="COMPOSICAO",$A1373="INSUMO",$A1373&lt;&gt;""),$A1373&lt;&gt;"")</formula>
    </cfRule>
  </conditionalFormatting>
  <conditionalFormatting sqref="D1373:D1375 E1375:G1375 A1375:C1375">
    <cfRule type="expression" dxfId="2008" priority="1718">
      <formula>AND($A1373&lt;&gt;"COMPOSICAO",$A1373&lt;&gt;"INSUMO",$A1373&lt;&gt;"")</formula>
    </cfRule>
    <cfRule type="expression" dxfId="2007" priority="1719">
      <formula>AND(OR($A1373="COMPOSICAO",$A1373="INSUMO",$A1373&lt;&gt;""),$A1373&lt;&gt;"")</formula>
    </cfRule>
  </conditionalFormatting>
  <conditionalFormatting sqref="A1428">
    <cfRule type="expression" dxfId="2006" priority="1720">
      <formula>AND($A1428&lt;&gt;"COMPOSICAO",$A1428&lt;&gt;"INSUMO",$A1428&lt;&gt;"")</formula>
    </cfRule>
    <cfRule type="expression" dxfId="2005" priority="1721">
      <formula>AND(OR($A1428="COMPOSICAO",$A1428="INSUMO",$A1428&lt;&gt;""),$A1428&lt;&gt;"")</formula>
    </cfRule>
  </conditionalFormatting>
  <conditionalFormatting sqref="A1468">
    <cfRule type="expression" dxfId="2004" priority="1722">
      <formula>AND($A1468&lt;&gt;"COMPOSICAO",$A1468&lt;&gt;"INSUMO",$A1468&lt;&gt;"")</formula>
    </cfRule>
    <cfRule type="expression" dxfId="2003" priority="1723">
      <formula>AND(OR($A1468="COMPOSICAO",$A1468="INSUMO",$A1468&lt;&gt;""),$A1468&lt;&gt;"")</formula>
    </cfRule>
  </conditionalFormatting>
  <conditionalFormatting sqref="D1412:D1414 E1414:G1414 A1414:C1414">
    <cfRule type="expression" dxfId="2002" priority="1724">
      <formula>AND($A1412&lt;&gt;"COMPOSICAO",$A1412&lt;&gt;"INSUMO",$A1412&lt;&gt;"")</formula>
    </cfRule>
    <cfRule type="expression" dxfId="2001" priority="1725">
      <formula>AND(OR($A1412="COMPOSICAO",$A1412="INSUMO",$A1412&lt;&gt;""),$A1412&lt;&gt;"")</formula>
    </cfRule>
  </conditionalFormatting>
  <conditionalFormatting sqref="A1408">
    <cfRule type="expression" dxfId="2000" priority="1726">
      <formula>AND($A1408&lt;&gt;"COMPOSICAO",$A1408&lt;&gt;"INSUMO",$A1408&lt;&gt;"")</formula>
    </cfRule>
    <cfRule type="expression" dxfId="1999" priority="1727">
      <formula>AND(OR($A1408="COMPOSICAO",$A1408="INSUMO",$A1408&lt;&gt;""),$A1408&lt;&gt;"")</formula>
    </cfRule>
  </conditionalFormatting>
  <conditionalFormatting sqref="A1393:B1393">
    <cfRule type="expression" dxfId="1998" priority="1728">
      <formula>AND($A1393&lt;&gt;"COMPOSICAO",$A1393&lt;&gt;"INSUMO",$A1393&lt;&gt;"")</formula>
    </cfRule>
    <cfRule type="expression" dxfId="1997" priority="1729">
      <formula>AND(OR($A1393="COMPOSICAO",$A1393="INSUMO",$A1393&lt;&gt;""),$A1393&lt;&gt;"")</formula>
    </cfRule>
  </conditionalFormatting>
  <conditionalFormatting sqref="D1393:D1395 E1395:G1395 A1395:C1395">
    <cfRule type="expression" dxfId="1996" priority="1730">
      <formula>AND($A1393&lt;&gt;"COMPOSICAO",$A1393&lt;&gt;"INSUMO",$A1393&lt;&gt;"")</formula>
    </cfRule>
    <cfRule type="expression" dxfId="1995" priority="1731">
      <formula>AND(OR($A1393="COMPOSICAO",$A1393="INSUMO",$A1393&lt;&gt;""),$A1393&lt;&gt;"")</formula>
    </cfRule>
  </conditionalFormatting>
  <conditionalFormatting sqref="A1448">
    <cfRule type="expression" dxfId="1994" priority="1732">
      <formula>AND($A1448&lt;&gt;"COMPOSICAO",$A1448&lt;&gt;"INSUMO",$A1448&lt;&gt;"")</formula>
    </cfRule>
    <cfRule type="expression" dxfId="1993" priority="1733">
      <formula>AND(OR($A1448="COMPOSICAO",$A1448="INSUMO",$A1448&lt;&gt;""),$A1448&lt;&gt;"")</formula>
    </cfRule>
  </conditionalFormatting>
  <conditionalFormatting sqref="A1452:B1452">
    <cfRule type="expression" dxfId="1992" priority="1734">
      <formula>AND($A1452&lt;&gt;"COMPOSICAO",$A1452&lt;&gt;"INSUMO",$A1452&lt;&gt;"")</formula>
    </cfRule>
    <cfRule type="expression" dxfId="1991" priority="1735">
      <formula>AND(OR($A1452="COMPOSICAO",$A1452="INSUMO",$A1452&lt;&gt;""),$A1452&lt;&gt;"")</formula>
    </cfRule>
  </conditionalFormatting>
  <conditionalFormatting sqref="D1432:D1434 E1434:G1434 A1434:C1434">
    <cfRule type="expression" dxfId="1990" priority="1736">
      <formula>AND($A1432&lt;&gt;"COMPOSICAO",$A1432&lt;&gt;"INSUMO",$A1432&lt;&gt;"")</formula>
    </cfRule>
    <cfRule type="expression" dxfId="1989" priority="1737">
      <formula>AND(OR($A1432="COMPOSICAO",$A1432="INSUMO",$A1432&lt;&gt;""),$A1432&lt;&gt;"")</formula>
    </cfRule>
  </conditionalFormatting>
  <conditionalFormatting sqref="B1762:B1766">
    <cfRule type="expression" dxfId="1988" priority="1738">
      <formula>AND($A1762&lt;&gt;"COMPOSICAO",$A1762&lt;&gt;"INSUMO",$A1762&lt;&gt;"")</formula>
    </cfRule>
    <cfRule type="expression" dxfId="1987" priority="1739">
      <formula>AND(OR($A1762="COMPOSICAO",$A1762="INSUMO",$A1762&lt;&gt;""),$A1762&lt;&gt;"")</formula>
    </cfRule>
  </conditionalFormatting>
  <conditionalFormatting sqref="A1710:B1710">
    <cfRule type="expression" dxfId="1986" priority="1740">
      <formula>AND($A1710&lt;&gt;"COMPOSICAO",$A1710&lt;&gt;"INSUMO",$A1710&lt;&gt;"")</formula>
    </cfRule>
    <cfRule type="expression" dxfId="1985" priority="1741">
      <formula>AND(OR($A1710="COMPOSICAO",$A1710="INSUMO",$A1710&lt;&gt;""),$A1710&lt;&gt;"")</formula>
    </cfRule>
  </conditionalFormatting>
  <conditionalFormatting sqref="A1722">
    <cfRule type="expression" dxfId="1984" priority="1742">
      <formula>AND($A1722&lt;&gt;"COMPOSICAO",$A1722&lt;&gt;"INSUMO",$A1722&lt;&gt;"")</formula>
    </cfRule>
    <cfRule type="expression" dxfId="1983" priority="1743">
      <formula>AND(OR($A1722="COMPOSICAO",$A1722="INSUMO",$A1722&lt;&gt;""),$A1722&lt;&gt;"")</formula>
    </cfRule>
  </conditionalFormatting>
  <conditionalFormatting sqref="D1710:D1712 E1712:G1712 A1712:C1712">
    <cfRule type="expression" dxfId="1982" priority="1744">
      <formula>AND($A1710&lt;&gt;"COMPOSICAO",$A1710&lt;&gt;"INSUMO",$A1710&lt;&gt;"")</formula>
    </cfRule>
    <cfRule type="expression" dxfId="1981" priority="1745">
      <formula>AND(OR($A1710="COMPOSICAO",$A1710="INSUMO",$A1710&lt;&gt;""),$A1710&lt;&gt;"")</formula>
    </cfRule>
  </conditionalFormatting>
  <conditionalFormatting sqref="D1452:D1454 E1454:G1454 A1454:C1454">
    <cfRule type="expression" dxfId="1980" priority="1748">
      <formula>AND($A1452&lt;&gt;"COMPOSICAO",$A1452&lt;&gt;"INSUMO",$A1452&lt;&gt;"")</formula>
    </cfRule>
    <cfRule type="expression" dxfId="1979" priority="1749">
      <formula>AND(OR($A1452="COMPOSICAO",$A1452="INSUMO",$A1452&lt;&gt;""),$A1452&lt;&gt;"")</formula>
    </cfRule>
  </conditionalFormatting>
  <conditionalFormatting sqref="E1762:E1766">
    <cfRule type="expression" dxfId="1978" priority="1750">
      <formula>AND($A1762&lt;&gt;"COMPOSICAO",$A1762&lt;&gt;"INSUMO",$A1762&lt;&gt;"")</formula>
    </cfRule>
    <cfRule type="expression" dxfId="1977" priority="1751">
      <formula>AND(OR($A1762="COMPOSICAO",$A1762="INSUMO",$A1762&lt;&gt;""),$A1762&lt;&gt;"")</formula>
    </cfRule>
  </conditionalFormatting>
  <conditionalFormatting sqref="A1733">
    <cfRule type="expression" dxfId="1976" priority="1752">
      <formula>AND($A1733&lt;&gt;"COMPOSICAO",$A1733&lt;&gt;"INSUMO",$A1733&lt;&gt;"")</formula>
    </cfRule>
    <cfRule type="expression" dxfId="1975" priority="1753">
      <formula>AND(OR($A1733="COMPOSICAO",$A1733="INSUMO",$A1733&lt;&gt;""),$A1733&lt;&gt;"")</formula>
    </cfRule>
  </conditionalFormatting>
  <conditionalFormatting sqref="D1762:D1766">
    <cfRule type="expression" dxfId="1974" priority="1754">
      <formula>AND($A1762&lt;&gt;"COMPOSICAO",$A1762&lt;&gt;"INSUMO",$A1762&lt;&gt;"")</formula>
    </cfRule>
    <cfRule type="expression" dxfId="1973" priority="1755">
      <formula>AND(OR($A1762="COMPOSICAO",$A1762="INSUMO",$A1762&lt;&gt;""),$A1762&lt;&gt;"")</formula>
    </cfRule>
  </conditionalFormatting>
  <conditionalFormatting sqref="B1729:B1732">
    <cfRule type="expression" dxfId="1972" priority="1756">
      <formula>AND($A1729&lt;&gt;"COMPOSICAO",$A1729&lt;&gt;"INSUMO",$A1729&lt;&gt;"")</formula>
    </cfRule>
    <cfRule type="expression" dxfId="1971" priority="1757">
      <formula>AND(OR($A1729="COMPOSICAO",$A1729="INSUMO",$A1729&lt;&gt;""),$A1729&lt;&gt;"")</formula>
    </cfRule>
  </conditionalFormatting>
  <conditionalFormatting sqref="A1746:B1746">
    <cfRule type="expression" dxfId="1970" priority="1758">
      <formula>AND($A1746&lt;&gt;"COMPOSICAO",$A1746&lt;&gt;"INSUMO",$A1746&lt;&gt;"")</formula>
    </cfRule>
    <cfRule type="expression" dxfId="1969" priority="1759">
      <formula>AND(OR($A1746="COMPOSICAO",$A1746="INSUMO",$A1746&lt;&gt;""),$A1746&lt;&gt;"")</formula>
    </cfRule>
  </conditionalFormatting>
  <conditionalFormatting sqref="D1726:D1728 E1728:G1728 A1728:C1728">
    <cfRule type="expression" dxfId="1968" priority="1760">
      <formula>AND($A1726&lt;&gt;"COMPOSICAO",$A1726&lt;&gt;"INSUMO",$A1726&lt;&gt;"")</formula>
    </cfRule>
    <cfRule type="expression" dxfId="1967" priority="1761">
      <formula>AND(OR($A1726="COMPOSICAO",$A1726="INSUMO",$A1726&lt;&gt;""),$A1726&lt;&gt;"")</formula>
    </cfRule>
  </conditionalFormatting>
  <conditionalFormatting sqref="A1771:B1771">
    <cfRule type="expression" dxfId="1966" priority="1762">
      <formula>AND($A1771&lt;&gt;"COMPOSICAO",$A1771&lt;&gt;"INSUMO",$A1771&lt;&gt;"")</formula>
    </cfRule>
    <cfRule type="expression" dxfId="1965" priority="1763">
      <formula>AND(OR($A1771="COMPOSICAO",$A1771="INSUMO",$A1771&lt;&gt;""),$A1771&lt;&gt;"")</formula>
    </cfRule>
  </conditionalFormatting>
  <conditionalFormatting sqref="D1746:D1748 E1748:G1748 A1748:C1748">
    <cfRule type="expression" dxfId="1964" priority="1764">
      <formula>AND($A1746&lt;&gt;"COMPOSICAO",$A1746&lt;&gt;"INSUMO",$A1746&lt;&gt;"")</formula>
    </cfRule>
    <cfRule type="expression" dxfId="1963" priority="1765">
      <formula>AND(OR($A1746="COMPOSICAO",$A1746="INSUMO",$A1746&lt;&gt;""),$A1746&lt;&gt;"")</formula>
    </cfRule>
  </conditionalFormatting>
  <conditionalFormatting sqref="A1726:B1726">
    <cfRule type="expression" dxfId="1962" priority="1766">
      <formula>AND($A1726&lt;&gt;"COMPOSICAO",$A1726&lt;&gt;"INSUMO",$A1726&lt;&gt;"")</formula>
    </cfRule>
    <cfRule type="expression" dxfId="1961" priority="1767">
      <formula>AND(OR($A1726="COMPOSICAO",$A1726="INSUMO",$A1726&lt;&gt;""),$A1726&lt;&gt;"")</formula>
    </cfRule>
  </conditionalFormatting>
  <conditionalFormatting sqref="A1729:A1732">
    <cfRule type="expression" dxfId="1960" priority="1768">
      <formula>AND($A1729&lt;&gt;"COMPOSICAO",$A1729&lt;&gt;"INSUMO",$A1729&lt;&gt;"")</formula>
    </cfRule>
    <cfRule type="expression" dxfId="1959" priority="1769">
      <formula>AND(OR($A1729="COMPOSICAO",$A1729="INSUMO",$A1729&lt;&gt;""),$A1729&lt;&gt;"")</formula>
    </cfRule>
  </conditionalFormatting>
  <conditionalFormatting sqref="D1729:D1732">
    <cfRule type="expression" dxfId="1958" priority="1770">
      <formula>AND($A1729&lt;&gt;"COMPOSICAO",$A1729&lt;&gt;"INSUMO",$A1729&lt;&gt;"")</formula>
    </cfRule>
    <cfRule type="expression" dxfId="1957" priority="1771">
      <formula>AND(OR($A1729="COMPOSICAO",$A1729="INSUMO",$A1729&lt;&gt;""),$A1729&lt;&gt;"")</formula>
    </cfRule>
  </conditionalFormatting>
  <conditionalFormatting sqref="E1729:E1732">
    <cfRule type="expression" dxfId="1956" priority="1772">
      <formula>AND($A1729&lt;&gt;"COMPOSICAO",$A1729&lt;&gt;"INSUMO",$A1729&lt;&gt;"")</formula>
    </cfRule>
    <cfRule type="expression" dxfId="1955" priority="1773">
      <formula>AND(OR($A1729="COMPOSICAO",$A1729="INSUMO",$A1729&lt;&gt;""),$A1729&lt;&gt;"")</formula>
    </cfRule>
  </conditionalFormatting>
  <conditionalFormatting sqref="F1729:F1732">
    <cfRule type="expression" dxfId="1954" priority="1774">
      <formula>AND($A1729&lt;&gt;"COMPOSICAO",$A1729&lt;&gt;"INSUMO",$A1729&lt;&gt;"")</formula>
    </cfRule>
    <cfRule type="expression" dxfId="1953" priority="1775">
      <formula>AND(OR($A1729="COMPOSICAO",$A1729="INSUMO",$A1729&lt;&gt;""),$A1729&lt;&gt;"")</formula>
    </cfRule>
  </conditionalFormatting>
  <conditionalFormatting sqref="B1740:B1743">
    <cfRule type="expression" dxfId="1952" priority="1778">
      <formula>AND($A1740&lt;&gt;"COMPOSICAO",$A1740&lt;&gt;"INSUMO",$A1740&lt;&gt;"")</formula>
    </cfRule>
    <cfRule type="expression" dxfId="1951" priority="1779">
      <formula>AND(OR($A1740="COMPOSICAO",$A1740="INSUMO",$A1740&lt;&gt;""),$A1740&lt;&gt;"")</formula>
    </cfRule>
  </conditionalFormatting>
  <conditionalFormatting sqref="D1737:D1739 E1739:G1739 A1739:C1739">
    <cfRule type="expression" dxfId="1950" priority="1780">
      <formula>AND($A1737&lt;&gt;"COMPOSICAO",$A1737&lt;&gt;"INSUMO",$A1737&lt;&gt;"")</formula>
    </cfRule>
    <cfRule type="expression" dxfId="1949" priority="1781">
      <formula>AND(OR($A1737="COMPOSICAO",$A1737="INSUMO",$A1737&lt;&gt;""),$A1737&lt;&gt;"")</formula>
    </cfRule>
  </conditionalFormatting>
  <conditionalFormatting sqref="A1737:B1737">
    <cfRule type="expression" dxfId="1948" priority="1782">
      <formula>AND($A1737&lt;&gt;"COMPOSICAO",$A1737&lt;&gt;"INSUMO",$A1737&lt;&gt;"")</formula>
    </cfRule>
    <cfRule type="expression" dxfId="1947" priority="1783">
      <formula>AND(OR($A1737="COMPOSICAO",$A1737="INSUMO",$A1737&lt;&gt;""),$A1737&lt;&gt;"")</formula>
    </cfRule>
  </conditionalFormatting>
  <conditionalFormatting sqref="A1740:A1743">
    <cfRule type="expression" dxfId="1946" priority="1784">
      <formula>AND($A1740&lt;&gt;"COMPOSICAO",$A1740&lt;&gt;"INSUMO",$A1740&lt;&gt;"")</formula>
    </cfRule>
    <cfRule type="expression" dxfId="1945" priority="1785">
      <formula>AND(OR($A1740="COMPOSICAO",$A1740="INSUMO",$A1740&lt;&gt;""),$A1740&lt;&gt;"")</formula>
    </cfRule>
  </conditionalFormatting>
  <conditionalFormatting sqref="D1740:D1743">
    <cfRule type="expression" dxfId="1944" priority="1786">
      <formula>AND($A1740&lt;&gt;"COMPOSICAO",$A1740&lt;&gt;"INSUMO",$A1740&lt;&gt;"")</formula>
    </cfRule>
    <cfRule type="expression" dxfId="1943" priority="1787">
      <formula>AND(OR($A1740="COMPOSICAO",$A1740="INSUMO",$A1740&lt;&gt;""),$A1740&lt;&gt;"")</formula>
    </cfRule>
  </conditionalFormatting>
  <conditionalFormatting sqref="E1740:E1743">
    <cfRule type="expression" dxfId="1942" priority="1788">
      <formula>AND($A1740&lt;&gt;"COMPOSICAO",$A1740&lt;&gt;"INSUMO",$A1740&lt;&gt;"")</formula>
    </cfRule>
    <cfRule type="expression" dxfId="1941" priority="1789">
      <formula>AND(OR($A1740="COMPOSICAO",$A1740="INSUMO",$A1740&lt;&gt;""),$A1740&lt;&gt;"")</formula>
    </cfRule>
  </conditionalFormatting>
  <conditionalFormatting sqref="F1740:F1743">
    <cfRule type="expression" dxfId="1940" priority="1790">
      <formula>AND($A1740&lt;&gt;"COMPOSICAO",$A1740&lt;&gt;"INSUMO",$A1740&lt;&gt;"")</formula>
    </cfRule>
    <cfRule type="expression" dxfId="1939" priority="1791">
      <formula>AND(OR($A1740="COMPOSICAO",$A1740="INSUMO",$A1740&lt;&gt;""),$A1740&lt;&gt;"")</formula>
    </cfRule>
  </conditionalFormatting>
  <conditionalFormatting sqref="A1767">
    <cfRule type="expression" dxfId="1938" priority="1802">
      <formula>AND($A1767&lt;&gt;"COMPOSICAO",$A1767&lt;&gt;"INSUMO",$A1767&lt;&gt;"")</formula>
    </cfRule>
    <cfRule type="expression" dxfId="1937" priority="1803">
      <formula>AND(OR($A1767="COMPOSICAO",$A1767="INSUMO",$A1767&lt;&gt;""),$A1767&lt;&gt;"")</formula>
    </cfRule>
  </conditionalFormatting>
  <conditionalFormatting sqref="A1759:B1759">
    <cfRule type="expression" dxfId="1936" priority="1804">
      <formula>AND($A1759&lt;&gt;"COMPOSICAO",$A1759&lt;&gt;"INSUMO",$A1759&lt;&gt;"")</formula>
    </cfRule>
    <cfRule type="expression" dxfId="1935" priority="1805">
      <formula>AND(OR($A1759="COMPOSICAO",$A1759="INSUMO",$A1759&lt;&gt;""),$A1759&lt;&gt;"")</formula>
    </cfRule>
  </conditionalFormatting>
  <conditionalFormatting sqref="D1759:D1761 E1761:G1761 A1761:C1761">
    <cfRule type="expression" dxfId="1934" priority="1806">
      <formula>AND($A1759&lt;&gt;"COMPOSICAO",$A1759&lt;&gt;"INSUMO",$A1759&lt;&gt;"")</formula>
    </cfRule>
    <cfRule type="expression" dxfId="1933" priority="1807">
      <formula>AND(OR($A1759="COMPOSICAO",$A1759="INSUMO",$A1759&lt;&gt;""),$A1759&lt;&gt;"")</formula>
    </cfRule>
  </conditionalFormatting>
  <conditionalFormatting sqref="A1762:A1766">
    <cfRule type="expression" dxfId="1932" priority="1808">
      <formula>AND($A1762&lt;&gt;"COMPOSICAO",$A1762&lt;&gt;"INSUMO",$A1762&lt;&gt;"")</formula>
    </cfRule>
    <cfRule type="expression" dxfId="1931" priority="1809">
      <formula>AND(OR($A1762="COMPOSICAO",$A1762="INSUMO",$A1762&lt;&gt;""),$A1762&lt;&gt;"")</formula>
    </cfRule>
  </conditionalFormatting>
  <conditionalFormatting sqref="F1762:F1766">
    <cfRule type="expression" dxfId="1930" priority="1810">
      <formula>AND($A1762&lt;&gt;"COMPOSICAO",$A1762&lt;&gt;"INSUMO",$A1762&lt;&gt;"")</formula>
    </cfRule>
    <cfRule type="expression" dxfId="1929" priority="1811">
      <formula>AND(OR($A1762="COMPOSICAO",$A1762="INSUMO",$A1762&lt;&gt;""),$A1762&lt;&gt;"")</formula>
    </cfRule>
  </conditionalFormatting>
  <conditionalFormatting sqref="A1778">
    <cfRule type="expression" dxfId="1928" priority="1812">
      <formula>AND($A1778&lt;&gt;"COMPOSICAO",$A1778&lt;&gt;"INSUMO",$A1778&lt;&gt;"")</formula>
    </cfRule>
    <cfRule type="expression" dxfId="1927" priority="1813">
      <formula>AND(OR($A1778="COMPOSICAO",$A1778="INSUMO",$A1778&lt;&gt;""),$A1778&lt;&gt;"")</formula>
    </cfRule>
  </conditionalFormatting>
  <conditionalFormatting sqref="D1771:D1773 E1773:G1773 A1773:C1773">
    <cfRule type="expression" dxfId="1926" priority="1814">
      <formula>AND($A1771&lt;&gt;"COMPOSICAO",$A1771&lt;&gt;"INSUMO",$A1771&lt;&gt;"")</formula>
    </cfRule>
    <cfRule type="expression" dxfId="1925" priority="1815">
      <formula>AND(OR($A1771="COMPOSICAO",$A1771="INSUMO",$A1771&lt;&gt;""),$A1771&lt;&gt;"")</formula>
    </cfRule>
  </conditionalFormatting>
  <conditionalFormatting sqref="A1774:A1777">
    <cfRule type="expression" dxfId="1924" priority="1816">
      <formula>AND($A1774&lt;&gt;"COMPOSICAO",$A1774&lt;&gt;"INSUMO",$A1774&lt;&gt;"")</formula>
    </cfRule>
    <cfRule type="expression" dxfId="1923" priority="1817">
      <formula>AND(OR($A1774="COMPOSICAO",$A1774="INSUMO",$A1774&lt;&gt;""),$A1774&lt;&gt;"")</formula>
    </cfRule>
  </conditionalFormatting>
  <conditionalFormatting sqref="B1774:B1777">
    <cfRule type="expression" dxfId="1922" priority="1818">
      <formula>AND($A1774&lt;&gt;"COMPOSICAO",$A1774&lt;&gt;"INSUMO",$A1774&lt;&gt;"")</formula>
    </cfRule>
    <cfRule type="expression" dxfId="1921" priority="1819">
      <formula>AND(OR($A1774="COMPOSICAO",$A1774="INSUMO",$A1774&lt;&gt;""),$A1774&lt;&gt;"")</formula>
    </cfRule>
  </conditionalFormatting>
  <conditionalFormatting sqref="D1774:D1777">
    <cfRule type="expression" dxfId="1920" priority="1820">
      <formula>AND($A1774&lt;&gt;"COMPOSICAO",$A1774&lt;&gt;"INSUMO",$A1774&lt;&gt;"")</formula>
    </cfRule>
    <cfRule type="expression" dxfId="1919" priority="1821">
      <formula>AND(OR($A1774="COMPOSICAO",$A1774="INSUMO",$A1774&lt;&gt;""),$A1774&lt;&gt;"")</formula>
    </cfRule>
  </conditionalFormatting>
  <conditionalFormatting sqref="E1774:E1777">
    <cfRule type="expression" dxfId="1918" priority="1822">
      <formula>AND($A1774&lt;&gt;"COMPOSICAO",$A1774&lt;&gt;"INSUMO",$A1774&lt;&gt;"")</formula>
    </cfRule>
    <cfRule type="expression" dxfId="1917" priority="1823">
      <formula>AND(OR($A1774="COMPOSICAO",$A1774="INSUMO",$A1774&lt;&gt;""),$A1774&lt;&gt;"")</formula>
    </cfRule>
  </conditionalFormatting>
  <conditionalFormatting sqref="F1774:F1777">
    <cfRule type="expression" dxfId="1916" priority="1824">
      <formula>AND($A1774&lt;&gt;"COMPOSICAO",$A1774&lt;&gt;"INSUMO",$A1774&lt;&gt;"")</formula>
    </cfRule>
    <cfRule type="expression" dxfId="1915" priority="1825">
      <formula>AND(OR($A1774="COMPOSICAO",$A1774="INSUMO",$A1774&lt;&gt;""),$A1774&lt;&gt;"")</formula>
    </cfRule>
  </conditionalFormatting>
  <conditionalFormatting sqref="A1782:B1782">
    <cfRule type="expression" dxfId="1914" priority="1826">
      <formula>AND($A1782&lt;&gt;"COMPOSICAO",$A1782&lt;&gt;"INSUMO",$A1782&lt;&gt;"")</formula>
    </cfRule>
    <cfRule type="expression" dxfId="1913" priority="1827">
      <formula>AND(OR($A1782="COMPOSICAO",$A1782="INSUMO",$A1782&lt;&gt;""),$A1782&lt;&gt;"")</formula>
    </cfRule>
  </conditionalFormatting>
  <conditionalFormatting sqref="A1793:B1793">
    <cfRule type="expression" dxfId="1912" priority="1828">
      <formula>AND($A1793&lt;&gt;"COMPOSICAO",$A1793&lt;&gt;"INSUMO",$A1793&lt;&gt;"")</formula>
    </cfRule>
    <cfRule type="expression" dxfId="1911" priority="1829">
      <formula>AND(OR($A1793="COMPOSICAO",$A1793="INSUMO",$A1793&lt;&gt;""),$A1793&lt;&gt;"")</formula>
    </cfRule>
  </conditionalFormatting>
  <conditionalFormatting sqref="A1813:B1813">
    <cfRule type="expression" dxfId="1910" priority="1830">
      <formula>AND($A1813&lt;&gt;"COMPOSICAO",$A1813&lt;&gt;"INSUMO",$A1813&lt;&gt;"")</formula>
    </cfRule>
    <cfRule type="expression" dxfId="1909" priority="1831">
      <formula>AND(OR($A1813="COMPOSICAO",$A1813="INSUMO",$A1813&lt;&gt;""),$A1813&lt;&gt;"")</formula>
    </cfRule>
  </conditionalFormatting>
  <conditionalFormatting sqref="A1835">
    <cfRule type="expression" dxfId="1908" priority="1832">
      <formula>AND($A1835&lt;&gt;"COMPOSICAO",$A1835&lt;&gt;"INSUMO",$A1835&lt;&gt;"")</formula>
    </cfRule>
    <cfRule type="expression" dxfId="1907" priority="1833">
      <formula>AND(OR($A1835="COMPOSICAO",$A1835="INSUMO",$A1835&lt;&gt;""),$A1835&lt;&gt;"")</formula>
    </cfRule>
  </conditionalFormatting>
  <conditionalFormatting sqref="A1789">
    <cfRule type="expression" dxfId="1906" priority="1834">
      <formula>AND($A1789&lt;&gt;"COMPOSICAO",$A1789&lt;&gt;"INSUMO",$A1789&lt;&gt;"")</formula>
    </cfRule>
    <cfRule type="expression" dxfId="1905" priority="1835">
      <formula>AND(OR($A1789="COMPOSICAO",$A1789="INSUMO",$A1789&lt;&gt;""),$A1789&lt;&gt;"")</formula>
    </cfRule>
  </conditionalFormatting>
  <conditionalFormatting sqref="D1782:D1784 E1784:G1784 A1784:C1784">
    <cfRule type="expression" dxfId="1904" priority="1836">
      <formula>AND($A1782&lt;&gt;"COMPOSICAO",$A1782&lt;&gt;"INSUMO",$A1782&lt;&gt;"")</formula>
    </cfRule>
    <cfRule type="expression" dxfId="1903" priority="1837">
      <formula>AND(OR($A1782="COMPOSICAO",$A1782="INSUMO",$A1782&lt;&gt;""),$A1782&lt;&gt;"")</formula>
    </cfRule>
  </conditionalFormatting>
  <conditionalFormatting sqref="A1799">
    <cfRule type="expression" dxfId="1902" priority="1838">
      <formula>AND($A1799&lt;&gt;"COMPOSICAO",$A1799&lt;&gt;"INSUMO",$A1799&lt;&gt;"")</formula>
    </cfRule>
    <cfRule type="expression" dxfId="1901" priority="1839">
      <formula>AND(OR($A1799="COMPOSICAO",$A1799="INSUMO",$A1799&lt;&gt;""),$A1799&lt;&gt;"")</formula>
    </cfRule>
  </conditionalFormatting>
  <conditionalFormatting sqref="D1793:D1795 E1795:G1795 A1795:C1795">
    <cfRule type="expression" dxfId="1900" priority="1840">
      <formula>AND($A1793&lt;&gt;"COMPOSICAO",$A1793&lt;&gt;"INSUMO",$A1793&lt;&gt;"")</formula>
    </cfRule>
    <cfRule type="expression" dxfId="1899" priority="1841">
      <formula>AND(OR($A1793="COMPOSICAO",$A1793="INSUMO",$A1793&lt;&gt;""),$A1793&lt;&gt;"")</formula>
    </cfRule>
  </conditionalFormatting>
  <conditionalFormatting sqref="A1803:B1803">
    <cfRule type="expression" dxfId="1898" priority="1842">
      <formula>AND($A1803&lt;&gt;"COMPOSICAO",$A1803&lt;&gt;"INSUMO",$A1803&lt;&gt;"")</formula>
    </cfRule>
    <cfRule type="expression" dxfId="1897" priority="1843">
      <formula>AND(OR($A1803="COMPOSICAO",$A1803="INSUMO",$A1803&lt;&gt;""),$A1803&lt;&gt;"")</formula>
    </cfRule>
  </conditionalFormatting>
  <conditionalFormatting sqref="A1809">
    <cfRule type="expression" dxfId="1896" priority="1844">
      <formula>AND($A1809&lt;&gt;"COMPOSICAO",$A1809&lt;&gt;"INSUMO",$A1809&lt;&gt;"")</formula>
    </cfRule>
    <cfRule type="expression" dxfId="1895" priority="1845">
      <formula>AND(OR($A1809="COMPOSICAO",$A1809="INSUMO",$A1809&lt;&gt;""),$A1809&lt;&gt;"")</formula>
    </cfRule>
  </conditionalFormatting>
  <conditionalFormatting sqref="D1803:D1805 E1805:G1805 A1805:C1805">
    <cfRule type="expression" dxfId="1894" priority="1846">
      <formula>AND($A1803&lt;&gt;"COMPOSICAO",$A1803&lt;&gt;"INSUMO",$A1803&lt;&gt;"")</formula>
    </cfRule>
    <cfRule type="expression" dxfId="1893" priority="1847">
      <formula>AND(OR($A1803="COMPOSICAO",$A1803="INSUMO",$A1803&lt;&gt;""),$A1803&lt;&gt;"")</formula>
    </cfRule>
  </conditionalFormatting>
  <conditionalFormatting sqref="A1827">
    <cfRule type="expression" dxfId="1892" priority="1848">
      <formula>AND($A1827&lt;&gt;"COMPOSICAO",$A1827&lt;&gt;"INSUMO",$A1827&lt;&gt;"")</formula>
    </cfRule>
    <cfRule type="expression" dxfId="1891" priority="1849">
      <formula>AND(OR($A1827="COMPOSICAO",$A1827="INSUMO",$A1827&lt;&gt;""),$A1827&lt;&gt;"")</formula>
    </cfRule>
  </conditionalFormatting>
  <conditionalFormatting sqref="D1813:D1815 E1815:G1815 A1815:C1815">
    <cfRule type="expression" dxfId="1890" priority="1850">
      <formula>AND($A1813&lt;&gt;"COMPOSICAO",$A1813&lt;&gt;"INSUMO",$A1813&lt;&gt;"")</formula>
    </cfRule>
    <cfRule type="expression" dxfId="1889" priority="1851">
      <formula>AND(OR($A1813="COMPOSICAO",$A1813="INSUMO",$A1813&lt;&gt;""),$A1813&lt;&gt;"")</formula>
    </cfRule>
  </conditionalFormatting>
  <conditionalFormatting sqref="A1831:B1831">
    <cfRule type="expression" dxfId="1888" priority="1852">
      <formula>AND($A1831&lt;&gt;"COMPOSICAO",$A1831&lt;&gt;"INSUMO",$A1831&lt;&gt;"")</formula>
    </cfRule>
    <cfRule type="expression" dxfId="1887" priority="1853">
      <formula>AND(OR($A1831="COMPOSICAO",$A1831="INSUMO",$A1831&lt;&gt;""),$A1831&lt;&gt;"")</formula>
    </cfRule>
  </conditionalFormatting>
  <conditionalFormatting sqref="A1836">
    <cfRule type="expression" dxfId="1886" priority="1854">
      <formula>AND($A1836&lt;&gt;"COMPOSICAO",$A1836&lt;&gt;"INSUMO",$A1836&lt;&gt;"")</formula>
    </cfRule>
    <cfRule type="expression" dxfId="1885" priority="1855">
      <formula>AND(OR($A1836="COMPOSICAO",$A1836="INSUMO",$A1836&lt;&gt;""),$A1836&lt;&gt;"")</formula>
    </cfRule>
  </conditionalFormatting>
  <conditionalFormatting sqref="D1831:D1833 E1833:G1833 A1833:C1833">
    <cfRule type="expression" dxfId="1884" priority="1856">
      <formula>AND($A1831&lt;&gt;"COMPOSICAO",$A1831&lt;&gt;"INSUMO",$A1831&lt;&gt;"")</formula>
    </cfRule>
    <cfRule type="expression" dxfId="1883" priority="1857">
      <formula>AND(OR($A1831="COMPOSICAO",$A1831="INSUMO",$A1831&lt;&gt;""),$A1831&lt;&gt;"")</formula>
    </cfRule>
  </conditionalFormatting>
  <conditionalFormatting sqref="A1840:B1840">
    <cfRule type="expression" dxfId="1882" priority="1858">
      <formula>AND($A1840&lt;&gt;"COMPOSICAO",$A1840&lt;&gt;"INSUMO",$A1840&lt;&gt;"")</formula>
    </cfRule>
    <cfRule type="expression" dxfId="1881" priority="1859">
      <formula>AND(OR($A1840="COMPOSICAO",$A1840="INSUMO",$A1840&lt;&gt;""),$A1840&lt;&gt;"")</formula>
    </cfRule>
  </conditionalFormatting>
  <conditionalFormatting sqref="D1840:D1842 E1842:G1842 A1842:C1842">
    <cfRule type="expression" dxfId="1880" priority="1862">
      <formula>AND($A1840&lt;&gt;"COMPOSICAO",$A1840&lt;&gt;"INSUMO",$A1840&lt;&gt;"")</formula>
    </cfRule>
    <cfRule type="expression" dxfId="1879" priority="1863">
      <formula>AND(OR($A1840="COMPOSICAO",$A1840="INSUMO",$A1840&lt;&gt;""),$A1840&lt;&gt;"")</formula>
    </cfRule>
  </conditionalFormatting>
  <conditionalFormatting sqref="A1843:A1850">
    <cfRule type="expression" dxfId="1878" priority="1864">
      <formula>AND($A1843&lt;&gt;"COMPOSICAO",$A1843&lt;&gt;"INSUMO",$A1843&lt;&gt;"")</formula>
    </cfRule>
    <cfRule type="expression" dxfId="1877" priority="1865">
      <formula>AND(OR($A1843="COMPOSICAO",$A1843="INSUMO",$A1843&lt;&gt;""),$A1843&lt;&gt;"")</formula>
    </cfRule>
  </conditionalFormatting>
  <conditionalFormatting sqref="B1843:B1850">
    <cfRule type="expression" dxfId="1876" priority="1866">
      <formula>AND($A1843&lt;&gt;"COMPOSICAO",$A1843&lt;&gt;"INSUMO",$A1843&lt;&gt;"")</formula>
    </cfRule>
    <cfRule type="expression" dxfId="1875" priority="1867">
      <formula>AND(OR($A1843="COMPOSICAO",$A1843="INSUMO",$A1843&lt;&gt;""),$A1843&lt;&gt;"")</formula>
    </cfRule>
  </conditionalFormatting>
  <conditionalFormatting sqref="D1843:D1850">
    <cfRule type="expression" dxfId="1874" priority="1868">
      <formula>AND($A1843&lt;&gt;"COMPOSICAO",$A1843&lt;&gt;"INSUMO",$A1843&lt;&gt;"")</formula>
    </cfRule>
    <cfRule type="expression" dxfId="1873" priority="1869">
      <formula>AND(OR($A1843="COMPOSICAO",$A1843="INSUMO",$A1843&lt;&gt;""),$A1843&lt;&gt;"")</formula>
    </cfRule>
  </conditionalFormatting>
  <conditionalFormatting sqref="E1843:E1850">
    <cfRule type="expression" dxfId="1872" priority="1870">
      <formula>AND($A1843&lt;&gt;"COMPOSICAO",$A1843&lt;&gt;"INSUMO",$A1843&lt;&gt;"")</formula>
    </cfRule>
    <cfRule type="expression" dxfId="1871" priority="1871">
      <formula>AND(OR($A1843="COMPOSICAO",$A1843="INSUMO",$A1843&lt;&gt;""),$A1843&lt;&gt;"")</formula>
    </cfRule>
  </conditionalFormatting>
  <conditionalFormatting sqref="F1843:F1850">
    <cfRule type="expression" dxfId="1870" priority="1872">
      <formula>AND($A1843&lt;&gt;"COMPOSICAO",$A1843&lt;&gt;"INSUMO",$A1843&lt;&gt;"")</formula>
    </cfRule>
    <cfRule type="expression" dxfId="1869" priority="1873">
      <formula>AND(OR($A1843="COMPOSICAO",$A1843="INSUMO",$A1843&lt;&gt;""),$A1843&lt;&gt;"")</formula>
    </cfRule>
  </conditionalFormatting>
  <conditionalFormatting sqref="A1864:B1864">
    <cfRule type="expression" dxfId="1868" priority="1880">
      <formula>AND($A1864&lt;&gt;"COMPOSICAO",$A1864&lt;&gt;"INSUMO",$A1864&lt;&gt;"")</formula>
    </cfRule>
    <cfRule type="expression" dxfId="1867" priority="1881">
      <formula>AND(OR($A1864="COMPOSICAO",$A1864="INSUMO",$A1864&lt;&gt;""),$A1864&lt;&gt;"")</formula>
    </cfRule>
  </conditionalFormatting>
  <conditionalFormatting sqref="A1870">
    <cfRule type="expression" dxfId="1866" priority="1882">
      <formula>AND($A1870&lt;&gt;"COMPOSICAO",$A1870&lt;&gt;"INSUMO",$A1870&lt;&gt;"")</formula>
    </cfRule>
    <cfRule type="expression" dxfId="1865" priority="1883">
      <formula>AND(OR($A1870="COMPOSICAO",$A1870="INSUMO",$A1870&lt;&gt;""),$A1870&lt;&gt;"")</formula>
    </cfRule>
  </conditionalFormatting>
  <conditionalFormatting sqref="D1864:D1866 E1866:G1866 A1866:C1866">
    <cfRule type="expression" dxfId="1864" priority="1884">
      <formula>AND($A1864&lt;&gt;"COMPOSICAO",$A1864&lt;&gt;"INSUMO",$A1864&lt;&gt;"")</formula>
    </cfRule>
    <cfRule type="expression" dxfId="1863" priority="1885">
      <formula>AND(OR($A1864="COMPOSICAO",$A1864="INSUMO",$A1864&lt;&gt;""),$A1864&lt;&gt;"")</formula>
    </cfRule>
  </conditionalFormatting>
  <conditionalFormatting sqref="A1874:B1874">
    <cfRule type="expression" dxfId="1862" priority="1886">
      <formula>AND($A1874&lt;&gt;"COMPOSICAO",$A1874&lt;&gt;"INSUMO",$A1874&lt;&gt;"")</formula>
    </cfRule>
    <cfRule type="expression" dxfId="1861" priority="1887">
      <formula>AND(OR($A1874="COMPOSICAO",$A1874="INSUMO",$A1874&lt;&gt;""),$A1874&lt;&gt;"")</formula>
    </cfRule>
  </conditionalFormatting>
  <conditionalFormatting sqref="A1879">
    <cfRule type="expression" dxfId="1860" priority="1888">
      <formula>AND($A1879&lt;&gt;"COMPOSICAO",$A1879&lt;&gt;"INSUMO",$A1879&lt;&gt;"")</formula>
    </cfRule>
    <cfRule type="expression" dxfId="1859" priority="1889">
      <formula>AND(OR($A1879="COMPOSICAO",$A1879="INSUMO",$A1879&lt;&gt;""),$A1879&lt;&gt;"")</formula>
    </cfRule>
  </conditionalFormatting>
  <conditionalFormatting sqref="D1874:D1876 E1876:G1876 A1876:C1876">
    <cfRule type="expression" dxfId="1858" priority="1890">
      <formula>AND($A1874&lt;&gt;"COMPOSICAO",$A1874&lt;&gt;"INSUMO",$A1874&lt;&gt;"")</formula>
    </cfRule>
    <cfRule type="expression" dxfId="1857" priority="1891">
      <formula>AND(OR($A1874="COMPOSICAO",$A1874="INSUMO",$A1874&lt;&gt;""),$A1874&lt;&gt;"")</formula>
    </cfRule>
  </conditionalFormatting>
  <conditionalFormatting sqref="A1892:B1892">
    <cfRule type="expression" dxfId="1856" priority="1898">
      <formula>AND($A1892&lt;&gt;"COMPOSICAO",$A1892&lt;&gt;"INSUMO",$A1892&lt;&gt;"")</formula>
    </cfRule>
    <cfRule type="expression" dxfId="1855" priority="1899">
      <formula>AND(OR($A1892="COMPOSICAO",$A1892="INSUMO",$A1892&lt;&gt;""),$A1892&lt;&gt;"")</formula>
    </cfRule>
  </conditionalFormatting>
  <conditionalFormatting sqref="A1897">
    <cfRule type="expression" dxfId="1854" priority="1900">
      <formula>AND($A1897&lt;&gt;"COMPOSICAO",$A1897&lt;&gt;"INSUMO",$A1897&lt;&gt;"")</formula>
    </cfRule>
    <cfRule type="expression" dxfId="1853" priority="1901">
      <formula>AND(OR($A1897="COMPOSICAO",$A1897="INSUMO",$A1897&lt;&gt;""),$A1897&lt;&gt;"")</formula>
    </cfRule>
  </conditionalFormatting>
  <conditionalFormatting sqref="D1892:D1894 E1894:G1894 A1894:C1894">
    <cfRule type="expression" dxfId="1852" priority="1902">
      <formula>AND($A1892&lt;&gt;"COMPOSICAO",$A1892&lt;&gt;"INSUMO",$A1892&lt;&gt;"")</formula>
    </cfRule>
    <cfRule type="expression" dxfId="1851" priority="1903">
      <formula>AND(OR($A1892="COMPOSICAO",$A1892="INSUMO",$A1892&lt;&gt;""),$A1892&lt;&gt;"")</formula>
    </cfRule>
  </conditionalFormatting>
  <conditionalFormatting sqref="D1901:D1903 E1903:G1903 A1903:C1903">
    <cfRule type="expression" dxfId="1850" priority="1904">
      <formula>AND($A1901&lt;&gt;"COMPOSICAO",$A1901&lt;&gt;"INSUMO",$A1901&lt;&gt;"")</formula>
    </cfRule>
    <cfRule type="expression" dxfId="1849" priority="1905">
      <formula>AND(OR($A1901="COMPOSICAO",$A1901="INSUMO",$A1901&lt;&gt;""),$A1901&lt;&gt;"")</formula>
    </cfRule>
  </conditionalFormatting>
  <conditionalFormatting sqref="A1901:B1901">
    <cfRule type="expression" dxfId="1848" priority="1906">
      <formula>AND($A1901&lt;&gt;"COMPOSICAO",$A1901&lt;&gt;"INSUMO",$A1901&lt;&gt;"")</formula>
    </cfRule>
    <cfRule type="expression" dxfId="1847" priority="1907">
      <formula>AND(OR($A1901="COMPOSICAO",$A1901="INSUMO",$A1901&lt;&gt;""),$A1901&lt;&gt;"")</formula>
    </cfRule>
  </conditionalFormatting>
  <conditionalFormatting sqref="A1901:B1901">
    <cfRule type="expression" dxfId="1846" priority="1908">
      <formula>AND($A1901&lt;&gt;"COMPOSICAO",$A1901&lt;&gt;"INSUMO",$A1901&lt;&gt;"")</formula>
    </cfRule>
    <cfRule type="expression" dxfId="1845" priority="1909">
      <formula>AND(OR($A1901="COMPOSICAO",$A1901="INSUMO",$A1901&lt;&gt;""),$A1901&lt;&gt;"")</formula>
    </cfRule>
  </conditionalFormatting>
  <conditionalFormatting sqref="D1911:D1913 E1913:G1913 A1913:C1913">
    <cfRule type="expression" dxfId="1844" priority="1910">
      <formula>AND($A1911&lt;&gt;"COMPOSICAO",$A1911&lt;&gt;"INSUMO",$A1911&lt;&gt;"")</formula>
    </cfRule>
    <cfRule type="expression" dxfId="1843" priority="1911">
      <formula>AND(OR($A1911="COMPOSICAO",$A1911="INSUMO",$A1911&lt;&gt;""),$A1911&lt;&gt;"")</formula>
    </cfRule>
  </conditionalFormatting>
  <conditionalFormatting sqref="A1911:B1911">
    <cfRule type="expression" dxfId="1842" priority="1912">
      <formula>AND($A1911&lt;&gt;"COMPOSICAO",$A1911&lt;&gt;"INSUMO",$A1911&lt;&gt;"")</formula>
    </cfRule>
    <cfRule type="expression" dxfId="1841" priority="1913">
      <formula>AND(OR($A1911="COMPOSICAO",$A1911="INSUMO",$A1911&lt;&gt;""),$A1911&lt;&gt;"")</formula>
    </cfRule>
  </conditionalFormatting>
  <conditionalFormatting sqref="A1911:B1911">
    <cfRule type="expression" dxfId="1840" priority="1914">
      <formula>AND($A1911&lt;&gt;"COMPOSICAO",$A1911&lt;&gt;"INSUMO",$A1911&lt;&gt;"")</formula>
    </cfRule>
    <cfRule type="expression" dxfId="1839" priority="1915">
      <formula>AND(OR($A1911="COMPOSICAO",$A1911="INSUMO",$A1911&lt;&gt;""),$A1911&lt;&gt;"")</formula>
    </cfRule>
  </conditionalFormatting>
  <conditionalFormatting sqref="A1948:B1948">
    <cfRule type="expression" dxfId="1838" priority="1916">
      <formula>AND($A1948&lt;&gt;"COMPOSICAO",$A1948&lt;&gt;"INSUMO",$A1948&lt;&gt;"")</formula>
    </cfRule>
    <cfRule type="expression" dxfId="1837" priority="1917">
      <formula>AND(OR($A1948="COMPOSICAO",$A1948="INSUMO",$A1948&lt;&gt;""),$A1948&lt;&gt;"")</formula>
    </cfRule>
  </conditionalFormatting>
  <conditionalFormatting sqref="A1953">
    <cfRule type="expression" dxfId="1836" priority="1918">
      <formula>AND($A1953&lt;&gt;"COMPOSICAO",$A1953&lt;&gt;"INSUMO",$A1953&lt;&gt;"")</formula>
    </cfRule>
    <cfRule type="expression" dxfId="1835" priority="1919">
      <formula>AND(OR($A1953="COMPOSICAO",$A1953="INSUMO",$A1953&lt;&gt;""),$A1953&lt;&gt;"")</formula>
    </cfRule>
  </conditionalFormatting>
  <conditionalFormatting sqref="D1948:D1950 E1950:G1950 A1950:C1950">
    <cfRule type="expression" dxfId="1834" priority="1920">
      <formula>AND($A1948&lt;&gt;"COMPOSICAO",$A1948&lt;&gt;"INSUMO",$A1948&lt;&gt;"")</formula>
    </cfRule>
    <cfRule type="expression" dxfId="1833" priority="1921">
      <formula>AND(OR($A1948="COMPOSICAO",$A1948="INSUMO",$A1948&lt;&gt;""),$A1948&lt;&gt;"")</formula>
    </cfRule>
  </conditionalFormatting>
  <conditionalFormatting sqref="A1957:B1957">
    <cfRule type="expression" dxfId="1832" priority="1922">
      <formula>AND($A1957&lt;&gt;"COMPOSICAO",$A1957&lt;&gt;"INSUMO",$A1957&lt;&gt;"")</formula>
    </cfRule>
    <cfRule type="expression" dxfId="1831" priority="1923">
      <formula>AND(OR($A1957="COMPOSICAO",$A1957="INSUMO",$A1957&lt;&gt;""),$A1957&lt;&gt;"")</formula>
    </cfRule>
  </conditionalFormatting>
  <conditionalFormatting sqref="A1967">
    <cfRule type="expression" dxfId="1830" priority="1924">
      <formula>AND($A1967&lt;&gt;"COMPOSICAO",$A1967&lt;&gt;"INSUMO",$A1967&lt;&gt;"")</formula>
    </cfRule>
    <cfRule type="expression" dxfId="1829" priority="1925">
      <formula>AND(OR($A1967="COMPOSICAO",$A1967="INSUMO",$A1967&lt;&gt;""),$A1967&lt;&gt;"")</formula>
    </cfRule>
  </conditionalFormatting>
  <conditionalFormatting sqref="D1957:D1959 E1959:G1959 A1959:C1959">
    <cfRule type="expression" dxfId="1828" priority="1926">
      <formula>AND($A1957&lt;&gt;"COMPOSICAO",$A1957&lt;&gt;"INSUMO",$A1957&lt;&gt;"")</formula>
    </cfRule>
    <cfRule type="expression" dxfId="1827" priority="1927">
      <formula>AND(OR($A1957="COMPOSICAO",$A1957="INSUMO",$A1957&lt;&gt;""),$A1957&lt;&gt;"")</formula>
    </cfRule>
  </conditionalFormatting>
  <conditionalFormatting sqref="A1971:B1971">
    <cfRule type="expression" dxfId="1826" priority="1928">
      <formula>AND($A1971&lt;&gt;"COMPOSICAO",$A1971&lt;&gt;"INSUMO",$A1971&lt;&gt;"")</formula>
    </cfRule>
    <cfRule type="expression" dxfId="1825" priority="1929">
      <formula>AND(OR($A1971="COMPOSICAO",$A1971="INSUMO",$A1971&lt;&gt;""),$A1971&lt;&gt;"")</formula>
    </cfRule>
  </conditionalFormatting>
  <conditionalFormatting sqref="A1975">
    <cfRule type="expression" dxfId="1824" priority="1930">
      <formula>AND($A1975&lt;&gt;"COMPOSICAO",$A1975&lt;&gt;"INSUMO",$A1975&lt;&gt;"")</formula>
    </cfRule>
    <cfRule type="expression" dxfId="1823" priority="1931">
      <formula>AND(OR($A1975="COMPOSICAO",$A1975="INSUMO",$A1975&lt;&gt;""),$A1975&lt;&gt;"")</formula>
    </cfRule>
  </conditionalFormatting>
  <conditionalFormatting sqref="D1971:D1973 E1973:G1973 A1973:C1973">
    <cfRule type="expression" dxfId="1822" priority="1932">
      <formula>AND($A1971&lt;&gt;"COMPOSICAO",$A1971&lt;&gt;"INSUMO",$A1971&lt;&gt;"")</formula>
    </cfRule>
    <cfRule type="expression" dxfId="1821" priority="1933">
      <formula>AND(OR($A1971="COMPOSICAO",$A1971="INSUMO",$A1971&lt;&gt;""),$A1971&lt;&gt;"")</formula>
    </cfRule>
  </conditionalFormatting>
  <conditionalFormatting sqref="A1985">
    <cfRule type="expression" dxfId="1820" priority="1934">
      <formula>AND($A1985&lt;&gt;"COMPOSICAO",$A1985&lt;&gt;"INSUMO",$A1985&lt;&gt;"")</formula>
    </cfRule>
    <cfRule type="expression" dxfId="1819" priority="1935">
      <formula>AND(OR($A1985="COMPOSICAO",$A1985="INSUMO",$A1985&lt;&gt;""),$A1985&lt;&gt;"")</formula>
    </cfRule>
  </conditionalFormatting>
  <conditionalFormatting sqref="A1979:B1979">
    <cfRule type="expression" dxfId="1818" priority="1936">
      <formula>AND($A1979&lt;&gt;"COMPOSICAO",$A1979&lt;&gt;"INSUMO",$A1979&lt;&gt;"")</formula>
    </cfRule>
    <cfRule type="expression" dxfId="1817" priority="1937">
      <formula>AND(OR($A1979="COMPOSICAO",$A1979="INSUMO",$A1979&lt;&gt;""),$A1979&lt;&gt;"")</formula>
    </cfRule>
  </conditionalFormatting>
  <conditionalFormatting sqref="D778:D780 E780:G780 A780:C780">
    <cfRule type="expression" dxfId="1816" priority="1938">
      <formula>AND($A778&lt;&gt;"COMPOSICAO",$A778&lt;&gt;"INSUMO",$A778&lt;&gt;"")</formula>
    </cfRule>
    <cfRule type="expression" dxfId="1815" priority="1939">
      <formula>AND(OR($A778="COMPOSICAO",$A778="INSUMO",$A778&lt;&gt;""),$A778&lt;&gt;"")</formula>
    </cfRule>
  </conditionalFormatting>
  <conditionalFormatting sqref="D1979:D1981 E1981:G1981 A1981:C1981">
    <cfRule type="expression" dxfId="1814" priority="1940">
      <formula>AND($A1979&lt;&gt;"COMPOSICAO",$A1979&lt;&gt;"INSUMO",$A1979&lt;&gt;"")</formula>
    </cfRule>
    <cfRule type="expression" dxfId="1813" priority="1941">
      <formula>AND(OR($A1979="COMPOSICAO",$A1979="INSUMO",$A1979&lt;&gt;""),$A1979&lt;&gt;"")</formula>
    </cfRule>
  </conditionalFormatting>
  <conditionalFormatting sqref="D764 A764:B764">
    <cfRule type="expression" dxfId="1812" priority="1942">
      <formula>AND($A764&lt;&gt;"COMPOSICAO",$A764&lt;&gt;"INSUMO",$A764&lt;&gt;"")</formula>
    </cfRule>
    <cfRule type="expression" dxfId="1811" priority="1943">
      <formula>AND(OR($A764="COMPOSICAO",$A764="INSUMO",$A764&lt;&gt;""),$A764&lt;&gt;"")</formula>
    </cfRule>
  </conditionalFormatting>
  <conditionalFormatting sqref="A781:B787 D781:D787 F781:F787">
    <cfRule type="expression" dxfId="1810" priority="1944">
      <formula>AND($A781&lt;&gt;"COMPOSICAO",$A781&lt;&gt;"INSUMO",$A781&lt;&gt;"")</formula>
    </cfRule>
    <cfRule type="expression" dxfId="1809" priority="1945">
      <formula>AND(OR($A781="COMPOSICAO",$A781="INSUMO",$A781&lt;&gt;""),$A781&lt;&gt;"")</formula>
    </cfRule>
  </conditionalFormatting>
  <conditionalFormatting sqref="G778 A778:B778">
    <cfRule type="expression" dxfId="1808" priority="1946">
      <formula>AND($A778&lt;&gt;"COMPOSICAO",$A778&lt;&gt;"INSUMO",$A778&lt;&gt;"")</formula>
    </cfRule>
    <cfRule type="expression" dxfId="1807" priority="1947">
      <formula>AND(OR($A778="COMPOSICAO",$A778="INSUMO",$A778&lt;&gt;""),$A778&lt;&gt;"")</formula>
    </cfRule>
  </conditionalFormatting>
  <conditionalFormatting sqref="A778:B778">
    <cfRule type="expression" dxfId="1806" priority="1948">
      <formula>AND($A778&lt;&gt;"COMPOSICAO",$A778&lt;&gt;"INSUMO",$A778&lt;&gt;"")</formula>
    </cfRule>
    <cfRule type="expression" dxfId="1805" priority="1949">
      <formula>AND(OR($A778="COMPOSICAO",$A778="INSUMO",$A778&lt;&gt;""),$A778&lt;&gt;"")</formula>
    </cfRule>
  </conditionalFormatting>
  <conditionalFormatting sqref="D793:D795 E795:G795 A795:C795">
    <cfRule type="expression" dxfId="1804" priority="1950">
      <formula>AND($A793&lt;&gt;"COMPOSICAO",$A793&lt;&gt;"INSUMO",$A793&lt;&gt;"")</formula>
    </cfRule>
    <cfRule type="expression" dxfId="1803" priority="1951">
      <formula>AND(OR($A793="COMPOSICAO",$A793="INSUMO",$A793&lt;&gt;""),$A793&lt;&gt;"")</formula>
    </cfRule>
  </conditionalFormatting>
  <conditionalFormatting sqref="A797:B802 D797:D802 F797:F802">
    <cfRule type="expression" dxfId="1802" priority="1952">
      <formula>AND($A797&lt;&gt;"COMPOSICAO",$A797&lt;&gt;"INSUMO",$A797&lt;&gt;"")</formula>
    </cfRule>
    <cfRule type="expression" dxfId="1801" priority="1953">
      <formula>AND(OR($A797="COMPOSICAO",$A797="INSUMO",$A797&lt;&gt;""),$A797&lt;&gt;"")</formula>
    </cfRule>
  </conditionalFormatting>
  <conditionalFormatting sqref="G793 A793:B793">
    <cfRule type="expression" dxfId="1800" priority="1954">
      <formula>AND($A793&lt;&gt;"COMPOSICAO",$A793&lt;&gt;"INSUMO",$A793&lt;&gt;"")</formula>
    </cfRule>
    <cfRule type="expression" dxfId="1799" priority="1955">
      <formula>AND(OR($A793="COMPOSICAO",$A793="INSUMO",$A793&lt;&gt;""),$A793&lt;&gt;"")</formula>
    </cfRule>
  </conditionalFormatting>
  <conditionalFormatting sqref="A793:B793">
    <cfRule type="expression" dxfId="1798" priority="1956">
      <formula>AND($A793&lt;&gt;"COMPOSICAO",$A793&lt;&gt;"INSUMO",$A793&lt;&gt;"")</formula>
    </cfRule>
    <cfRule type="expression" dxfId="1797" priority="1957">
      <formula>AND(OR($A793="COMPOSICAO",$A793="INSUMO",$A793&lt;&gt;""),$A793&lt;&gt;"")</formula>
    </cfRule>
  </conditionalFormatting>
  <conditionalFormatting sqref="D810:D812 E812:G812 A812:C812">
    <cfRule type="expression" dxfId="1796" priority="1958">
      <formula>AND($A810&lt;&gt;"COMPOSICAO",$A810&lt;&gt;"INSUMO",$A810&lt;&gt;"")</formula>
    </cfRule>
    <cfRule type="expression" dxfId="1795" priority="1959">
      <formula>AND(OR($A810="COMPOSICAO",$A810="INSUMO",$A810&lt;&gt;""),$A810&lt;&gt;"")</formula>
    </cfRule>
  </conditionalFormatting>
  <conditionalFormatting sqref="A814:B819 D814:D819 F814:F819">
    <cfRule type="expression" dxfId="1794" priority="1960">
      <formula>AND($A814&lt;&gt;"COMPOSICAO",$A814&lt;&gt;"INSUMO",$A814&lt;&gt;"")</formula>
    </cfRule>
    <cfRule type="expression" dxfId="1793" priority="1961">
      <formula>AND(OR($A814="COMPOSICAO",$A814="INSUMO",$A814&lt;&gt;""),$A814&lt;&gt;"")</formula>
    </cfRule>
  </conditionalFormatting>
  <conditionalFormatting sqref="G810 A810:B810">
    <cfRule type="expression" dxfId="1792" priority="1962">
      <formula>AND($A810&lt;&gt;"COMPOSICAO",$A810&lt;&gt;"INSUMO",$A810&lt;&gt;"")</formula>
    </cfRule>
    <cfRule type="expression" dxfId="1791" priority="1963">
      <formula>AND(OR($A810="COMPOSICAO",$A810="INSUMO",$A810&lt;&gt;""),$A810&lt;&gt;"")</formula>
    </cfRule>
  </conditionalFormatting>
  <conditionalFormatting sqref="A810:B810">
    <cfRule type="expression" dxfId="1790" priority="1964">
      <formula>AND($A810&lt;&gt;"COMPOSICAO",$A810&lt;&gt;"INSUMO",$A810&lt;&gt;"")</formula>
    </cfRule>
    <cfRule type="expression" dxfId="1789" priority="1965">
      <formula>AND(OR($A810="COMPOSICAO",$A810="INSUMO",$A810&lt;&gt;""),$A810&lt;&gt;"")</formula>
    </cfRule>
  </conditionalFormatting>
  <conditionalFormatting sqref="D827:D829 E829:G829 A829:C829">
    <cfRule type="expression" dxfId="1788" priority="1966">
      <formula>AND($A827&lt;&gt;"COMPOSICAO",$A827&lt;&gt;"INSUMO",$A827&lt;&gt;"")</formula>
    </cfRule>
    <cfRule type="expression" dxfId="1787" priority="1967">
      <formula>AND(OR($A827="COMPOSICAO",$A827="INSUMO",$A827&lt;&gt;""),$A827&lt;&gt;"")</formula>
    </cfRule>
  </conditionalFormatting>
  <conditionalFormatting sqref="A831:B836 D831:D836 F831:F836">
    <cfRule type="expression" dxfId="1786" priority="1968">
      <formula>AND($A831&lt;&gt;"COMPOSICAO",$A831&lt;&gt;"INSUMO",$A831&lt;&gt;"")</formula>
    </cfRule>
    <cfRule type="expression" dxfId="1785" priority="1969">
      <formula>AND(OR($A831="COMPOSICAO",$A831="INSUMO",$A831&lt;&gt;""),$A831&lt;&gt;"")</formula>
    </cfRule>
  </conditionalFormatting>
  <conditionalFormatting sqref="G827 A827:B827">
    <cfRule type="expression" dxfId="1784" priority="1970">
      <formula>AND($A827&lt;&gt;"COMPOSICAO",$A827&lt;&gt;"INSUMO",$A827&lt;&gt;"")</formula>
    </cfRule>
    <cfRule type="expression" dxfId="1783" priority="1971">
      <formula>AND(OR($A827="COMPOSICAO",$A827="INSUMO",$A827&lt;&gt;""),$A827&lt;&gt;"")</formula>
    </cfRule>
  </conditionalFormatting>
  <conditionalFormatting sqref="A827:B827">
    <cfRule type="expression" dxfId="1782" priority="1972">
      <formula>AND($A827&lt;&gt;"COMPOSICAO",$A827&lt;&gt;"INSUMO",$A827&lt;&gt;"")</formula>
    </cfRule>
    <cfRule type="expression" dxfId="1781" priority="1973">
      <formula>AND(OR($A827="COMPOSICAO",$A827="INSUMO",$A827&lt;&gt;""),$A827&lt;&gt;"")</formula>
    </cfRule>
  </conditionalFormatting>
  <conditionalFormatting sqref="E781:E787">
    <cfRule type="expression" dxfId="1780" priority="1974">
      <formula>AND($A781&lt;&gt;"COMPOSICAO",$A781&lt;&gt;"INSUMO",$A781&lt;&gt;"")</formula>
    </cfRule>
    <cfRule type="expression" dxfId="1779" priority="1975">
      <formula>AND(OR($A781="COMPOSICAO",$A781="INSUMO",$A781&lt;&gt;""),$A781&lt;&gt;"")</formula>
    </cfRule>
  </conditionalFormatting>
  <conditionalFormatting sqref="D856:D858 E858:G858 A858:C858">
    <cfRule type="expression" dxfId="1778" priority="1976">
      <formula>AND($A856&lt;&gt;"COMPOSICAO",$A856&lt;&gt;"INSUMO",$A856&lt;&gt;"")</formula>
    </cfRule>
    <cfRule type="expression" dxfId="1777" priority="1977">
      <formula>AND(OR($A856="COMPOSICAO",$A856="INSUMO",$A856&lt;&gt;""),$A856&lt;&gt;"")</formula>
    </cfRule>
  </conditionalFormatting>
  <conditionalFormatting sqref="G856 A856:B856">
    <cfRule type="expression" dxfId="1776" priority="1978">
      <formula>AND($A856&lt;&gt;"COMPOSICAO",$A856&lt;&gt;"INSUMO",$A856&lt;&gt;"")</formula>
    </cfRule>
    <cfRule type="expression" dxfId="1775" priority="1979">
      <formula>AND(OR($A856="COMPOSICAO",$A856="INSUMO",$A856&lt;&gt;""),$A856&lt;&gt;"")</formula>
    </cfRule>
  </conditionalFormatting>
  <conditionalFormatting sqref="A856:B856">
    <cfRule type="expression" dxfId="1774" priority="1980">
      <formula>AND($A856&lt;&gt;"COMPOSICAO",$A856&lt;&gt;"INSUMO",$A856&lt;&gt;"")</formula>
    </cfRule>
    <cfRule type="expression" dxfId="1773" priority="1981">
      <formula>AND(OR($A856="COMPOSICAO",$A856="INSUMO",$A856&lt;&gt;""),$A856&lt;&gt;"")</formula>
    </cfRule>
  </conditionalFormatting>
  <conditionalFormatting sqref="A859:A862">
    <cfRule type="expression" dxfId="1772" priority="1982">
      <formula>AND($A859&lt;&gt;"COMPOSICAO",$A859&lt;&gt;"INSUMO",$A859&lt;&gt;"")</formula>
    </cfRule>
    <cfRule type="expression" dxfId="1771" priority="1983">
      <formula>AND(OR($A859="COMPOSICAO",$A859="INSUMO",$A859&lt;&gt;""),$A859&lt;&gt;"")</formula>
    </cfRule>
  </conditionalFormatting>
  <conditionalFormatting sqref="B859:B862">
    <cfRule type="expression" dxfId="1770" priority="1984">
      <formula>AND($A859&lt;&gt;"COMPOSICAO",$A859&lt;&gt;"INSUMO",$A859&lt;&gt;"")</formula>
    </cfRule>
    <cfRule type="expression" dxfId="1769" priority="1985">
      <formula>AND(OR($A859="COMPOSICAO",$A859="INSUMO",$A859&lt;&gt;""),$A859&lt;&gt;"")</formula>
    </cfRule>
  </conditionalFormatting>
  <conditionalFormatting sqref="D859:D862">
    <cfRule type="expression" dxfId="1768" priority="1986">
      <formula>AND($A859&lt;&gt;"COMPOSICAO",$A859&lt;&gt;"INSUMO",$A859&lt;&gt;"")</formula>
    </cfRule>
    <cfRule type="expression" dxfId="1767" priority="1987">
      <formula>AND(OR($A859="COMPOSICAO",$A859="INSUMO",$A859&lt;&gt;""),$A859&lt;&gt;"")</formula>
    </cfRule>
  </conditionalFormatting>
  <conditionalFormatting sqref="E859:E862">
    <cfRule type="expression" dxfId="1766" priority="1988">
      <formula>AND($A859&lt;&gt;"COMPOSICAO",$A859&lt;&gt;"INSUMO",$A859&lt;&gt;"")</formula>
    </cfRule>
    <cfRule type="expression" dxfId="1765" priority="1989">
      <formula>AND(OR($A859="COMPOSICAO",$A859="INSUMO",$A859&lt;&gt;""),$A859&lt;&gt;"")</formula>
    </cfRule>
  </conditionalFormatting>
  <conditionalFormatting sqref="F859:F862">
    <cfRule type="expression" dxfId="1764" priority="1990">
      <formula>AND($A859&lt;&gt;"COMPOSICAO",$A859&lt;&gt;"INSUMO",$A859&lt;&gt;"")</formula>
    </cfRule>
    <cfRule type="expression" dxfId="1763" priority="1991">
      <formula>AND(OR($A859="COMPOSICAO",$A859="INSUMO",$A859&lt;&gt;""),$A859&lt;&gt;"")</formula>
    </cfRule>
  </conditionalFormatting>
  <conditionalFormatting sqref="E746:E752">
    <cfRule type="expression" dxfId="1762" priority="1992">
      <formula>AND($A746&lt;&gt;"COMPOSICAO",$A746&lt;&gt;"INSUMO",$A746&lt;&gt;"")</formula>
    </cfRule>
    <cfRule type="expression" dxfId="1761" priority="1993">
      <formula>AND(OR($A746="COMPOSICAO",$A746="INSUMO",$A746&lt;&gt;""),$A746&lt;&gt;"")</formula>
    </cfRule>
  </conditionalFormatting>
  <conditionalFormatting sqref="E764:E770">
    <cfRule type="expression" dxfId="1760" priority="1994">
      <formula>AND($A764&lt;&gt;"COMPOSICAO",$A764&lt;&gt;"INSUMO",$A764&lt;&gt;"")</formula>
    </cfRule>
    <cfRule type="expression" dxfId="1759" priority="1995">
      <formula>AND(OR($A764="COMPOSICAO",$A764="INSUMO",$A764&lt;&gt;""),$A764&lt;&gt;"")</formula>
    </cfRule>
  </conditionalFormatting>
  <conditionalFormatting sqref="E797:E802">
    <cfRule type="expression" dxfId="1758" priority="1996">
      <formula>AND($A797&lt;&gt;"COMPOSICAO",$A797&lt;&gt;"INSUMO",$A797&lt;&gt;"")</formula>
    </cfRule>
    <cfRule type="expression" dxfId="1757" priority="1997">
      <formula>AND(OR($A797="COMPOSICAO",$A797="INSUMO",$A797&lt;&gt;""),$A797&lt;&gt;"")</formula>
    </cfRule>
  </conditionalFormatting>
  <conditionalFormatting sqref="E814:E819">
    <cfRule type="expression" dxfId="1756" priority="1998">
      <formula>AND($A814&lt;&gt;"COMPOSICAO",$A814&lt;&gt;"INSUMO",$A814&lt;&gt;"")</formula>
    </cfRule>
    <cfRule type="expression" dxfId="1755" priority="1999">
      <formula>AND(OR($A814="COMPOSICAO",$A814="INSUMO",$A814&lt;&gt;""),$A814&lt;&gt;"")</formula>
    </cfRule>
  </conditionalFormatting>
  <conditionalFormatting sqref="E831:E836">
    <cfRule type="expression" dxfId="1754" priority="2000">
      <formula>AND($A831&lt;&gt;"COMPOSICAO",$A831&lt;&gt;"INSUMO",$A831&lt;&gt;"")</formula>
    </cfRule>
    <cfRule type="expression" dxfId="1753" priority="2001">
      <formula>AND(OR($A831="COMPOSICAO",$A831="INSUMO",$A831&lt;&gt;""),$A831&lt;&gt;"")</formula>
    </cfRule>
  </conditionalFormatting>
  <conditionalFormatting sqref="E845:E851">
    <cfRule type="expression" dxfId="1752" priority="2002">
      <formula>AND($A845&lt;&gt;"COMPOSICAO",$A845&lt;&gt;"INSUMO",$A845&lt;&gt;"")</formula>
    </cfRule>
    <cfRule type="expression" dxfId="1751" priority="2003">
      <formula>AND(OR($A845="COMPOSICAO",$A845="INSUMO",$A845&lt;&gt;""),$A845&lt;&gt;"")</formula>
    </cfRule>
  </conditionalFormatting>
  <conditionalFormatting sqref="D867:D869 E869:G869 A869:C869">
    <cfRule type="expression" dxfId="1750" priority="2004">
      <formula>AND($A867&lt;&gt;"COMPOSICAO",$A867&lt;&gt;"INSUMO",$A867&lt;&gt;"")</formula>
    </cfRule>
    <cfRule type="expression" dxfId="1749" priority="2005">
      <formula>AND(OR($A867="COMPOSICAO",$A867="INSUMO",$A867&lt;&gt;""),$A867&lt;&gt;"")</formula>
    </cfRule>
  </conditionalFormatting>
  <conditionalFormatting sqref="G867 A867:B867">
    <cfRule type="expression" dxfId="1748" priority="2006">
      <formula>AND($A867&lt;&gt;"COMPOSICAO",$A867&lt;&gt;"INSUMO",$A867&lt;&gt;"")</formula>
    </cfRule>
    <cfRule type="expression" dxfId="1747" priority="2007">
      <formula>AND(OR($A867="COMPOSICAO",$A867="INSUMO",$A867&lt;&gt;""),$A867&lt;&gt;"")</formula>
    </cfRule>
  </conditionalFormatting>
  <conditionalFormatting sqref="A867:B867">
    <cfRule type="expression" dxfId="1746" priority="2008">
      <formula>AND($A867&lt;&gt;"COMPOSICAO",$A867&lt;&gt;"INSUMO",$A867&lt;&gt;"")</formula>
    </cfRule>
    <cfRule type="expression" dxfId="1745" priority="2009">
      <formula>AND(OR($A867="COMPOSICAO",$A867="INSUMO",$A867&lt;&gt;""),$A867&lt;&gt;"")</formula>
    </cfRule>
  </conditionalFormatting>
  <conditionalFormatting sqref="D1989:D1991 E1991:G1991 A1991:C1991">
    <cfRule type="expression" dxfId="1744" priority="2010">
      <formula>AND($A1989&lt;&gt;"COMPOSICAO",$A1989&lt;&gt;"INSUMO",$A1989&lt;&gt;"")</formula>
    </cfRule>
    <cfRule type="expression" dxfId="1743" priority="2011">
      <formula>AND(OR($A1989="COMPOSICAO",$A1989="INSUMO",$A1989&lt;&gt;""),$A1989&lt;&gt;"")</formula>
    </cfRule>
  </conditionalFormatting>
  <conditionalFormatting sqref="A1989:B1989">
    <cfRule type="expression" dxfId="1742" priority="2012">
      <formula>AND($A1989&lt;&gt;"COMPOSICAO",$A1989&lt;&gt;"INSUMO",$A1989&lt;&gt;"")</formula>
    </cfRule>
    <cfRule type="expression" dxfId="1741" priority="2013">
      <formula>AND(OR($A1989="COMPOSICAO",$A1989="INSUMO",$A1989&lt;&gt;""),$A1989&lt;&gt;"")</formula>
    </cfRule>
  </conditionalFormatting>
  <conditionalFormatting sqref="A1989:B1989">
    <cfRule type="expression" dxfId="1740" priority="2014">
      <formula>AND($A1989&lt;&gt;"COMPOSICAO",$A1989&lt;&gt;"INSUMO",$A1989&lt;&gt;"")</formula>
    </cfRule>
    <cfRule type="expression" dxfId="1739" priority="2015">
      <formula>AND(OR($A1989="COMPOSICAO",$A1989="INSUMO",$A1989&lt;&gt;""),$A1989&lt;&gt;"")</formula>
    </cfRule>
  </conditionalFormatting>
  <conditionalFormatting sqref="F2032:F2035">
    <cfRule type="expression" dxfId="1738" priority="2016">
      <formula>AND($A2032&lt;&gt;"COMPOSICAO",$A2032&lt;&gt;"INSUMO",$A2032&lt;&gt;"")</formula>
    </cfRule>
    <cfRule type="expression" dxfId="1737" priority="2017">
      <formula>AND(OR($A2032="COMPOSICAO",$A2032="INSUMO",$A2032&lt;&gt;""),$A2032&lt;&gt;"")</formula>
    </cfRule>
  </conditionalFormatting>
  <conditionalFormatting sqref="D2029:D2031 E2031:G2031 A2031:C2031">
    <cfRule type="expression" dxfId="1736" priority="2018">
      <formula>AND($A2029&lt;&gt;"COMPOSICAO",$A2029&lt;&gt;"INSUMO",$A2029&lt;&gt;"")</formula>
    </cfRule>
    <cfRule type="expression" dxfId="1735" priority="2019">
      <formula>AND(OR($A2029="COMPOSICAO",$A2029="INSUMO",$A2029&lt;&gt;""),$A2029&lt;&gt;"")</formula>
    </cfRule>
  </conditionalFormatting>
  <conditionalFormatting sqref="A2029:B2029">
    <cfRule type="expression" dxfId="1734" priority="2020">
      <formula>AND($A2029&lt;&gt;"COMPOSICAO",$A2029&lt;&gt;"INSUMO",$A2029&lt;&gt;"")</formula>
    </cfRule>
    <cfRule type="expression" dxfId="1733" priority="2021">
      <formula>AND(OR($A2029="COMPOSICAO",$A2029="INSUMO",$A2029&lt;&gt;""),$A2029&lt;&gt;"")</formula>
    </cfRule>
  </conditionalFormatting>
  <conditionalFormatting sqref="A2029:B2029">
    <cfRule type="expression" dxfId="1732" priority="2022">
      <formula>AND($A2029&lt;&gt;"COMPOSICAO",$A2029&lt;&gt;"INSUMO",$A2029&lt;&gt;"")</formula>
    </cfRule>
    <cfRule type="expression" dxfId="1731" priority="2023">
      <formula>AND(OR($A2029="COMPOSICAO",$A2029="INSUMO",$A2029&lt;&gt;""),$A2029&lt;&gt;"")</formula>
    </cfRule>
  </conditionalFormatting>
  <conditionalFormatting sqref="A2032:A2035">
    <cfRule type="expression" dxfId="1730" priority="2024">
      <formula>AND($A2032&lt;&gt;"COMPOSICAO",$A2032&lt;&gt;"INSUMO",$A2032&lt;&gt;"")</formula>
    </cfRule>
    <cfRule type="expression" dxfId="1729" priority="2025">
      <formula>AND(OR($A2032="COMPOSICAO",$A2032="INSUMO",$A2032&lt;&gt;""),$A2032&lt;&gt;"")</formula>
    </cfRule>
  </conditionalFormatting>
  <conditionalFormatting sqref="B2032:B2035">
    <cfRule type="expression" dxfId="1728" priority="2026">
      <formula>AND($A2032&lt;&gt;"COMPOSICAO",$A2032&lt;&gt;"INSUMO",$A2032&lt;&gt;"")</formula>
    </cfRule>
    <cfRule type="expression" dxfId="1727" priority="2027">
      <formula>AND(OR($A2032="COMPOSICAO",$A2032="INSUMO",$A2032&lt;&gt;""),$A2032&lt;&gt;"")</formula>
    </cfRule>
  </conditionalFormatting>
  <conditionalFormatting sqref="D2032:D2035">
    <cfRule type="expression" dxfId="1726" priority="2028">
      <formula>AND($A2032&lt;&gt;"COMPOSICAO",$A2032&lt;&gt;"INSUMO",$A2032&lt;&gt;"")</formula>
    </cfRule>
    <cfRule type="expression" dxfId="1725" priority="2029">
      <formula>AND(OR($A2032="COMPOSICAO",$A2032="INSUMO",$A2032&lt;&gt;""),$A2032&lt;&gt;"")</formula>
    </cfRule>
  </conditionalFormatting>
  <conditionalFormatting sqref="E2032:E2035">
    <cfRule type="expression" dxfId="1724" priority="2030">
      <formula>AND($A2032&lt;&gt;"COMPOSICAO",$A2032&lt;&gt;"INSUMO",$A2032&lt;&gt;"")</formula>
    </cfRule>
    <cfRule type="expression" dxfId="1723" priority="2031">
      <formula>AND(OR($A2032="COMPOSICAO",$A2032="INSUMO",$A2032&lt;&gt;""),$A2032&lt;&gt;"")</formula>
    </cfRule>
  </conditionalFormatting>
  <conditionalFormatting sqref="D2058:D2060 E2060:G2060 A2060:C2060">
    <cfRule type="expression" dxfId="1722" priority="2032">
      <formula>AND($A2058&lt;&gt;"COMPOSICAO",$A2058&lt;&gt;"INSUMO",$A2058&lt;&gt;"")</formula>
    </cfRule>
    <cfRule type="expression" dxfId="1721" priority="2033">
      <formula>AND(OR($A2058="COMPOSICAO",$A2058="INSUMO",$A2058&lt;&gt;""),$A2058&lt;&gt;"")</formula>
    </cfRule>
  </conditionalFormatting>
  <conditionalFormatting sqref="A2058:B2058">
    <cfRule type="expression" dxfId="1720" priority="2034">
      <formula>AND($A2058&lt;&gt;"COMPOSICAO",$A2058&lt;&gt;"INSUMO",$A2058&lt;&gt;"")</formula>
    </cfRule>
    <cfRule type="expression" dxfId="1719" priority="2035">
      <formula>AND(OR($A2058="COMPOSICAO",$A2058="INSUMO",$A2058&lt;&gt;""),$A2058&lt;&gt;"")</formula>
    </cfRule>
  </conditionalFormatting>
  <conditionalFormatting sqref="A2058:B2058">
    <cfRule type="expression" dxfId="1718" priority="2036">
      <formula>AND($A2058&lt;&gt;"COMPOSICAO",$A2058&lt;&gt;"INSUMO",$A2058&lt;&gt;"")</formula>
    </cfRule>
    <cfRule type="expression" dxfId="1717" priority="2037">
      <formula>AND(OR($A2058="COMPOSICAO",$A2058="INSUMO",$A2058&lt;&gt;""),$A2058&lt;&gt;"")</formula>
    </cfRule>
  </conditionalFormatting>
  <conditionalFormatting sqref="B2061:B2062">
    <cfRule type="expression" dxfId="1716" priority="2038">
      <formula>AND($A2061&lt;&gt;"COMPOSICAO",$A2061&lt;&gt;"INSUMO",$A2061&lt;&gt;"")</formula>
    </cfRule>
    <cfRule type="expression" dxfId="1715" priority="2039">
      <formula>AND(OR($A2061="COMPOSICAO",$A2061="INSUMO",$A2061&lt;&gt;""),$A2061&lt;&gt;"")</formula>
    </cfRule>
  </conditionalFormatting>
  <conditionalFormatting sqref="A2061:A2062">
    <cfRule type="expression" dxfId="1714" priority="2040">
      <formula>AND($A2061&lt;&gt;"COMPOSICAO",$A2061&lt;&gt;"INSUMO",$A2061&lt;&gt;"")</formula>
    </cfRule>
    <cfRule type="expression" dxfId="1713" priority="2041">
      <formula>AND(OR($A2061="COMPOSICAO",$A2061="INSUMO",$A2061&lt;&gt;""),$A2061&lt;&gt;"")</formula>
    </cfRule>
  </conditionalFormatting>
  <conditionalFormatting sqref="D2061:D2062">
    <cfRule type="expression" dxfId="1712" priority="2042">
      <formula>AND($A2061&lt;&gt;"COMPOSICAO",$A2061&lt;&gt;"INSUMO",$A2061&lt;&gt;"")</formula>
    </cfRule>
    <cfRule type="expression" dxfId="1711" priority="2043">
      <formula>AND(OR($A2061="COMPOSICAO",$A2061="INSUMO",$A2061&lt;&gt;""),$A2061&lt;&gt;"")</formula>
    </cfRule>
  </conditionalFormatting>
  <conditionalFormatting sqref="E2061:E2062">
    <cfRule type="expression" dxfId="1710" priority="2044">
      <formula>AND($A2061&lt;&gt;"COMPOSICAO",$A2061&lt;&gt;"INSUMO",$A2061&lt;&gt;"")</formula>
    </cfRule>
    <cfRule type="expression" dxfId="1709" priority="2045">
      <formula>AND(OR($A2061="COMPOSICAO",$A2061="INSUMO",$A2061&lt;&gt;""),$A2061&lt;&gt;"")</formula>
    </cfRule>
  </conditionalFormatting>
  <conditionalFormatting sqref="F2061:F2062">
    <cfRule type="expression" dxfId="1708" priority="2046">
      <formula>AND($A2061&lt;&gt;"COMPOSICAO",$A2061&lt;&gt;"INSUMO",$A2061&lt;&gt;"")</formula>
    </cfRule>
    <cfRule type="expression" dxfId="1707" priority="2047">
      <formula>AND(OR($A2061="COMPOSICAO",$A2061="INSUMO",$A2061&lt;&gt;""),$A2061&lt;&gt;"")</formula>
    </cfRule>
  </conditionalFormatting>
  <conditionalFormatting sqref="D1999:D2001 E2001:G2001 A2001:C2001">
    <cfRule type="expression" dxfId="1706" priority="2048">
      <formula>AND($A1999&lt;&gt;"COMPOSICAO",$A1999&lt;&gt;"INSUMO",$A1999&lt;&gt;"")</formula>
    </cfRule>
    <cfRule type="expression" dxfId="1705" priority="2049">
      <formula>AND(OR($A1999="COMPOSICAO",$A1999="INSUMO",$A1999&lt;&gt;""),$A1999&lt;&gt;"")</formula>
    </cfRule>
  </conditionalFormatting>
  <conditionalFormatting sqref="G1999 A1999:B1999">
    <cfRule type="expression" dxfId="1704" priority="2050">
      <formula>AND($A1999&lt;&gt;"COMPOSICAO",$A1999&lt;&gt;"INSUMO",$A1999&lt;&gt;"")</formula>
    </cfRule>
    <cfRule type="expression" dxfId="1703" priority="2051">
      <formula>AND(OR($A1999="COMPOSICAO",$A1999="INSUMO",$A1999&lt;&gt;""),$A1999&lt;&gt;"")</formula>
    </cfRule>
  </conditionalFormatting>
  <conditionalFormatting sqref="A1999:B1999">
    <cfRule type="expression" dxfId="1702" priority="2052">
      <formula>AND($A1999&lt;&gt;"COMPOSICAO",$A1999&lt;&gt;"INSUMO",$A1999&lt;&gt;"")</formula>
    </cfRule>
    <cfRule type="expression" dxfId="1701" priority="2053">
      <formula>AND(OR($A1999="COMPOSICAO",$A1999="INSUMO",$A1999&lt;&gt;""),$A1999&lt;&gt;"")</formula>
    </cfRule>
  </conditionalFormatting>
  <conditionalFormatting sqref="A2012:B2014 D2012:F2014">
    <cfRule type="expression" dxfId="1700" priority="2054">
      <formula>AND($A2012&lt;&gt;"COMPOSICAO",$A2012&lt;&gt;"INSUMO",$A2012&lt;&gt;"")</formula>
    </cfRule>
    <cfRule type="expression" dxfId="1699" priority="2055">
      <formula>AND(OR($A2012="COMPOSICAO",$A2012="INSUMO",$A2012&lt;&gt;""),$A2012&lt;&gt;"")</formula>
    </cfRule>
  </conditionalFormatting>
  <conditionalFormatting sqref="D2009:D2011 E2011:G2011 A2011:C2011">
    <cfRule type="expression" dxfId="1698" priority="2056">
      <formula>AND($A2009&lt;&gt;"COMPOSICAO",$A2009&lt;&gt;"INSUMO",$A2009&lt;&gt;"")</formula>
    </cfRule>
    <cfRule type="expression" dxfId="1697" priority="2057">
      <formula>AND(OR($A2009="COMPOSICAO",$A2009="INSUMO",$A2009&lt;&gt;""),$A2009&lt;&gt;"")</formula>
    </cfRule>
  </conditionalFormatting>
  <conditionalFormatting sqref="A2009:B2009">
    <cfRule type="expression" dxfId="1696" priority="2058">
      <formula>AND($A2009&lt;&gt;"COMPOSICAO",$A2009&lt;&gt;"INSUMO",$A2009&lt;&gt;"")</formula>
    </cfRule>
    <cfRule type="expression" dxfId="1695" priority="2059">
      <formula>AND(OR($A2009="COMPOSICAO",$A2009="INSUMO",$A2009&lt;&gt;""),$A2009&lt;&gt;"")</formula>
    </cfRule>
  </conditionalFormatting>
  <conditionalFormatting sqref="A2009:B2009">
    <cfRule type="expression" dxfId="1694" priority="2060">
      <formula>AND($A2009&lt;&gt;"COMPOSICAO",$A2009&lt;&gt;"INSUMO",$A2009&lt;&gt;"")</formula>
    </cfRule>
    <cfRule type="expression" dxfId="1693" priority="2061">
      <formula>AND(OR($A2009="COMPOSICAO",$A2009="INSUMO",$A2009&lt;&gt;""),$A2009&lt;&gt;"")</formula>
    </cfRule>
  </conditionalFormatting>
  <conditionalFormatting sqref="A2022:B2024 D2022:F2024">
    <cfRule type="expression" dxfId="1692" priority="2062">
      <formula>AND($A2022&lt;&gt;"COMPOSICAO",$A2022&lt;&gt;"INSUMO",$A2022&lt;&gt;"")</formula>
    </cfRule>
    <cfRule type="expression" dxfId="1691" priority="2063">
      <formula>AND(OR($A2022="COMPOSICAO",$A2022="INSUMO",$A2022&lt;&gt;""),$A2022&lt;&gt;"")</formula>
    </cfRule>
  </conditionalFormatting>
  <conditionalFormatting sqref="D2019:D2021 E2021:G2021 A2021:C2021">
    <cfRule type="expression" dxfId="1690" priority="2064">
      <formula>AND($A2019&lt;&gt;"COMPOSICAO",$A2019&lt;&gt;"INSUMO",$A2019&lt;&gt;"")</formula>
    </cfRule>
    <cfRule type="expression" dxfId="1689" priority="2065">
      <formula>AND(OR($A2019="COMPOSICAO",$A2019="INSUMO",$A2019&lt;&gt;""),$A2019&lt;&gt;"")</formula>
    </cfRule>
  </conditionalFormatting>
  <conditionalFormatting sqref="A2019:B2019">
    <cfRule type="expression" dxfId="1688" priority="2066">
      <formula>AND($A2019&lt;&gt;"COMPOSICAO",$A2019&lt;&gt;"INSUMO",$A2019&lt;&gt;"")</formula>
    </cfRule>
    <cfRule type="expression" dxfId="1687" priority="2067">
      <formula>AND(OR($A2019="COMPOSICAO",$A2019="INSUMO",$A2019&lt;&gt;""),$A2019&lt;&gt;"")</formula>
    </cfRule>
  </conditionalFormatting>
  <conditionalFormatting sqref="A2019:B2019">
    <cfRule type="expression" dxfId="1686" priority="2068">
      <formula>AND($A2019&lt;&gt;"COMPOSICAO",$A2019&lt;&gt;"INSUMO",$A2019&lt;&gt;"")</formula>
    </cfRule>
    <cfRule type="expression" dxfId="1685" priority="2069">
      <formula>AND(OR($A2019="COMPOSICAO",$A2019="INSUMO",$A2019&lt;&gt;""),$A2019&lt;&gt;"")</formula>
    </cfRule>
  </conditionalFormatting>
  <conditionalFormatting sqref="D2038:D2040 E2040:G2040 A2040:C2040">
    <cfRule type="expression" dxfId="1684" priority="2070">
      <formula>AND($A2038&lt;&gt;"COMPOSICAO",$A2038&lt;&gt;"INSUMO",$A2038&lt;&gt;"")</formula>
    </cfRule>
    <cfRule type="expression" dxfId="1683" priority="2071">
      <formula>AND(OR($A2038="COMPOSICAO",$A2038="INSUMO",$A2038&lt;&gt;""),$A2038&lt;&gt;"")</formula>
    </cfRule>
  </conditionalFormatting>
  <conditionalFormatting sqref="A2038:B2038">
    <cfRule type="expression" dxfId="1682" priority="2072">
      <formula>AND($A2038&lt;&gt;"COMPOSICAO",$A2038&lt;&gt;"INSUMO",$A2038&lt;&gt;"")</formula>
    </cfRule>
    <cfRule type="expression" dxfId="1681" priority="2073">
      <formula>AND(OR($A2038="COMPOSICAO",$A2038="INSUMO",$A2038&lt;&gt;""),$A2038&lt;&gt;"")</formula>
    </cfRule>
  </conditionalFormatting>
  <conditionalFormatting sqref="A2038:B2038">
    <cfRule type="expression" dxfId="1680" priority="2074">
      <formula>AND($A2038&lt;&gt;"COMPOSICAO",$A2038&lt;&gt;"INSUMO",$A2038&lt;&gt;"")</formula>
    </cfRule>
    <cfRule type="expression" dxfId="1679" priority="2075">
      <formula>AND(OR($A2038="COMPOSICAO",$A2038="INSUMO",$A2038&lt;&gt;""),$A2038&lt;&gt;"")</formula>
    </cfRule>
  </conditionalFormatting>
  <conditionalFormatting sqref="D2051:F2053 A2051:B2053">
    <cfRule type="expression" dxfId="1678" priority="2076">
      <formula>AND($A2051&lt;&gt;"COMPOSICAO",$A2051&lt;&gt;"INSUMO",$A2051&lt;&gt;"")</formula>
    </cfRule>
    <cfRule type="expression" dxfId="1677" priority="2077">
      <formula>AND(OR($A2051="COMPOSICAO",$A2051="INSUMO",$A2051&lt;&gt;""),$A2051&lt;&gt;"")</formula>
    </cfRule>
  </conditionalFormatting>
  <conditionalFormatting sqref="D2048:D2050 E2050:G2050 A2050:C2050">
    <cfRule type="expression" dxfId="1676" priority="2078">
      <formula>AND($A2048&lt;&gt;"COMPOSICAO",$A2048&lt;&gt;"INSUMO",$A2048&lt;&gt;"")</formula>
    </cfRule>
    <cfRule type="expression" dxfId="1675" priority="2079">
      <formula>AND(OR($A2048="COMPOSICAO",$A2048="INSUMO",$A2048&lt;&gt;""),$A2048&lt;&gt;"")</formula>
    </cfRule>
  </conditionalFormatting>
  <conditionalFormatting sqref="A2048:B2048">
    <cfRule type="expression" dxfId="1674" priority="2080">
      <formula>AND($A2048&lt;&gt;"COMPOSICAO",$A2048&lt;&gt;"INSUMO",$A2048&lt;&gt;"")</formula>
    </cfRule>
    <cfRule type="expression" dxfId="1673" priority="2081">
      <formula>AND(OR($A2048="COMPOSICAO",$A2048="INSUMO",$A2048&lt;&gt;""),$A2048&lt;&gt;"")</formula>
    </cfRule>
  </conditionalFormatting>
  <conditionalFormatting sqref="A2048:B2048">
    <cfRule type="expression" dxfId="1672" priority="2082">
      <formula>AND($A2048&lt;&gt;"COMPOSICAO",$A2048&lt;&gt;"INSUMO",$A2048&lt;&gt;"")</formula>
    </cfRule>
    <cfRule type="expression" dxfId="1671" priority="2083">
      <formula>AND(OR($A2048="COMPOSICAO",$A2048="INSUMO",$A2048&lt;&gt;""),$A2048&lt;&gt;"")</formula>
    </cfRule>
  </conditionalFormatting>
  <conditionalFormatting sqref="A2070:B2072 D2070:F2072">
    <cfRule type="expression" dxfId="1670" priority="2084">
      <formula>AND($A2070&lt;&gt;"COMPOSICAO",$A2070&lt;&gt;"INSUMO",$A2070&lt;&gt;"")</formula>
    </cfRule>
    <cfRule type="expression" dxfId="1669" priority="2085">
      <formula>AND(OR($A2070="COMPOSICAO",$A2070="INSUMO",$A2070&lt;&gt;""),$A2070&lt;&gt;"")</formula>
    </cfRule>
  </conditionalFormatting>
  <conditionalFormatting sqref="D2067:D2069 E2069:G2069 A2069:C2069">
    <cfRule type="expression" dxfId="1668" priority="2086">
      <formula>AND($A2067&lt;&gt;"COMPOSICAO",$A2067&lt;&gt;"INSUMO",$A2067&lt;&gt;"")</formula>
    </cfRule>
    <cfRule type="expression" dxfId="1667" priority="2087">
      <formula>AND(OR($A2067="COMPOSICAO",$A2067="INSUMO",$A2067&lt;&gt;""),$A2067&lt;&gt;"")</formula>
    </cfRule>
  </conditionalFormatting>
  <conditionalFormatting sqref="A2067:B2067">
    <cfRule type="expression" dxfId="1666" priority="2088">
      <formula>AND($A2067&lt;&gt;"COMPOSICAO",$A2067&lt;&gt;"INSUMO",$A2067&lt;&gt;"")</formula>
    </cfRule>
    <cfRule type="expression" dxfId="1665" priority="2089">
      <formula>AND(OR($A2067="COMPOSICAO",$A2067="INSUMO",$A2067&lt;&gt;""),$A2067&lt;&gt;"")</formula>
    </cfRule>
  </conditionalFormatting>
  <conditionalFormatting sqref="A2067:B2067">
    <cfRule type="expression" dxfId="1664" priority="2090">
      <formula>AND($A2067&lt;&gt;"COMPOSICAO",$A2067&lt;&gt;"INSUMO",$A2067&lt;&gt;"")</formula>
    </cfRule>
    <cfRule type="expression" dxfId="1663" priority="2091">
      <formula>AND(OR($A2067="COMPOSICAO",$A2067="INSUMO",$A2067&lt;&gt;""),$A2067&lt;&gt;"")</formula>
    </cfRule>
  </conditionalFormatting>
  <conditionalFormatting sqref="D2077:D2079 E2079:G2079 A2079:C2079">
    <cfRule type="expression" dxfId="1662" priority="2092">
      <formula>AND($A2077&lt;&gt;"COMPOSICAO",$A2077&lt;&gt;"INSUMO",$A2077&lt;&gt;"")</formula>
    </cfRule>
    <cfRule type="expression" dxfId="1661" priority="2093">
      <formula>AND(OR($A2077="COMPOSICAO",$A2077="INSUMO",$A2077&lt;&gt;""),$A2077&lt;&gt;"")</formula>
    </cfRule>
  </conditionalFormatting>
  <conditionalFormatting sqref="A2077:B2077">
    <cfRule type="expression" dxfId="1660" priority="2094">
      <formula>AND($A2077&lt;&gt;"COMPOSICAO",$A2077&lt;&gt;"INSUMO",$A2077&lt;&gt;"")</formula>
    </cfRule>
    <cfRule type="expression" dxfId="1659" priority="2095">
      <formula>AND(OR($A2077="COMPOSICAO",$A2077="INSUMO",$A2077&lt;&gt;""),$A2077&lt;&gt;"")</formula>
    </cfRule>
  </conditionalFormatting>
  <conditionalFormatting sqref="A2077:B2077">
    <cfRule type="expression" dxfId="1658" priority="2096">
      <formula>AND($A2077&lt;&gt;"COMPOSICAO",$A2077&lt;&gt;"INSUMO",$A2077&lt;&gt;"")</formula>
    </cfRule>
    <cfRule type="expression" dxfId="1657" priority="2097">
      <formula>AND(OR($A2077="COMPOSICAO",$A2077="INSUMO",$A2077&lt;&gt;""),$A2077&lt;&gt;"")</formula>
    </cfRule>
  </conditionalFormatting>
  <conditionalFormatting sqref="A2080:A2082">
    <cfRule type="expression" dxfId="1656" priority="2098">
      <formula>AND($A2080&lt;&gt;"COMPOSICAO",$A2080&lt;&gt;"INSUMO",$A2080&lt;&gt;"")</formula>
    </cfRule>
    <cfRule type="expression" dxfId="1655" priority="2099">
      <formula>AND(OR($A2080="COMPOSICAO",$A2080="INSUMO",$A2080&lt;&gt;""),$A2080&lt;&gt;"")</formula>
    </cfRule>
  </conditionalFormatting>
  <conditionalFormatting sqref="B2080:B2083">
    <cfRule type="expression" dxfId="1654" priority="2100">
      <formula>AND($A2080&lt;&gt;"COMPOSICAO",$A2080&lt;&gt;"INSUMO",$A2080&lt;&gt;"")</formula>
    </cfRule>
    <cfRule type="expression" dxfId="1653" priority="2101">
      <formula>AND(OR($A2080="COMPOSICAO",$A2080="INSUMO",$A2080&lt;&gt;""),$A2080&lt;&gt;"")</formula>
    </cfRule>
  </conditionalFormatting>
  <conditionalFormatting sqref="D2080:D2082">
    <cfRule type="expression" dxfId="1652" priority="2102">
      <formula>AND($A2080&lt;&gt;"COMPOSICAO",$A2080&lt;&gt;"INSUMO",$A2080&lt;&gt;"")</formula>
    </cfRule>
    <cfRule type="expression" dxfId="1651" priority="2103">
      <formula>AND(OR($A2080="COMPOSICAO",$A2080="INSUMO",$A2080&lt;&gt;""),$A2080&lt;&gt;"")</formula>
    </cfRule>
  </conditionalFormatting>
  <conditionalFormatting sqref="E2080:E2082">
    <cfRule type="expression" dxfId="1650" priority="2104">
      <formula>AND($A2080&lt;&gt;"COMPOSICAO",$A2080&lt;&gt;"INSUMO",$A2080&lt;&gt;"")</formula>
    </cfRule>
    <cfRule type="expression" dxfId="1649" priority="2105">
      <formula>AND(OR($A2080="COMPOSICAO",$A2080="INSUMO",$A2080&lt;&gt;""),$A2080&lt;&gt;"")</formula>
    </cfRule>
  </conditionalFormatting>
  <conditionalFormatting sqref="F2080:F2082">
    <cfRule type="expression" dxfId="1648" priority="2106">
      <formula>AND($A2080&lt;&gt;"COMPOSICAO",$A2080&lt;&gt;"INSUMO",$A2080&lt;&gt;"")</formula>
    </cfRule>
    <cfRule type="expression" dxfId="1647" priority="2107">
      <formula>AND(OR($A2080="COMPOSICAO",$A2080="INSUMO",$A2080&lt;&gt;""),$A2080&lt;&gt;"")</formula>
    </cfRule>
  </conditionalFormatting>
  <conditionalFormatting sqref="D2087:D2089 E2089:G2089 A2089:C2089">
    <cfRule type="expression" dxfId="1646" priority="2108">
      <formula>AND($A2087&lt;&gt;"COMPOSICAO",$A2087&lt;&gt;"INSUMO",$A2087&lt;&gt;"")</formula>
    </cfRule>
    <cfRule type="expression" dxfId="1645" priority="2109">
      <formula>AND(OR($A2087="COMPOSICAO",$A2087="INSUMO",$A2087&lt;&gt;""),$A2087&lt;&gt;"")</formula>
    </cfRule>
  </conditionalFormatting>
  <conditionalFormatting sqref="A2087:B2087">
    <cfRule type="expression" dxfId="1644" priority="2110">
      <formula>AND($A2087&lt;&gt;"COMPOSICAO",$A2087&lt;&gt;"INSUMO",$A2087&lt;&gt;"")</formula>
    </cfRule>
    <cfRule type="expression" dxfId="1643" priority="2111">
      <formula>AND(OR($A2087="COMPOSICAO",$A2087="INSUMO",$A2087&lt;&gt;""),$A2087&lt;&gt;"")</formula>
    </cfRule>
  </conditionalFormatting>
  <conditionalFormatting sqref="A2087:B2087">
    <cfRule type="expression" dxfId="1642" priority="2112">
      <formula>AND($A2087&lt;&gt;"COMPOSICAO",$A2087&lt;&gt;"INSUMO",$A2087&lt;&gt;"")</formula>
    </cfRule>
    <cfRule type="expression" dxfId="1641" priority="2113">
      <formula>AND(OR($A2087="COMPOSICAO",$A2087="INSUMO",$A2087&lt;&gt;""),$A2087&lt;&gt;"")</formula>
    </cfRule>
  </conditionalFormatting>
  <conditionalFormatting sqref="D2097:D2099 E2099:G2099 A2099:C2099">
    <cfRule type="expression" dxfId="1640" priority="2114">
      <formula>AND($A2097&lt;&gt;"COMPOSICAO",$A2097&lt;&gt;"INSUMO",$A2097&lt;&gt;"")</formula>
    </cfRule>
    <cfRule type="expression" dxfId="1639" priority="2115">
      <formula>AND(OR($A2097="COMPOSICAO",$A2097="INSUMO",$A2097&lt;&gt;""),$A2097&lt;&gt;"")</formula>
    </cfRule>
  </conditionalFormatting>
  <conditionalFormatting sqref="A2097:B2097">
    <cfRule type="expression" dxfId="1638" priority="2116">
      <formula>AND($A2097&lt;&gt;"COMPOSICAO",$A2097&lt;&gt;"INSUMO",$A2097&lt;&gt;"")</formula>
    </cfRule>
    <cfRule type="expression" dxfId="1637" priority="2117">
      <formula>AND(OR($A2097="COMPOSICAO",$A2097="INSUMO",$A2097&lt;&gt;""),$A2097&lt;&gt;"")</formula>
    </cfRule>
  </conditionalFormatting>
  <conditionalFormatting sqref="A2097:B2097">
    <cfRule type="expression" dxfId="1636" priority="2118">
      <formula>AND($A2097&lt;&gt;"COMPOSICAO",$A2097&lt;&gt;"INSUMO",$A2097&lt;&gt;"")</formula>
    </cfRule>
    <cfRule type="expression" dxfId="1635" priority="2119">
      <formula>AND(OR($A2097="COMPOSICAO",$A2097="INSUMO",$A2097&lt;&gt;""),$A2097&lt;&gt;"")</formula>
    </cfRule>
  </conditionalFormatting>
  <conditionalFormatting sqref="A1886:B1887 D1886:F1887">
    <cfRule type="expression" dxfId="1634" priority="2152">
      <formula>AND($A1886&lt;&gt;"COMPOSICAO",$A1886&lt;&gt;"INSUMO",$A1886&lt;&gt;"")</formula>
    </cfRule>
    <cfRule type="expression" dxfId="1633" priority="2153">
      <formula>AND(OR($A1886="COMPOSICAO",$A1886="INSUMO",$A1886&lt;&gt;""),$A1886&lt;&gt;"")</formula>
    </cfRule>
  </conditionalFormatting>
  <conditionalFormatting sqref="A1883:B1883">
    <cfRule type="expression" dxfId="1632" priority="2154">
      <formula>AND($A1883&lt;&gt;"COMPOSICAO",$A1883&lt;&gt;"INSUMO",$A1883&lt;&gt;"")</formula>
    </cfRule>
    <cfRule type="expression" dxfId="1631" priority="2155">
      <formula>AND(OR($A1883="COMPOSICAO",$A1883="INSUMO",$A1883&lt;&gt;""),$A1883&lt;&gt;"")</formula>
    </cfRule>
  </conditionalFormatting>
  <conditionalFormatting sqref="A1888">
    <cfRule type="expression" dxfId="1630" priority="2156">
      <formula>AND($A1888&lt;&gt;"COMPOSICAO",$A1888&lt;&gt;"INSUMO",$A1888&lt;&gt;"")</formula>
    </cfRule>
    <cfRule type="expression" dxfId="1629" priority="2157">
      <formula>AND(OR($A1888="COMPOSICAO",$A1888="INSUMO",$A1888&lt;&gt;""),$A1888&lt;&gt;"")</formula>
    </cfRule>
  </conditionalFormatting>
  <conditionalFormatting sqref="D1883:D1885 E1885:G1885 A1885:C1885">
    <cfRule type="expression" dxfId="1628" priority="2158">
      <formula>AND($A1883&lt;&gt;"COMPOSICAO",$A1883&lt;&gt;"INSUMO",$A1883&lt;&gt;"")</formula>
    </cfRule>
    <cfRule type="expression" dxfId="1627" priority="2159">
      <formula>AND(OR($A1883="COMPOSICAO",$A1883="INSUMO",$A1883&lt;&gt;""),$A1883&lt;&gt;"")</formula>
    </cfRule>
  </conditionalFormatting>
  <conditionalFormatting sqref="A1858:B1859 D1858:F1859">
    <cfRule type="expression" dxfId="1626" priority="2160">
      <formula>AND($A1858&lt;&gt;"COMPOSICAO",$A1858&lt;&gt;"INSUMO",$A1858&lt;&gt;"")</formula>
    </cfRule>
    <cfRule type="expression" dxfId="1625" priority="2161">
      <formula>AND(OR($A1858="COMPOSICAO",$A1858="INSUMO",$A1858&lt;&gt;""),$A1858&lt;&gt;"")</formula>
    </cfRule>
  </conditionalFormatting>
  <conditionalFormatting sqref="A1855:B1855">
    <cfRule type="expression" dxfId="1624" priority="2162">
      <formula>AND($A1855&lt;&gt;"COMPOSICAO",$A1855&lt;&gt;"INSUMO",$A1855&lt;&gt;"")</formula>
    </cfRule>
    <cfRule type="expression" dxfId="1623" priority="2163">
      <formula>AND(OR($A1855="COMPOSICAO",$A1855="INSUMO",$A1855&lt;&gt;""),$A1855&lt;&gt;"")</formula>
    </cfRule>
  </conditionalFormatting>
  <conditionalFormatting sqref="A1860">
    <cfRule type="expression" dxfId="1622" priority="2164">
      <formula>AND($A1860&lt;&gt;"COMPOSICAO",$A1860&lt;&gt;"INSUMO",$A1860&lt;&gt;"")</formula>
    </cfRule>
    <cfRule type="expression" dxfId="1621" priority="2165">
      <formula>AND(OR($A1860="COMPOSICAO",$A1860="INSUMO",$A1860&lt;&gt;""),$A1860&lt;&gt;"")</formula>
    </cfRule>
  </conditionalFormatting>
  <conditionalFormatting sqref="D1855:D1857 E1857:G1857 A1857:C1857">
    <cfRule type="expression" dxfId="1620" priority="2166">
      <formula>AND($A1855&lt;&gt;"COMPOSICAO",$A1855&lt;&gt;"INSUMO",$A1855&lt;&gt;"")</formula>
    </cfRule>
    <cfRule type="expression" dxfId="1619" priority="2167">
      <formula>AND(OR($A1855="COMPOSICAO",$A1855="INSUMO",$A1855&lt;&gt;""),$A1855&lt;&gt;"")</formula>
    </cfRule>
  </conditionalFormatting>
  <conditionalFormatting sqref="B2112">
    <cfRule type="expression" dxfId="1618" priority="2168">
      <formula>AND($A2112&lt;&gt;"COMPOSICAO",$A2112&lt;&gt;"INSUMO",$A2112&lt;&gt;"")</formula>
    </cfRule>
    <cfRule type="expression" dxfId="1617" priority="2169">
      <formula>AND(OR($A2112="COMPOSICAO",$A2112="INSUMO",$A2112&lt;&gt;""),$A2112&lt;&gt;"")</formula>
    </cfRule>
  </conditionalFormatting>
  <conditionalFormatting sqref="D2105:D2107 E2107:G2107 A2107:C2107">
    <cfRule type="expression" dxfId="1616" priority="2170">
      <formula>AND($A2105&lt;&gt;"COMPOSICAO",$A2105&lt;&gt;"INSUMO",$A2105&lt;&gt;"")</formula>
    </cfRule>
    <cfRule type="expression" dxfId="1615" priority="2171">
      <formula>AND(OR($A2105="COMPOSICAO",$A2105="INSUMO",$A2105&lt;&gt;""),$A2105&lt;&gt;"")</formula>
    </cfRule>
  </conditionalFormatting>
  <conditionalFormatting sqref="A2105:B2105">
    <cfRule type="expression" dxfId="1614" priority="2172">
      <formula>AND($A2105&lt;&gt;"COMPOSICAO",$A2105&lt;&gt;"INSUMO",$A2105&lt;&gt;"")</formula>
    </cfRule>
    <cfRule type="expression" dxfId="1613" priority="2173">
      <formula>AND(OR($A2105="COMPOSICAO",$A2105="INSUMO",$A2105&lt;&gt;""),$A2105&lt;&gt;"")</formula>
    </cfRule>
  </conditionalFormatting>
  <conditionalFormatting sqref="A2105:B2105">
    <cfRule type="expression" dxfId="1612" priority="2174">
      <formula>AND($A2105&lt;&gt;"COMPOSICAO",$A2105&lt;&gt;"INSUMO",$A2105&lt;&gt;"")</formula>
    </cfRule>
    <cfRule type="expression" dxfId="1611" priority="2175">
      <formula>AND(OR($A2105="COMPOSICAO",$A2105="INSUMO",$A2105&lt;&gt;""),$A2105&lt;&gt;"")</formula>
    </cfRule>
  </conditionalFormatting>
  <conditionalFormatting sqref="A2108:A2111">
    <cfRule type="expression" dxfId="1610" priority="2176">
      <formula>AND($A2108&lt;&gt;"COMPOSICAO",$A2108&lt;&gt;"INSUMO",$A2108&lt;&gt;"")</formula>
    </cfRule>
    <cfRule type="expression" dxfId="1609" priority="2177">
      <formula>AND(OR($A2108="COMPOSICAO",$A2108="INSUMO",$A2108&lt;&gt;""),$A2108&lt;&gt;"")</formula>
    </cfRule>
  </conditionalFormatting>
  <conditionalFormatting sqref="B2108:B2111">
    <cfRule type="expression" dxfId="1608" priority="2178">
      <formula>AND($A2108&lt;&gt;"COMPOSICAO",$A2108&lt;&gt;"INSUMO",$A2108&lt;&gt;"")</formula>
    </cfRule>
    <cfRule type="expression" dxfId="1607" priority="2179">
      <formula>AND(OR($A2108="COMPOSICAO",$A2108="INSUMO",$A2108&lt;&gt;""),$A2108&lt;&gt;"")</formula>
    </cfRule>
  </conditionalFormatting>
  <conditionalFormatting sqref="D2108:D2111">
    <cfRule type="expression" dxfId="1606" priority="2180">
      <formula>AND($A2108&lt;&gt;"COMPOSICAO",$A2108&lt;&gt;"INSUMO",$A2108&lt;&gt;"")</formula>
    </cfRule>
    <cfRule type="expression" dxfId="1605" priority="2181">
      <formula>AND(OR($A2108="COMPOSICAO",$A2108="INSUMO",$A2108&lt;&gt;""),$A2108&lt;&gt;"")</formula>
    </cfRule>
  </conditionalFormatting>
  <conditionalFormatting sqref="E2108:E2111">
    <cfRule type="expression" dxfId="1604" priority="2182">
      <formula>AND($A2108&lt;&gt;"COMPOSICAO",$A2108&lt;&gt;"INSUMO",$A2108&lt;&gt;"")</formula>
    </cfRule>
    <cfRule type="expression" dxfId="1603" priority="2183">
      <formula>AND(OR($A2108="COMPOSICAO",$A2108="INSUMO",$A2108&lt;&gt;""),$A2108&lt;&gt;"")</formula>
    </cfRule>
  </conditionalFormatting>
  <conditionalFormatting sqref="F2108:F2111">
    <cfRule type="expression" dxfId="1602" priority="2184">
      <formula>AND($A2108&lt;&gt;"COMPOSICAO",$A2108&lt;&gt;"INSUMO",$A2108&lt;&gt;"")</formula>
    </cfRule>
    <cfRule type="expression" dxfId="1601" priority="2185">
      <formula>AND(OR($A2108="COMPOSICAO",$A2108="INSUMO",$A2108&lt;&gt;""),$A2108&lt;&gt;"")</formula>
    </cfRule>
  </conditionalFormatting>
  <conditionalFormatting sqref="B2129">
    <cfRule type="expression" dxfId="1600" priority="2186">
      <formula>AND($A2129&lt;&gt;"COMPOSICAO",$A2129&lt;&gt;"INSUMO",$A2129&lt;&gt;"")</formula>
    </cfRule>
    <cfRule type="expression" dxfId="1599" priority="2187">
      <formula>AND(OR($A2129="COMPOSICAO",$A2129="INSUMO",$A2129&lt;&gt;""),$A2129&lt;&gt;"")</formula>
    </cfRule>
  </conditionalFormatting>
  <conditionalFormatting sqref="D2116:D2118 E2118:G2118 A2118:C2118">
    <cfRule type="expression" dxfId="1598" priority="2188">
      <formula>AND($A2116&lt;&gt;"COMPOSICAO",$A2116&lt;&gt;"INSUMO",$A2116&lt;&gt;"")</formula>
    </cfRule>
    <cfRule type="expression" dxfId="1597" priority="2189">
      <formula>AND(OR($A2116="COMPOSICAO",$A2116="INSUMO",$A2116&lt;&gt;""),$A2116&lt;&gt;"")</formula>
    </cfRule>
  </conditionalFormatting>
  <conditionalFormatting sqref="A2116:B2116">
    <cfRule type="expression" dxfId="1596" priority="2190">
      <formula>AND($A2116&lt;&gt;"COMPOSICAO",$A2116&lt;&gt;"INSUMO",$A2116&lt;&gt;"")</formula>
    </cfRule>
    <cfRule type="expression" dxfId="1595" priority="2191">
      <formula>AND(OR($A2116="COMPOSICAO",$A2116="INSUMO",$A2116&lt;&gt;""),$A2116&lt;&gt;"")</formula>
    </cfRule>
  </conditionalFormatting>
  <conditionalFormatting sqref="A2116:B2116">
    <cfRule type="expression" dxfId="1594" priority="2192">
      <formula>AND($A2116&lt;&gt;"COMPOSICAO",$A2116&lt;&gt;"INSUMO",$A2116&lt;&gt;"")</formula>
    </cfRule>
    <cfRule type="expression" dxfId="1593" priority="2193">
      <formula>AND(OR($A2116="COMPOSICAO",$A2116="INSUMO",$A2116&lt;&gt;""),$A2116&lt;&gt;"")</formula>
    </cfRule>
  </conditionalFormatting>
  <conditionalFormatting sqref="A2142:B2143 D2142:F2143">
    <cfRule type="expression" dxfId="1592" priority="2194">
      <formula>AND($A2142&lt;&gt;"COMPOSICAO",$A2142&lt;&gt;"INSUMO",$A2142&lt;&gt;"")</formula>
    </cfRule>
    <cfRule type="expression" dxfId="1591" priority="2195">
      <formula>AND(OR($A2142="COMPOSICAO",$A2142="INSUMO",$A2142&lt;&gt;""),$A2142&lt;&gt;"")</formula>
    </cfRule>
  </conditionalFormatting>
  <conditionalFormatting sqref="B2144">
    <cfRule type="expression" dxfId="1590" priority="2196">
      <formula>AND($A2144&lt;&gt;"COMPOSICAO",$A2144&lt;&gt;"INSUMO",$A2144&lt;&gt;"")</formula>
    </cfRule>
    <cfRule type="expression" dxfId="1589" priority="2197">
      <formula>AND(OR($A2144="COMPOSICAO",$A2144="INSUMO",$A2144&lt;&gt;""),$A2144&lt;&gt;"")</formula>
    </cfRule>
  </conditionalFormatting>
  <conditionalFormatting sqref="D2133:D2135 E2135:G2135 A2135:C2135">
    <cfRule type="expression" dxfId="1588" priority="2198">
      <formula>AND($A2133&lt;&gt;"COMPOSICAO",$A2133&lt;&gt;"INSUMO",$A2133&lt;&gt;"")</formula>
    </cfRule>
    <cfRule type="expression" dxfId="1587" priority="2199">
      <formula>AND(OR($A2133="COMPOSICAO",$A2133="INSUMO",$A2133&lt;&gt;""),$A2133&lt;&gt;"")</formula>
    </cfRule>
  </conditionalFormatting>
  <conditionalFormatting sqref="A2133:B2133">
    <cfRule type="expression" dxfId="1586" priority="2200">
      <formula>AND($A2133&lt;&gt;"COMPOSICAO",$A2133&lt;&gt;"INSUMO",$A2133&lt;&gt;"")</formula>
    </cfRule>
    <cfRule type="expression" dxfId="1585" priority="2201">
      <formula>AND(OR($A2133="COMPOSICAO",$A2133="INSUMO",$A2133&lt;&gt;""),$A2133&lt;&gt;"")</formula>
    </cfRule>
  </conditionalFormatting>
  <conditionalFormatting sqref="A2133:B2133">
    <cfRule type="expression" dxfId="1584" priority="2202">
      <formula>AND($A2133&lt;&gt;"COMPOSICAO",$A2133&lt;&gt;"INSUMO",$A2133&lt;&gt;"")</formula>
    </cfRule>
    <cfRule type="expression" dxfId="1583" priority="2203">
      <formula>AND(OR($A2133="COMPOSICAO",$A2133="INSUMO",$A2133&lt;&gt;""),$A2133&lt;&gt;"")</formula>
    </cfRule>
  </conditionalFormatting>
  <conditionalFormatting sqref="B2170 D2165:D2167 E2167:G2167 A2167:C2167 A2165:B2165 D2168:F2168 A2168">
    <cfRule type="expression" dxfId="1582" priority="2204">
      <formula>AND($A2165&lt;&gt;"COMPOSICAO",$A2165&lt;&gt;"INSUMO",$A2165&lt;&gt;"")</formula>
    </cfRule>
    <cfRule type="expression" dxfId="1581" priority="2205">
      <formula>AND(OR($A2165="COMPOSICAO",$A2165="INSUMO",$A2165&lt;&gt;""),$A2165&lt;&gt;"")</formula>
    </cfRule>
  </conditionalFormatting>
  <conditionalFormatting sqref="A2169:B2169 D2169:F2169">
    <cfRule type="expression" dxfId="1580" priority="2206">
      <formula>AND($A2169&lt;&gt;"COMPOSICAO",$A2169&lt;&gt;"INSUMO",$A2169&lt;&gt;"")</formula>
    </cfRule>
    <cfRule type="expression" dxfId="1579" priority="2207">
      <formula>AND(OR($A2169="COMPOSICAO",$A2169="INSUMO",$A2169&lt;&gt;""),$A2169&lt;&gt;"")</formula>
    </cfRule>
  </conditionalFormatting>
  <conditionalFormatting sqref="A2180:B2181 D2180:F2181 B2182 D2174:D2176 E2176:G2176 A2176:C2176 A2174:B2174 A2177:B2177 A2178">
    <cfRule type="expression" dxfId="1578" priority="2208">
      <formula>AND($A2174&lt;&gt;"COMPOSICAO",$A2174&lt;&gt;"INSUMO",$A2174&lt;&gt;"")</formula>
    </cfRule>
    <cfRule type="expression" dxfId="1577" priority="2209">
      <formula>AND(OR($A2174="COMPOSICAO",$A2174="INSUMO",$A2174&lt;&gt;""),$A2174&lt;&gt;"")</formula>
    </cfRule>
  </conditionalFormatting>
  <conditionalFormatting sqref="D2190:F2191 B2192 D2186:D2188 E2188:G2188 A2188:C2188 A2186:B2186 A2189:B2191">
    <cfRule type="expression" dxfId="1576" priority="2210">
      <formula>AND($A2186&lt;&gt;"COMPOSICAO",$A2186&lt;&gt;"INSUMO",$A2186&lt;&gt;"")</formula>
    </cfRule>
    <cfRule type="expression" dxfId="1575" priority="2211">
      <formula>AND(OR($A2186="COMPOSICAO",$A2186="INSUMO",$A2186&lt;&gt;""),$A2186&lt;&gt;"")</formula>
    </cfRule>
  </conditionalFormatting>
  <conditionalFormatting sqref="D674:D676 E676:G676 A676:C676">
    <cfRule type="expression" dxfId="1574" priority="2212">
      <formula>AND($A674&lt;&gt;"COMPOSICAO",$A674&lt;&gt;"INSUMO",$A674&lt;&gt;"")</formula>
    </cfRule>
    <cfRule type="expression" dxfId="1573" priority="2213">
      <formula>AND(OR($A674="COMPOSICAO",$A674="INSUMO",$A674&lt;&gt;""),$A674&lt;&gt;"")</formula>
    </cfRule>
  </conditionalFormatting>
  <conditionalFormatting sqref="G674 A674:B674">
    <cfRule type="expression" dxfId="1572" priority="2214">
      <formula>AND($A674&lt;&gt;"COMPOSICAO",$A674&lt;&gt;"INSUMO",$A674&lt;&gt;"")</formula>
    </cfRule>
    <cfRule type="expression" dxfId="1571" priority="2215">
      <formula>AND(OR($A674="COMPOSICAO",$A674="INSUMO",$A674&lt;&gt;""),$A674&lt;&gt;"")</formula>
    </cfRule>
  </conditionalFormatting>
  <conditionalFormatting sqref="A674:B674">
    <cfRule type="expression" dxfId="1570" priority="2216">
      <formula>AND($A674&lt;&gt;"COMPOSICAO",$A674&lt;&gt;"INSUMO",$A674&lt;&gt;"")</formula>
    </cfRule>
    <cfRule type="expression" dxfId="1569" priority="2217">
      <formula>AND(OR($A674="COMPOSICAO",$A674="INSUMO",$A674&lt;&gt;""),$A674&lt;&gt;"")</formula>
    </cfRule>
  </conditionalFormatting>
  <conditionalFormatting sqref="D678:D681">
    <cfRule type="expression" dxfId="1568" priority="2220">
      <formula>AND($A677&lt;&gt;"COMPOSICAO",$A677&lt;&gt;"INSUMO",$A677&lt;&gt;"")</formula>
    </cfRule>
    <cfRule type="expression" dxfId="1567" priority="2221">
      <formula>AND(OR($A677="COMPOSICAO",$A677="INSUMO",$A677&lt;&gt;""),$A677&lt;&gt;"")</formula>
    </cfRule>
  </conditionalFormatting>
  <conditionalFormatting sqref="E677:E681">
    <cfRule type="expression" dxfId="1566" priority="2222">
      <formula>AND($A677&lt;&gt;"COMPOSICAO",$A677&lt;&gt;"INSUMO",$A677&lt;&gt;"")</formula>
    </cfRule>
    <cfRule type="expression" dxfId="1565" priority="2223">
      <formula>AND(OR($A677="COMPOSICAO",$A677="INSUMO",$A677&lt;&gt;""),$A677&lt;&gt;"")</formula>
    </cfRule>
  </conditionalFormatting>
  <conditionalFormatting sqref="F677:F681">
    <cfRule type="expression" dxfId="1564" priority="2224">
      <formula>AND($A677&lt;&gt;"COMPOSICAO",$A677&lt;&gt;"INSUMO",$A677&lt;&gt;"")</formula>
    </cfRule>
    <cfRule type="expression" dxfId="1563" priority="2225">
      <formula>AND(OR($A677="COMPOSICAO",$A677="INSUMO",$A677&lt;&gt;""),$A677&lt;&gt;"")</formula>
    </cfRule>
  </conditionalFormatting>
  <conditionalFormatting sqref="D2196:D2198 E2198:G2198 A2198:C2198 A2196:B2196">
    <cfRule type="expression" dxfId="1562" priority="2226">
      <formula>AND($A2196&lt;&gt;"COMPOSICAO",$A2196&lt;&gt;"INSUMO",$A2196&lt;&gt;"")</formula>
    </cfRule>
    <cfRule type="expression" dxfId="1561" priority="2227">
      <formula>AND(OR($A2196="COMPOSICAO",$A2196="INSUMO",$A2196&lt;&gt;""),$A2196&lt;&gt;"")</formula>
    </cfRule>
  </conditionalFormatting>
  <conditionalFormatting sqref="D2222:E2222">
    <cfRule type="expression" dxfId="1560" priority="2228">
      <formula>AND($A2222&lt;&gt;"COMPOSICAO",$A2222&lt;&gt;"INSUMO",$A2222&lt;&gt;"")</formula>
    </cfRule>
    <cfRule type="expression" dxfId="1559" priority="2229">
      <formula>AND(OR($A2222="COMPOSICAO",$A2222="INSUMO",$A2222&lt;&gt;""),$A2222&lt;&gt;"")</formula>
    </cfRule>
  </conditionalFormatting>
  <conditionalFormatting sqref="B2223 D2217:D2219 E2219:G2219 A2219:C2219 A2217:B2217">
    <cfRule type="expression" dxfId="1558" priority="2230">
      <formula>AND($A2217&lt;&gt;"COMPOSICAO",$A2217&lt;&gt;"INSUMO",$A2217&lt;&gt;"")</formula>
    </cfRule>
    <cfRule type="expression" dxfId="1557" priority="2231">
      <formula>AND(OR($A2217="COMPOSICAO",$A2217="INSUMO",$A2217&lt;&gt;""),$A2217&lt;&gt;"")</formula>
    </cfRule>
  </conditionalFormatting>
  <conditionalFormatting sqref="D2231:E2232 A2231:B2232">
    <cfRule type="expression" dxfId="1556" priority="2232">
      <formula>AND($A2231&lt;&gt;"COMPOSICAO",$A2231&lt;&gt;"INSUMO",$A2231&lt;&gt;"")</formula>
    </cfRule>
    <cfRule type="expression" dxfId="1555" priority="2233">
      <formula>AND(OR($A2231="COMPOSICAO",$A2231="INSUMO",$A2231&lt;&gt;""),$A2231&lt;&gt;"")</formula>
    </cfRule>
  </conditionalFormatting>
  <conditionalFormatting sqref="B2236 D2227:D2229 E2229:G2229 A2229:C2229 A2227:B2227">
    <cfRule type="expression" dxfId="1554" priority="2234">
      <formula>AND($A2227&lt;&gt;"COMPOSICAO",$A2227&lt;&gt;"INSUMO",$A2227&lt;&gt;"")</formula>
    </cfRule>
    <cfRule type="expression" dxfId="1553" priority="2235">
      <formula>AND(OR($A2227="COMPOSICAO",$A2227="INSUMO",$A2227&lt;&gt;""),$A2227&lt;&gt;"")</formula>
    </cfRule>
  </conditionalFormatting>
  <conditionalFormatting sqref="D2240:D2242 E2242:G2242 A2242:C2242">
    <cfRule type="expression" dxfId="1552" priority="2236">
      <formula>AND($A2240&lt;&gt;"COMPOSICAO",$A2240&lt;&gt;"INSUMO",$A2240&lt;&gt;"")</formula>
    </cfRule>
    <cfRule type="expression" dxfId="1551" priority="2237">
      <formula>AND(OR($A2240="COMPOSICAO",$A2240="INSUMO",$A2240&lt;&gt;""),$A2240&lt;&gt;"")</formula>
    </cfRule>
  </conditionalFormatting>
  <conditionalFormatting sqref="A2240:B2240">
    <cfRule type="expression" dxfId="1550" priority="2238">
      <formula>AND($A2240&lt;&gt;"COMPOSICAO",$A2240&lt;&gt;"INSUMO",$A2240&lt;&gt;"")</formula>
    </cfRule>
    <cfRule type="expression" dxfId="1549" priority="2239">
      <formula>AND(OR($A2240="COMPOSICAO",$A2240="INSUMO",$A2240&lt;&gt;""),$A2240&lt;&gt;"")</formula>
    </cfRule>
  </conditionalFormatting>
  <conditionalFormatting sqref="A2240:B2240">
    <cfRule type="expression" dxfId="1548" priority="2240">
      <formula>AND($A2240&lt;&gt;"COMPOSICAO",$A2240&lt;&gt;"INSUMO",$A2240&lt;&gt;"")</formula>
    </cfRule>
    <cfRule type="expression" dxfId="1547" priority="2241">
      <formula>AND(OR($A2240="COMPOSICAO",$A2240="INSUMO",$A2240&lt;&gt;""),$A2240&lt;&gt;"")</formula>
    </cfRule>
  </conditionalFormatting>
  <conditionalFormatting sqref="A2243 A2247:A2248">
    <cfRule type="expression" dxfId="1546" priority="2242">
      <formula>AND($A2243&lt;&gt;"COMPOSICAO",$A2243&lt;&gt;"INSUMO",$A2243&lt;&gt;"")</formula>
    </cfRule>
    <cfRule type="expression" dxfId="1545" priority="2243">
      <formula>AND(OR($A2243="COMPOSICAO",$A2243="INSUMO",$A2243&lt;&gt;""),$A2243&lt;&gt;"")</formula>
    </cfRule>
  </conditionalFormatting>
  <conditionalFormatting sqref="B2243 B2247:B2248">
    <cfRule type="expression" dxfId="1544" priority="2244">
      <formula>AND($A2243&lt;&gt;"COMPOSICAO",$A2243&lt;&gt;"INSUMO",$A2243&lt;&gt;"")</formula>
    </cfRule>
    <cfRule type="expression" dxfId="1543" priority="2245">
      <formula>AND(OR($A2243="COMPOSICAO",$A2243="INSUMO",$A2243&lt;&gt;""),$A2243&lt;&gt;"")</formula>
    </cfRule>
  </conditionalFormatting>
  <conditionalFormatting sqref="D2243 D2247:D2248">
    <cfRule type="expression" dxfId="1542" priority="2246">
      <formula>AND($A2243&lt;&gt;"COMPOSICAO",$A2243&lt;&gt;"INSUMO",$A2243&lt;&gt;"")</formula>
    </cfRule>
    <cfRule type="expression" dxfId="1541" priority="2247">
      <formula>AND(OR($A2243="COMPOSICAO",$A2243="INSUMO",$A2243&lt;&gt;""),$A2243&lt;&gt;"")</formula>
    </cfRule>
  </conditionalFormatting>
  <conditionalFormatting sqref="E2243 E2247:E2248">
    <cfRule type="expression" dxfId="1540" priority="2248">
      <formula>AND($A2243&lt;&gt;"COMPOSICAO",$A2243&lt;&gt;"INSUMO",$A2243&lt;&gt;"")</formula>
    </cfRule>
    <cfRule type="expression" dxfId="1539" priority="2249">
      <formula>AND(OR($A2243="COMPOSICAO",$A2243="INSUMO",$A2243&lt;&gt;""),$A2243&lt;&gt;"")</formula>
    </cfRule>
  </conditionalFormatting>
  <conditionalFormatting sqref="F2243 F2247:F2248">
    <cfRule type="expression" dxfId="1538" priority="2250">
      <formula>AND($A2243&lt;&gt;"COMPOSICAO",$A2243&lt;&gt;"INSUMO",$A2243&lt;&gt;"")</formula>
    </cfRule>
    <cfRule type="expression" dxfId="1537" priority="2251">
      <formula>AND(OR($A2243="COMPOSICAO",$A2243="INSUMO",$A2243&lt;&gt;""),$A2243&lt;&gt;"")</formula>
    </cfRule>
  </conditionalFormatting>
  <conditionalFormatting sqref="D738:F738 A738:B738">
    <cfRule type="expression" dxfId="1536" priority="2252">
      <formula>AND($A738&lt;&gt;"COMPOSICAO",$A738&lt;&gt;"INSUMO",$A738&lt;&gt;"")</formula>
    </cfRule>
    <cfRule type="expression" dxfId="1535" priority="2253">
      <formula>AND(OR($A738="COMPOSICAO",$A738="INSUMO",$A738&lt;&gt;""),$A738&lt;&gt;"")</formula>
    </cfRule>
  </conditionalFormatting>
  <conditionalFormatting sqref="A736:A738">
    <cfRule type="expression" dxfId="1534" priority="2254">
      <formula>AND($A736&lt;&gt;"COMPOSICAO",$A736&lt;&gt;"INSUMO",$A736&lt;&gt;"")</formula>
    </cfRule>
    <cfRule type="expression" dxfId="1533" priority="2255">
      <formula>AND(OR($A736="COMPOSICAO",$A736="INSUMO",$A736&lt;&gt;""),$A736&lt;&gt;"")</formula>
    </cfRule>
  </conditionalFormatting>
  <conditionalFormatting sqref="B736:B738">
    <cfRule type="expression" dxfId="1532" priority="2256">
      <formula>AND($A736&lt;&gt;"COMPOSICAO",$A736&lt;&gt;"INSUMO",$A736&lt;&gt;"")</formula>
    </cfRule>
    <cfRule type="expression" dxfId="1531" priority="2257">
      <formula>AND(OR($A736="COMPOSICAO",$A736="INSUMO",$A736&lt;&gt;""),$A736&lt;&gt;"")</formula>
    </cfRule>
  </conditionalFormatting>
  <conditionalFormatting sqref="D736:D738">
    <cfRule type="expression" dxfId="1530" priority="2258">
      <formula>AND($A736&lt;&gt;"COMPOSICAO",$A736&lt;&gt;"INSUMO",$A736&lt;&gt;"")</formula>
    </cfRule>
    <cfRule type="expression" dxfId="1529" priority="2259">
      <formula>AND(OR($A736="COMPOSICAO",$A736="INSUMO",$A736&lt;&gt;""),$A736&lt;&gt;"")</formula>
    </cfRule>
  </conditionalFormatting>
  <conditionalFormatting sqref="E736:E738">
    <cfRule type="expression" dxfId="1528" priority="2260">
      <formula>AND($A736&lt;&gt;"COMPOSICAO",$A736&lt;&gt;"INSUMO",$A736&lt;&gt;"")</formula>
    </cfRule>
    <cfRule type="expression" dxfId="1527" priority="2261">
      <formula>AND(OR($A736="COMPOSICAO",$A736="INSUMO",$A736&lt;&gt;""),$A736&lt;&gt;"")</formula>
    </cfRule>
  </conditionalFormatting>
  <conditionalFormatting sqref="F736:F738">
    <cfRule type="expression" dxfId="1526" priority="2262">
      <formula>AND($A736&lt;&gt;"COMPOSICAO",$A736&lt;&gt;"INSUMO",$A736&lt;&gt;"")</formula>
    </cfRule>
    <cfRule type="expression" dxfId="1525" priority="2263">
      <formula>AND(OR($A736="COMPOSICAO",$A736="INSUMO",$A736&lt;&gt;""),$A736&lt;&gt;"")</formula>
    </cfRule>
  </conditionalFormatting>
  <conditionalFormatting sqref="D755:F755 A755:B755">
    <cfRule type="expression" dxfId="1524" priority="2264">
      <formula>AND($A755&lt;&gt;"COMPOSICAO",$A755&lt;&gt;"INSUMO",$A755&lt;&gt;"")</formula>
    </cfRule>
    <cfRule type="expression" dxfId="1523" priority="2265">
      <formula>AND(OR($A755="COMPOSICAO",$A755="INSUMO",$A755&lt;&gt;""),$A755&lt;&gt;"")</formula>
    </cfRule>
  </conditionalFormatting>
  <conditionalFormatting sqref="A753:A755">
    <cfRule type="expression" dxfId="1522" priority="2266">
      <formula>AND($A753&lt;&gt;"COMPOSICAO",$A753&lt;&gt;"INSUMO",$A753&lt;&gt;"")</formula>
    </cfRule>
    <cfRule type="expression" dxfId="1521" priority="2267">
      <formula>AND(OR($A753="COMPOSICAO",$A753="INSUMO",$A753&lt;&gt;""),$A753&lt;&gt;"")</formula>
    </cfRule>
  </conditionalFormatting>
  <conditionalFormatting sqref="B753:B755">
    <cfRule type="expression" dxfId="1520" priority="2268">
      <formula>AND($A753&lt;&gt;"COMPOSICAO",$A753&lt;&gt;"INSUMO",$A753&lt;&gt;"")</formula>
    </cfRule>
    <cfRule type="expression" dxfId="1519" priority="2269">
      <formula>AND(OR($A753="COMPOSICAO",$A753="INSUMO",$A753&lt;&gt;""),$A753&lt;&gt;"")</formula>
    </cfRule>
  </conditionalFormatting>
  <conditionalFormatting sqref="D753:D755">
    <cfRule type="expression" dxfId="1518" priority="2270">
      <formula>AND($A753&lt;&gt;"COMPOSICAO",$A753&lt;&gt;"INSUMO",$A753&lt;&gt;"")</formula>
    </cfRule>
    <cfRule type="expression" dxfId="1517" priority="2271">
      <formula>AND(OR($A753="COMPOSICAO",$A753="INSUMO",$A753&lt;&gt;""),$A753&lt;&gt;"")</formula>
    </cfRule>
  </conditionalFormatting>
  <conditionalFormatting sqref="E753:E755">
    <cfRule type="expression" dxfId="1516" priority="2272">
      <formula>AND($A753&lt;&gt;"COMPOSICAO",$A753&lt;&gt;"INSUMO",$A753&lt;&gt;"")</formula>
    </cfRule>
    <cfRule type="expression" dxfId="1515" priority="2273">
      <formula>AND(OR($A753="COMPOSICAO",$A753="INSUMO",$A753&lt;&gt;""),$A753&lt;&gt;"")</formula>
    </cfRule>
  </conditionalFormatting>
  <conditionalFormatting sqref="F753:F755">
    <cfRule type="expression" dxfId="1514" priority="2274">
      <formula>AND($A753&lt;&gt;"COMPOSICAO",$A753&lt;&gt;"INSUMO",$A753&lt;&gt;"")</formula>
    </cfRule>
    <cfRule type="expression" dxfId="1513" priority="2275">
      <formula>AND(OR($A753="COMPOSICAO",$A753="INSUMO",$A753&lt;&gt;""),$A753&lt;&gt;"")</formula>
    </cfRule>
  </conditionalFormatting>
  <conditionalFormatting sqref="D773:F773 A773:B773">
    <cfRule type="expression" dxfId="1512" priority="2276">
      <formula>AND($A773&lt;&gt;"COMPOSICAO",$A773&lt;&gt;"INSUMO",$A773&lt;&gt;"")</formula>
    </cfRule>
    <cfRule type="expression" dxfId="1511" priority="2277">
      <formula>AND(OR($A773="COMPOSICAO",$A773="INSUMO",$A773&lt;&gt;""),$A773&lt;&gt;"")</formula>
    </cfRule>
  </conditionalFormatting>
  <conditionalFormatting sqref="A771:A773">
    <cfRule type="expression" dxfId="1510" priority="2278">
      <formula>AND($A771&lt;&gt;"COMPOSICAO",$A771&lt;&gt;"INSUMO",$A771&lt;&gt;"")</formula>
    </cfRule>
    <cfRule type="expression" dxfId="1509" priority="2279">
      <formula>AND(OR($A771="COMPOSICAO",$A771="INSUMO",$A771&lt;&gt;""),$A771&lt;&gt;"")</formula>
    </cfRule>
  </conditionalFormatting>
  <conditionalFormatting sqref="B771:B773">
    <cfRule type="expression" dxfId="1508" priority="2280">
      <formula>AND($A771&lt;&gt;"COMPOSICAO",$A771&lt;&gt;"INSUMO",$A771&lt;&gt;"")</formula>
    </cfRule>
    <cfRule type="expression" dxfId="1507" priority="2281">
      <formula>AND(OR($A771="COMPOSICAO",$A771="INSUMO",$A771&lt;&gt;""),$A771&lt;&gt;"")</formula>
    </cfRule>
  </conditionalFormatting>
  <conditionalFormatting sqref="D771:D773">
    <cfRule type="expression" dxfId="1506" priority="2282">
      <formula>AND($A771&lt;&gt;"COMPOSICAO",$A771&lt;&gt;"INSUMO",$A771&lt;&gt;"")</formula>
    </cfRule>
    <cfRule type="expression" dxfId="1505" priority="2283">
      <formula>AND(OR($A771="COMPOSICAO",$A771="INSUMO",$A771&lt;&gt;""),$A771&lt;&gt;"")</formula>
    </cfRule>
  </conditionalFormatting>
  <conditionalFormatting sqref="E771:E773">
    <cfRule type="expression" dxfId="1504" priority="2284">
      <formula>AND($A771&lt;&gt;"COMPOSICAO",$A771&lt;&gt;"INSUMO",$A771&lt;&gt;"")</formula>
    </cfRule>
    <cfRule type="expression" dxfId="1503" priority="2285">
      <formula>AND(OR($A771="COMPOSICAO",$A771="INSUMO",$A771&lt;&gt;""),$A771&lt;&gt;"")</formula>
    </cfRule>
  </conditionalFormatting>
  <conditionalFormatting sqref="F771:F773">
    <cfRule type="expression" dxfId="1502" priority="2286">
      <formula>AND($A771&lt;&gt;"COMPOSICAO",$A771&lt;&gt;"INSUMO",$A771&lt;&gt;"")</formula>
    </cfRule>
    <cfRule type="expression" dxfId="1501" priority="2287">
      <formula>AND(OR($A771="COMPOSICAO",$A771="INSUMO",$A771&lt;&gt;""),$A771&lt;&gt;"")</formula>
    </cfRule>
  </conditionalFormatting>
  <conditionalFormatting sqref="D790:F790 A790:B790">
    <cfRule type="expression" dxfId="1500" priority="2288">
      <formula>AND($A790&lt;&gt;"COMPOSICAO",$A790&lt;&gt;"INSUMO",$A790&lt;&gt;"")</formula>
    </cfRule>
    <cfRule type="expression" dxfId="1499" priority="2289">
      <formula>AND(OR($A790="COMPOSICAO",$A790="INSUMO",$A790&lt;&gt;""),$A790&lt;&gt;"")</formula>
    </cfRule>
  </conditionalFormatting>
  <conditionalFormatting sqref="A788:A790">
    <cfRule type="expression" dxfId="1498" priority="2290">
      <formula>AND($A788&lt;&gt;"COMPOSICAO",$A788&lt;&gt;"INSUMO",$A788&lt;&gt;"")</formula>
    </cfRule>
    <cfRule type="expression" dxfId="1497" priority="2291">
      <formula>AND(OR($A788="COMPOSICAO",$A788="INSUMO",$A788&lt;&gt;""),$A788&lt;&gt;"")</formula>
    </cfRule>
  </conditionalFormatting>
  <conditionalFormatting sqref="B788:B790">
    <cfRule type="expression" dxfId="1496" priority="2292">
      <formula>AND($A788&lt;&gt;"COMPOSICAO",$A788&lt;&gt;"INSUMO",$A788&lt;&gt;"")</formula>
    </cfRule>
    <cfRule type="expression" dxfId="1495" priority="2293">
      <formula>AND(OR($A788="COMPOSICAO",$A788="INSUMO",$A788&lt;&gt;""),$A788&lt;&gt;"")</formula>
    </cfRule>
  </conditionalFormatting>
  <conditionalFormatting sqref="D788:D790">
    <cfRule type="expression" dxfId="1494" priority="2294">
      <formula>AND($A788&lt;&gt;"COMPOSICAO",$A788&lt;&gt;"INSUMO",$A788&lt;&gt;"")</formula>
    </cfRule>
    <cfRule type="expression" dxfId="1493" priority="2295">
      <formula>AND(OR($A788="COMPOSICAO",$A788="INSUMO",$A788&lt;&gt;""),$A788&lt;&gt;"")</formula>
    </cfRule>
  </conditionalFormatting>
  <conditionalFormatting sqref="E788:E790">
    <cfRule type="expression" dxfId="1492" priority="2296">
      <formula>AND($A788&lt;&gt;"COMPOSICAO",$A788&lt;&gt;"INSUMO",$A788&lt;&gt;"")</formula>
    </cfRule>
    <cfRule type="expression" dxfId="1491" priority="2297">
      <formula>AND(OR($A788="COMPOSICAO",$A788="INSUMO",$A788&lt;&gt;""),$A788&lt;&gt;"")</formula>
    </cfRule>
  </conditionalFormatting>
  <conditionalFormatting sqref="F788:F790">
    <cfRule type="expression" dxfId="1490" priority="2298">
      <formula>AND($A788&lt;&gt;"COMPOSICAO",$A788&lt;&gt;"INSUMO",$A788&lt;&gt;"")</formula>
    </cfRule>
    <cfRule type="expression" dxfId="1489" priority="2299">
      <formula>AND(OR($A788="COMPOSICAO",$A788="INSUMO",$A788&lt;&gt;""),$A788&lt;&gt;"")</formula>
    </cfRule>
  </conditionalFormatting>
  <conditionalFormatting sqref="D805:F805 A805:B805">
    <cfRule type="expression" dxfId="1488" priority="2300">
      <formula>AND($A805&lt;&gt;"COMPOSICAO",$A805&lt;&gt;"INSUMO",$A805&lt;&gt;"")</formula>
    </cfRule>
    <cfRule type="expression" dxfId="1487" priority="2301">
      <formula>AND(OR($A805="COMPOSICAO",$A805="INSUMO",$A805&lt;&gt;""),$A805&lt;&gt;"")</formula>
    </cfRule>
  </conditionalFormatting>
  <conditionalFormatting sqref="A803:A805">
    <cfRule type="expression" dxfId="1486" priority="2302">
      <formula>AND($A803&lt;&gt;"COMPOSICAO",$A803&lt;&gt;"INSUMO",$A803&lt;&gt;"")</formula>
    </cfRule>
    <cfRule type="expression" dxfId="1485" priority="2303">
      <formula>AND(OR($A803="COMPOSICAO",$A803="INSUMO",$A803&lt;&gt;""),$A803&lt;&gt;"")</formula>
    </cfRule>
  </conditionalFormatting>
  <conditionalFormatting sqref="B803:B805">
    <cfRule type="expression" dxfId="1484" priority="2304">
      <formula>AND($A803&lt;&gt;"COMPOSICAO",$A803&lt;&gt;"INSUMO",$A803&lt;&gt;"")</formula>
    </cfRule>
    <cfRule type="expression" dxfId="1483" priority="2305">
      <formula>AND(OR($A803="COMPOSICAO",$A803="INSUMO",$A803&lt;&gt;""),$A803&lt;&gt;"")</formula>
    </cfRule>
  </conditionalFormatting>
  <conditionalFormatting sqref="D803:D805">
    <cfRule type="expression" dxfId="1482" priority="2306">
      <formula>AND($A803&lt;&gt;"COMPOSICAO",$A803&lt;&gt;"INSUMO",$A803&lt;&gt;"")</formula>
    </cfRule>
    <cfRule type="expression" dxfId="1481" priority="2307">
      <formula>AND(OR($A803="COMPOSICAO",$A803="INSUMO",$A803&lt;&gt;""),$A803&lt;&gt;"")</formula>
    </cfRule>
  </conditionalFormatting>
  <conditionalFormatting sqref="E803:E805">
    <cfRule type="expression" dxfId="1480" priority="2308">
      <formula>AND($A803&lt;&gt;"COMPOSICAO",$A803&lt;&gt;"INSUMO",$A803&lt;&gt;"")</formula>
    </cfRule>
    <cfRule type="expression" dxfId="1479" priority="2309">
      <formula>AND(OR($A803="COMPOSICAO",$A803="INSUMO",$A803&lt;&gt;""),$A803&lt;&gt;"")</formula>
    </cfRule>
  </conditionalFormatting>
  <conditionalFormatting sqref="F803:F805">
    <cfRule type="expression" dxfId="1478" priority="2310">
      <formula>AND($A803&lt;&gt;"COMPOSICAO",$A803&lt;&gt;"INSUMO",$A803&lt;&gt;"")</formula>
    </cfRule>
    <cfRule type="expression" dxfId="1477" priority="2311">
      <formula>AND(OR($A803="COMPOSICAO",$A803="INSUMO",$A803&lt;&gt;""),$A803&lt;&gt;"")</formula>
    </cfRule>
  </conditionalFormatting>
  <conditionalFormatting sqref="D822:F822 A822:B822">
    <cfRule type="expression" dxfId="1476" priority="2312">
      <formula>AND($A822&lt;&gt;"COMPOSICAO",$A822&lt;&gt;"INSUMO",$A822&lt;&gt;"")</formula>
    </cfRule>
    <cfRule type="expression" dxfId="1475" priority="2313">
      <formula>AND(OR($A822="COMPOSICAO",$A822="INSUMO",$A822&lt;&gt;""),$A822&lt;&gt;"")</formula>
    </cfRule>
  </conditionalFormatting>
  <conditionalFormatting sqref="A820:A822">
    <cfRule type="expression" dxfId="1474" priority="2314">
      <formula>AND($A820&lt;&gt;"COMPOSICAO",$A820&lt;&gt;"INSUMO",$A820&lt;&gt;"")</formula>
    </cfRule>
    <cfRule type="expression" dxfId="1473" priority="2315">
      <formula>AND(OR($A820="COMPOSICAO",$A820="INSUMO",$A820&lt;&gt;""),$A820&lt;&gt;"")</formula>
    </cfRule>
  </conditionalFormatting>
  <conditionalFormatting sqref="B820:B822">
    <cfRule type="expression" dxfId="1472" priority="2316">
      <formula>AND($A820&lt;&gt;"COMPOSICAO",$A820&lt;&gt;"INSUMO",$A820&lt;&gt;"")</formula>
    </cfRule>
    <cfRule type="expression" dxfId="1471" priority="2317">
      <formula>AND(OR($A820="COMPOSICAO",$A820="INSUMO",$A820&lt;&gt;""),$A820&lt;&gt;"")</formula>
    </cfRule>
  </conditionalFormatting>
  <conditionalFormatting sqref="D820:D822">
    <cfRule type="expression" dxfId="1470" priority="2318">
      <formula>AND($A820&lt;&gt;"COMPOSICAO",$A820&lt;&gt;"INSUMO",$A820&lt;&gt;"")</formula>
    </cfRule>
    <cfRule type="expression" dxfId="1469" priority="2319">
      <formula>AND(OR($A820="COMPOSICAO",$A820="INSUMO",$A820&lt;&gt;""),$A820&lt;&gt;"")</formula>
    </cfRule>
  </conditionalFormatting>
  <conditionalFormatting sqref="E820:E822">
    <cfRule type="expression" dxfId="1468" priority="2320">
      <formula>AND($A820&lt;&gt;"COMPOSICAO",$A820&lt;&gt;"INSUMO",$A820&lt;&gt;"")</formula>
    </cfRule>
    <cfRule type="expression" dxfId="1467" priority="2321">
      <formula>AND(OR($A820="COMPOSICAO",$A820="INSUMO",$A820&lt;&gt;""),$A820&lt;&gt;"")</formula>
    </cfRule>
  </conditionalFormatting>
  <conditionalFormatting sqref="F820:F822">
    <cfRule type="expression" dxfId="1466" priority="2322">
      <formula>AND($A820&lt;&gt;"COMPOSICAO",$A820&lt;&gt;"INSUMO",$A820&lt;&gt;"")</formula>
    </cfRule>
    <cfRule type="expression" dxfId="1465" priority="2323">
      <formula>AND(OR($A820="COMPOSICAO",$A820="INSUMO",$A820&lt;&gt;""),$A820&lt;&gt;"")</formula>
    </cfRule>
  </conditionalFormatting>
  <conditionalFormatting sqref="D839:F839 A839:B839">
    <cfRule type="expression" dxfId="1464" priority="2324">
      <formula>AND($A839&lt;&gt;"COMPOSICAO",$A839&lt;&gt;"INSUMO",$A839&lt;&gt;"")</formula>
    </cfRule>
    <cfRule type="expression" dxfId="1463" priority="2325">
      <formula>AND(OR($A839="COMPOSICAO",$A839="INSUMO",$A839&lt;&gt;""),$A839&lt;&gt;"")</formula>
    </cfRule>
  </conditionalFormatting>
  <conditionalFormatting sqref="A837:A839">
    <cfRule type="expression" dxfId="1462" priority="2326">
      <formula>AND($A837&lt;&gt;"COMPOSICAO",$A837&lt;&gt;"INSUMO",$A837&lt;&gt;"")</formula>
    </cfRule>
    <cfRule type="expression" dxfId="1461" priority="2327">
      <formula>AND(OR($A837="COMPOSICAO",$A837="INSUMO",$A837&lt;&gt;""),$A837&lt;&gt;"")</formula>
    </cfRule>
  </conditionalFormatting>
  <conditionalFormatting sqref="B837:B839">
    <cfRule type="expression" dxfId="1460" priority="2328">
      <formula>AND($A837&lt;&gt;"COMPOSICAO",$A837&lt;&gt;"INSUMO",$A837&lt;&gt;"")</formula>
    </cfRule>
    <cfRule type="expression" dxfId="1459" priority="2329">
      <formula>AND(OR($A837="COMPOSICAO",$A837="INSUMO",$A837&lt;&gt;""),$A837&lt;&gt;"")</formula>
    </cfRule>
  </conditionalFormatting>
  <conditionalFormatting sqref="D837:D839">
    <cfRule type="expression" dxfId="1458" priority="2330">
      <formula>AND($A837&lt;&gt;"COMPOSICAO",$A837&lt;&gt;"INSUMO",$A837&lt;&gt;"")</formula>
    </cfRule>
    <cfRule type="expression" dxfId="1457" priority="2331">
      <formula>AND(OR($A837="COMPOSICAO",$A837="INSUMO",$A837&lt;&gt;""),$A837&lt;&gt;"")</formula>
    </cfRule>
  </conditionalFormatting>
  <conditionalFormatting sqref="E837:E839">
    <cfRule type="expression" dxfId="1456" priority="2332">
      <formula>AND($A837&lt;&gt;"COMPOSICAO",$A837&lt;&gt;"INSUMO",$A837&lt;&gt;"")</formula>
    </cfRule>
    <cfRule type="expression" dxfId="1455" priority="2333">
      <formula>AND(OR($A837="COMPOSICAO",$A837="INSUMO",$A837&lt;&gt;""),$A837&lt;&gt;"")</formula>
    </cfRule>
  </conditionalFormatting>
  <conditionalFormatting sqref="F837:F839">
    <cfRule type="expression" dxfId="1454" priority="2334">
      <formula>AND($A837&lt;&gt;"COMPOSICAO",$A837&lt;&gt;"INSUMO",$A837&lt;&gt;"")</formula>
    </cfRule>
    <cfRule type="expression" dxfId="1453" priority="2335">
      <formula>AND(OR($A837="COMPOSICAO",$A837="INSUMO",$A837&lt;&gt;""),$A837&lt;&gt;"")</formula>
    </cfRule>
  </conditionalFormatting>
  <conditionalFormatting sqref="G951">
    <cfRule type="expression" dxfId="1452" priority="2336">
      <formula>AND($A951&lt;&gt;"COMPOSICAO",$A951&lt;&gt;"INSUMO",$A951&lt;&gt;"")</formula>
    </cfRule>
    <cfRule type="expression" dxfId="1451" priority="2337">
      <formula>AND(OR($A951="COMPOSICAO",$A951="INSUMO",$A951&lt;&gt;""),$A951&lt;&gt;"")</formula>
    </cfRule>
  </conditionalFormatting>
  <conditionalFormatting sqref="F2260:F2261">
    <cfRule type="expression" dxfId="1450" priority="2338">
      <formula>AND($A2260&lt;&gt;"COMPOSICAO",$A2260&lt;&gt;"INSUMO",$A2260&lt;&gt;"")</formula>
    </cfRule>
    <cfRule type="expression" dxfId="1449" priority="2339">
      <formula>AND(OR($A2260="COMPOSICAO",$A2260="INSUMO",$A2260&lt;&gt;""),$A2260&lt;&gt;"")</formula>
    </cfRule>
  </conditionalFormatting>
  <conditionalFormatting sqref="G941">
    <cfRule type="expression" dxfId="1448" priority="2340">
      <formula>AND($A941&lt;&gt;"COMPOSICAO",$A941&lt;&gt;"INSUMO",$A941&lt;&gt;"")</formula>
    </cfRule>
    <cfRule type="expression" dxfId="1447" priority="2341">
      <formula>AND(OR($A941="COMPOSICAO",$A941="INSUMO",$A941&lt;&gt;""),$A941&lt;&gt;"")</formula>
    </cfRule>
  </conditionalFormatting>
  <conditionalFormatting sqref="G962">
    <cfRule type="expression" dxfId="1446" priority="2342">
      <formula>AND($A962&lt;&gt;"COMPOSICAO",$A962&lt;&gt;"INSUMO",$A962&lt;&gt;"")</formula>
    </cfRule>
    <cfRule type="expression" dxfId="1445" priority="2343">
      <formula>AND(OR($A962="COMPOSICAO",$A962="INSUMO",$A962&lt;&gt;""),$A962&lt;&gt;"")</formula>
    </cfRule>
  </conditionalFormatting>
  <conditionalFormatting sqref="G985">
    <cfRule type="expression" dxfId="1444" priority="2344">
      <formula>AND($A985&lt;&gt;"COMPOSICAO",$A985&lt;&gt;"INSUMO",$A985&lt;&gt;"")</formula>
    </cfRule>
    <cfRule type="expression" dxfId="1443" priority="2345">
      <formula>AND(OR($A985="COMPOSICAO",$A985="INSUMO",$A985&lt;&gt;""),$A985&lt;&gt;"")</formula>
    </cfRule>
  </conditionalFormatting>
  <conditionalFormatting sqref="G999">
    <cfRule type="expression" dxfId="1442" priority="2346">
      <formula>AND($A999&lt;&gt;"COMPOSICAO",$A999&lt;&gt;"INSUMO",$A999&lt;&gt;"")</formula>
    </cfRule>
    <cfRule type="expression" dxfId="1441" priority="2347">
      <formula>AND(OR($A999="COMPOSICAO",$A999="INSUMO",$A999&lt;&gt;""),$A999&lt;&gt;"")</formula>
    </cfRule>
  </conditionalFormatting>
  <conditionalFormatting sqref="G1007">
    <cfRule type="expression" dxfId="1440" priority="2348">
      <formula>AND($A1007&lt;&gt;"COMPOSICAO",$A1007&lt;&gt;"INSUMO",$A1007&lt;&gt;"")</formula>
    </cfRule>
    <cfRule type="expression" dxfId="1439" priority="2349">
      <formula>AND(OR($A1007="COMPOSICAO",$A1007="INSUMO",$A1007&lt;&gt;""),$A1007&lt;&gt;"")</formula>
    </cfRule>
  </conditionalFormatting>
  <conditionalFormatting sqref="G1016">
    <cfRule type="expression" dxfId="1438" priority="2350">
      <formula>AND($A1016&lt;&gt;"COMPOSICAO",$A1016&lt;&gt;"INSUMO",$A1016&lt;&gt;"")</formula>
    </cfRule>
    <cfRule type="expression" dxfId="1437" priority="2351">
      <formula>AND(OR($A1016="COMPOSICAO",$A1016="INSUMO",$A1016&lt;&gt;""),$A1016&lt;&gt;"")</formula>
    </cfRule>
  </conditionalFormatting>
  <conditionalFormatting sqref="G1031">
    <cfRule type="expression" dxfId="1436" priority="2352">
      <formula>AND($A1031&lt;&gt;"COMPOSICAO",$A1031&lt;&gt;"INSUMO",$A1031&lt;&gt;"")</formula>
    </cfRule>
    <cfRule type="expression" dxfId="1435" priority="2353">
      <formula>AND(OR($A1031="COMPOSICAO",$A1031="INSUMO",$A1031&lt;&gt;""),$A1031&lt;&gt;"")</formula>
    </cfRule>
  </conditionalFormatting>
  <conditionalFormatting sqref="G1045">
    <cfRule type="expression" dxfId="1434" priority="2354">
      <formula>AND($A1045&lt;&gt;"COMPOSICAO",$A1045&lt;&gt;"INSUMO",$A1045&lt;&gt;"")</formula>
    </cfRule>
    <cfRule type="expression" dxfId="1433" priority="2355">
      <formula>AND(OR($A1045="COMPOSICAO",$A1045="INSUMO",$A1045&lt;&gt;""),$A1045&lt;&gt;"")</formula>
    </cfRule>
  </conditionalFormatting>
  <conditionalFormatting sqref="G1056">
    <cfRule type="expression" dxfId="1432" priority="2356">
      <formula>AND($A1056&lt;&gt;"COMPOSICAO",$A1056&lt;&gt;"INSUMO",$A1056&lt;&gt;"")</formula>
    </cfRule>
    <cfRule type="expression" dxfId="1431" priority="2357">
      <formula>AND(OR($A1056="COMPOSICAO",$A1056="INSUMO",$A1056&lt;&gt;""),$A1056&lt;&gt;"")</formula>
    </cfRule>
  </conditionalFormatting>
  <conditionalFormatting sqref="G1069">
    <cfRule type="expression" dxfId="1430" priority="2358">
      <formula>AND($A1069&lt;&gt;"COMPOSICAO",$A1069&lt;&gt;"INSUMO",$A1069&lt;&gt;"")</formula>
    </cfRule>
    <cfRule type="expression" dxfId="1429" priority="2359">
      <formula>AND(OR($A1069="COMPOSICAO",$A1069="INSUMO",$A1069&lt;&gt;""),$A1069&lt;&gt;"")</formula>
    </cfRule>
  </conditionalFormatting>
  <conditionalFormatting sqref="G1079">
    <cfRule type="expression" dxfId="1428" priority="2360">
      <formula>AND($A1079&lt;&gt;"COMPOSICAO",$A1079&lt;&gt;"INSUMO",$A1079&lt;&gt;"")</formula>
    </cfRule>
    <cfRule type="expression" dxfId="1427" priority="2361">
      <formula>AND(OR($A1079="COMPOSICAO",$A1079="INSUMO",$A1079&lt;&gt;""),$A1079&lt;&gt;"")</formula>
    </cfRule>
  </conditionalFormatting>
  <conditionalFormatting sqref="G1094">
    <cfRule type="expression" dxfId="1426" priority="2362">
      <formula>AND($A1094&lt;&gt;"COMPOSICAO",$A1094&lt;&gt;"INSUMO",$A1094&lt;&gt;"")</formula>
    </cfRule>
    <cfRule type="expression" dxfId="1425" priority="2363">
      <formula>AND(OR($A1094="COMPOSICAO",$A1094="INSUMO",$A1094&lt;&gt;""),$A1094&lt;&gt;"")</formula>
    </cfRule>
  </conditionalFormatting>
  <conditionalFormatting sqref="G1108">
    <cfRule type="expression" dxfId="1424" priority="2364">
      <formula>AND($A1108&lt;&gt;"COMPOSICAO",$A1108&lt;&gt;"INSUMO",$A1108&lt;&gt;"")</formula>
    </cfRule>
    <cfRule type="expression" dxfId="1423" priority="2365">
      <formula>AND(OR($A1108="COMPOSICAO",$A1108="INSUMO",$A1108&lt;&gt;""),$A1108&lt;&gt;"")</formula>
    </cfRule>
  </conditionalFormatting>
  <conditionalFormatting sqref="G1118">
    <cfRule type="expression" dxfId="1422" priority="2366">
      <formula>AND($A1118&lt;&gt;"COMPOSICAO",$A1118&lt;&gt;"INSUMO",$A1118&lt;&gt;"")</formula>
    </cfRule>
    <cfRule type="expression" dxfId="1421" priority="2367">
      <formula>AND(OR($A1118="COMPOSICAO",$A1118="INSUMO",$A1118&lt;&gt;""),$A1118&lt;&gt;"")</formula>
    </cfRule>
  </conditionalFormatting>
  <conditionalFormatting sqref="G1128">
    <cfRule type="expression" dxfId="1420" priority="2368">
      <formula>AND($A1128&lt;&gt;"COMPOSICAO",$A1128&lt;&gt;"INSUMO",$A1128&lt;&gt;"")</formula>
    </cfRule>
    <cfRule type="expression" dxfId="1419" priority="2369">
      <formula>AND(OR($A1128="COMPOSICAO",$A1128="INSUMO",$A1128&lt;&gt;""),$A1128&lt;&gt;"")</formula>
    </cfRule>
  </conditionalFormatting>
  <conditionalFormatting sqref="G1138">
    <cfRule type="expression" dxfId="1418" priority="2370">
      <formula>AND($A1138&lt;&gt;"COMPOSICAO",$A1138&lt;&gt;"INSUMO",$A1138&lt;&gt;"")</formula>
    </cfRule>
    <cfRule type="expression" dxfId="1417" priority="2371">
      <formula>AND(OR($A1138="COMPOSICAO",$A1138="INSUMO",$A1138&lt;&gt;""),$A1138&lt;&gt;"")</formula>
    </cfRule>
  </conditionalFormatting>
  <conditionalFormatting sqref="G1149">
    <cfRule type="expression" dxfId="1416" priority="2372">
      <formula>AND($A1149&lt;&gt;"COMPOSICAO",$A1149&lt;&gt;"INSUMO",$A1149&lt;&gt;"")</formula>
    </cfRule>
    <cfRule type="expression" dxfId="1415" priority="2373">
      <formula>AND(OR($A1149="COMPOSICAO",$A1149="INSUMO",$A1149&lt;&gt;""),$A1149&lt;&gt;"")</formula>
    </cfRule>
  </conditionalFormatting>
  <conditionalFormatting sqref="G1159">
    <cfRule type="expression" dxfId="1414" priority="2374">
      <formula>AND($A1159&lt;&gt;"COMPOSICAO",$A1159&lt;&gt;"INSUMO",$A1159&lt;&gt;"")</formula>
    </cfRule>
    <cfRule type="expression" dxfId="1413" priority="2375">
      <formula>AND(OR($A1159="COMPOSICAO",$A1159="INSUMO",$A1159&lt;&gt;""),$A1159&lt;&gt;"")</formula>
    </cfRule>
  </conditionalFormatting>
  <conditionalFormatting sqref="G1169">
    <cfRule type="expression" dxfId="1412" priority="2378">
      <formula>AND($A1169&lt;&gt;"COMPOSICAO",$A1169&lt;&gt;"INSUMO",$A1169&lt;&gt;"")</formula>
    </cfRule>
    <cfRule type="expression" dxfId="1411" priority="2379">
      <formula>AND(OR($A1169="COMPOSICAO",$A1169="INSUMO",$A1169&lt;&gt;""),$A1169&lt;&gt;"")</formula>
    </cfRule>
  </conditionalFormatting>
  <conditionalFormatting sqref="G1191">
    <cfRule type="expression" dxfId="1410" priority="2380">
      <formula>AND($A1191&lt;&gt;"COMPOSICAO",$A1191&lt;&gt;"INSUMO",$A1191&lt;&gt;"")</formula>
    </cfRule>
    <cfRule type="expression" dxfId="1409" priority="2381">
      <formula>AND(OR($A1191="COMPOSICAO",$A1191="INSUMO",$A1191&lt;&gt;""),$A1191&lt;&gt;"")</formula>
    </cfRule>
  </conditionalFormatting>
  <conditionalFormatting sqref="G1202">
    <cfRule type="expression" dxfId="1408" priority="2382">
      <formula>AND($A1202&lt;&gt;"COMPOSICAO",$A1202&lt;&gt;"INSUMO",$A1202&lt;&gt;"")</formula>
    </cfRule>
    <cfRule type="expression" dxfId="1407" priority="2383">
      <formula>AND(OR($A1202="COMPOSICAO",$A1202="INSUMO",$A1202&lt;&gt;""),$A1202&lt;&gt;"")</formula>
    </cfRule>
  </conditionalFormatting>
  <conditionalFormatting sqref="G1231">
    <cfRule type="expression" dxfId="1406" priority="2384">
      <formula>AND($A1231&lt;&gt;"COMPOSICAO",$A1231&lt;&gt;"INSUMO",$A1231&lt;&gt;"")</formula>
    </cfRule>
    <cfRule type="expression" dxfId="1405" priority="2385">
      <formula>AND(OR($A1231="COMPOSICAO",$A1231="INSUMO",$A1231&lt;&gt;""),$A1231&lt;&gt;"")</formula>
    </cfRule>
  </conditionalFormatting>
  <conditionalFormatting sqref="D2279:F2280 A2279:B2280">
    <cfRule type="expression" dxfId="1404" priority="2388">
      <formula>AND($A2279&lt;&gt;"COMPOSICAO",$A2279&lt;&gt;"INSUMO",$A2279&lt;&gt;"")</formula>
    </cfRule>
    <cfRule type="expression" dxfId="1403" priority="2389">
      <formula>AND(OR($A2279="COMPOSICAO",$A2279="INSUMO",$A2279&lt;&gt;""),$A2279&lt;&gt;"")</formula>
    </cfRule>
  </conditionalFormatting>
  <conditionalFormatting sqref="A2276:B2276">
    <cfRule type="expression" dxfId="1402" priority="2390">
      <formula>AND($A2276&lt;&gt;"COMPOSICAO",$A2276&lt;&gt;"INSUMO",$A2276&lt;&gt;"")</formula>
    </cfRule>
    <cfRule type="expression" dxfId="1401" priority="2391">
      <formula>AND(OR($A2276="COMPOSICAO",$A2276="INSUMO",$A2276&lt;&gt;""),$A2276&lt;&gt;"")</formula>
    </cfRule>
  </conditionalFormatting>
  <conditionalFormatting sqref="A2288:B2289 D2288:F2289">
    <cfRule type="expression" dxfId="1400" priority="2392">
      <formula>AND($A2288&lt;&gt;"COMPOSICAO",$A2288&lt;&gt;"INSUMO",$A2288&lt;&gt;"")</formula>
    </cfRule>
    <cfRule type="expression" dxfId="1399" priority="2393">
      <formula>AND(OR($A2288="COMPOSICAO",$A2288="INSUMO",$A2288&lt;&gt;""),$A2288&lt;&gt;"")</formula>
    </cfRule>
  </conditionalFormatting>
  <conditionalFormatting sqref="A2297:B2298 D2297:F2298">
    <cfRule type="expression" dxfId="1398" priority="2394">
      <formula>AND($A2297&lt;&gt;"COMPOSICAO",$A2297&lt;&gt;"INSUMO",$A2297&lt;&gt;"")</formula>
    </cfRule>
    <cfRule type="expression" dxfId="1397" priority="2395">
      <formula>AND(OR($A2297="COMPOSICAO",$A2297="INSUMO",$A2297&lt;&gt;""),$A2297&lt;&gt;"")</formula>
    </cfRule>
  </conditionalFormatting>
  <conditionalFormatting sqref="A2294:B2294">
    <cfRule type="expression" dxfId="1396" priority="2396">
      <formula>AND($A2294&lt;&gt;"COMPOSICAO",$A2294&lt;&gt;"INSUMO",$A2294&lt;&gt;"")</formula>
    </cfRule>
    <cfRule type="expression" dxfId="1395" priority="2397">
      <formula>AND(OR($A2294="COMPOSICAO",$A2294="INSUMO",$A2294&lt;&gt;""),$A2294&lt;&gt;"")</formula>
    </cfRule>
  </conditionalFormatting>
  <conditionalFormatting sqref="A2329:B2329">
    <cfRule type="expression" dxfId="1394" priority="2398">
      <formula>AND($A2329&lt;&gt;"COMPOSICAO",$A2329&lt;&gt;"INSUMO",$A2329&lt;&gt;"")</formula>
    </cfRule>
    <cfRule type="expression" dxfId="1393" priority="2399">
      <formula>AND(OR($A2329="COMPOSICAO",$A2329="INSUMO",$A2329&lt;&gt;""),$A2329&lt;&gt;"")</formula>
    </cfRule>
  </conditionalFormatting>
  <conditionalFormatting sqref="A2337:B2337">
    <cfRule type="expression" dxfId="1392" priority="2400">
      <formula>AND($A2337&lt;&gt;"COMPOSICAO",$A2337&lt;&gt;"INSUMO",$A2337&lt;&gt;"")</formula>
    </cfRule>
    <cfRule type="expression" dxfId="1391" priority="2401">
      <formula>AND(OR($A2337="COMPOSICAO",$A2337="INSUMO",$A2337&lt;&gt;""),$A2337&lt;&gt;"")</formula>
    </cfRule>
  </conditionalFormatting>
  <conditionalFormatting sqref="G1710">
    <cfRule type="expression" dxfId="1390" priority="2402">
      <formula>AND($A1710&lt;&gt;"COMPOSICAO",$A1710&lt;&gt;"INSUMO",$A1710&lt;&gt;"")</formula>
    </cfRule>
    <cfRule type="expression" dxfId="1389" priority="2403">
      <formula>AND(OR($A1710="COMPOSICAO",$A1710="INSUMO",$A1710&lt;&gt;""),$A1710&lt;&gt;"")</formula>
    </cfRule>
  </conditionalFormatting>
  <conditionalFormatting sqref="G1726">
    <cfRule type="expression" dxfId="1388" priority="2404">
      <formula>AND($A1726&lt;&gt;"COMPOSICAO",$A1726&lt;&gt;"INSUMO",$A1726&lt;&gt;"")</formula>
    </cfRule>
    <cfRule type="expression" dxfId="1387" priority="2405">
      <formula>AND(OR($A1726="COMPOSICAO",$A1726="INSUMO",$A1726&lt;&gt;""),$A1726&lt;&gt;"")</formula>
    </cfRule>
  </conditionalFormatting>
  <conditionalFormatting sqref="G1737">
    <cfRule type="expression" dxfId="1386" priority="2406">
      <formula>AND($A1737&lt;&gt;"COMPOSICAO",$A1737&lt;&gt;"INSUMO",$A1737&lt;&gt;"")</formula>
    </cfRule>
    <cfRule type="expression" dxfId="1385" priority="2407">
      <formula>AND(OR($A1737="COMPOSICAO",$A1737="INSUMO",$A1737&lt;&gt;""),$A1737&lt;&gt;"")</formula>
    </cfRule>
  </conditionalFormatting>
  <conditionalFormatting sqref="G1746">
    <cfRule type="expression" dxfId="1384" priority="2408">
      <formula>AND($A1746&lt;&gt;"COMPOSICAO",$A1746&lt;&gt;"INSUMO",$A1746&lt;&gt;"")</formula>
    </cfRule>
    <cfRule type="expression" dxfId="1383" priority="2409">
      <formula>AND(OR($A1746="COMPOSICAO",$A1746="INSUMO",$A1746&lt;&gt;""),$A1746&lt;&gt;"")</formula>
    </cfRule>
  </conditionalFormatting>
  <conditionalFormatting sqref="G1759">
    <cfRule type="expression" dxfId="1382" priority="2410">
      <formula>AND($A1759&lt;&gt;"COMPOSICAO",$A1759&lt;&gt;"INSUMO",$A1759&lt;&gt;"")</formula>
    </cfRule>
    <cfRule type="expression" dxfId="1381" priority="2411">
      <formula>AND(OR($A1759="COMPOSICAO",$A1759="INSUMO",$A1759&lt;&gt;""),$A1759&lt;&gt;"")</formula>
    </cfRule>
  </conditionalFormatting>
  <conditionalFormatting sqref="G1771">
    <cfRule type="expression" dxfId="1380" priority="2412">
      <formula>AND($A1771&lt;&gt;"COMPOSICAO",$A1771&lt;&gt;"INSUMO",$A1771&lt;&gt;"")</formula>
    </cfRule>
    <cfRule type="expression" dxfId="1379" priority="2413">
      <formula>AND(OR($A1771="COMPOSICAO",$A1771="INSUMO",$A1771&lt;&gt;""),$A1771&lt;&gt;"")</formula>
    </cfRule>
  </conditionalFormatting>
  <conditionalFormatting sqref="G1782">
    <cfRule type="expression" dxfId="1378" priority="2414">
      <formula>AND($A1782&lt;&gt;"COMPOSICAO",$A1782&lt;&gt;"INSUMO",$A1782&lt;&gt;"")</formula>
    </cfRule>
    <cfRule type="expression" dxfId="1377" priority="2415">
      <formula>AND(OR($A1782="COMPOSICAO",$A1782="INSUMO",$A1782&lt;&gt;""),$A1782&lt;&gt;"")</formula>
    </cfRule>
  </conditionalFormatting>
  <conditionalFormatting sqref="G1793">
    <cfRule type="expression" dxfId="1376" priority="2416">
      <formula>AND($A1793&lt;&gt;"COMPOSICAO",$A1793&lt;&gt;"INSUMO",$A1793&lt;&gt;"")</formula>
    </cfRule>
    <cfRule type="expression" dxfId="1375" priority="2417">
      <formula>AND(OR($A1793="COMPOSICAO",$A1793="INSUMO",$A1793&lt;&gt;""),$A1793&lt;&gt;"")</formula>
    </cfRule>
  </conditionalFormatting>
  <conditionalFormatting sqref="G1803">
    <cfRule type="expression" dxfId="1374" priority="2418">
      <formula>AND($A1803&lt;&gt;"COMPOSICAO",$A1803&lt;&gt;"INSUMO",$A1803&lt;&gt;"")</formula>
    </cfRule>
    <cfRule type="expression" dxfId="1373" priority="2419">
      <formula>AND(OR($A1803="COMPOSICAO",$A1803="INSUMO",$A1803&lt;&gt;""),$A1803&lt;&gt;"")</formula>
    </cfRule>
  </conditionalFormatting>
  <conditionalFormatting sqref="G1813">
    <cfRule type="expression" dxfId="1372" priority="2420">
      <formula>AND($A1813&lt;&gt;"COMPOSICAO",$A1813&lt;&gt;"INSUMO",$A1813&lt;&gt;"")</formula>
    </cfRule>
    <cfRule type="expression" dxfId="1371" priority="2421">
      <formula>AND(OR($A1813="COMPOSICAO",$A1813="INSUMO",$A1813&lt;&gt;""),$A1813&lt;&gt;"")</formula>
    </cfRule>
  </conditionalFormatting>
  <conditionalFormatting sqref="G1831">
    <cfRule type="expression" dxfId="1370" priority="2422">
      <formula>AND($A1831&lt;&gt;"COMPOSICAO",$A1831&lt;&gt;"INSUMO",$A1831&lt;&gt;"")</formula>
    </cfRule>
    <cfRule type="expression" dxfId="1369" priority="2423">
      <formula>AND(OR($A1831="COMPOSICAO",$A1831="INSUMO",$A1831&lt;&gt;""),$A1831&lt;&gt;"")</formula>
    </cfRule>
  </conditionalFormatting>
  <conditionalFormatting sqref="G1840">
    <cfRule type="expression" dxfId="1368" priority="2424">
      <formula>AND($A1840&lt;&gt;"COMPOSICAO",$A1840&lt;&gt;"INSUMO",$A1840&lt;&gt;"")</formula>
    </cfRule>
    <cfRule type="expression" dxfId="1367" priority="2425">
      <formula>AND(OR($A1840="COMPOSICAO",$A1840="INSUMO",$A1840&lt;&gt;""),$A1840&lt;&gt;"")</formula>
    </cfRule>
  </conditionalFormatting>
  <conditionalFormatting sqref="D2337:D2339 E2339:G2339 A2339:C2339">
    <cfRule type="expression" dxfId="1366" priority="2426">
      <formula>AND($A2337&lt;&gt;"COMPOSICAO",$A2337&lt;&gt;"INSUMO",$A2337&lt;&gt;"")</formula>
    </cfRule>
    <cfRule type="expression" dxfId="1365" priority="2427">
      <formula>AND(OR($A2337="COMPOSICAO",$A2337="INSUMO",$A2337&lt;&gt;""),$A2337&lt;&gt;"")</formula>
    </cfRule>
  </conditionalFormatting>
  <conditionalFormatting sqref="A2329:B2329">
    <cfRule type="expression" dxfId="1364" priority="2428">
      <formula>AND($A2329&lt;&gt;"COMPOSICAO",$A2329&lt;&gt;"INSUMO",$A2329&lt;&gt;"")</formula>
    </cfRule>
    <cfRule type="expression" dxfId="1363" priority="2429">
      <formula>AND(OR($A2329="COMPOSICAO",$A2329="INSUMO",$A2329&lt;&gt;""),$A2329&lt;&gt;"")</formula>
    </cfRule>
  </conditionalFormatting>
  <conditionalFormatting sqref="D2253:D2255 E2255:G2255 A2255:C2255">
    <cfRule type="expression" dxfId="1362" priority="2430">
      <formula>AND($A2253&lt;&gt;"COMPOSICAO",$A2253&lt;&gt;"INSUMO",$A2253&lt;&gt;"")</formula>
    </cfRule>
    <cfRule type="expression" dxfId="1361" priority="2431">
      <formula>AND(OR($A2253="COMPOSICAO",$A2253="INSUMO",$A2253&lt;&gt;""),$A2253&lt;&gt;"")</formula>
    </cfRule>
  </conditionalFormatting>
  <conditionalFormatting sqref="A2253:B2253">
    <cfRule type="expression" dxfId="1360" priority="2432">
      <formula>AND($A2253&lt;&gt;"COMPOSICAO",$A2253&lt;&gt;"INSUMO",$A2253&lt;&gt;"")</formula>
    </cfRule>
    <cfRule type="expression" dxfId="1359" priority="2433">
      <formula>AND(OR($A2253="COMPOSICAO",$A2253="INSUMO",$A2253&lt;&gt;""),$A2253&lt;&gt;"")</formula>
    </cfRule>
  </conditionalFormatting>
  <conditionalFormatting sqref="A2253:B2253">
    <cfRule type="expression" dxfId="1358" priority="2434">
      <formula>AND($A2253&lt;&gt;"COMPOSICAO",$A2253&lt;&gt;"INSUMO",$A2253&lt;&gt;"")</formula>
    </cfRule>
    <cfRule type="expression" dxfId="1357" priority="2435">
      <formula>AND(OR($A2253="COMPOSICAO",$A2253="INSUMO",$A2253&lt;&gt;""),$A2253&lt;&gt;"")</formula>
    </cfRule>
  </conditionalFormatting>
  <conditionalFormatting sqref="A2260:A2261">
    <cfRule type="expression" dxfId="1356" priority="2436">
      <formula>AND($A2260&lt;&gt;"COMPOSICAO",$A2260&lt;&gt;"INSUMO",$A2260&lt;&gt;"")</formula>
    </cfRule>
    <cfRule type="expression" dxfId="1355" priority="2437">
      <formula>AND(OR($A2260="COMPOSICAO",$A2260="INSUMO",$A2260&lt;&gt;""),$A2260&lt;&gt;"")</formula>
    </cfRule>
  </conditionalFormatting>
  <conditionalFormatting sqref="B2260:B2261">
    <cfRule type="expression" dxfId="1354" priority="2438">
      <formula>AND($A2260&lt;&gt;"COMPOSICAO",$A2260&lt;&gt;"INSUMO",$A2260&lt;&gt;"")</formula>
    </cfRule>
    <cfRule type="expression" dxfId="1353" priority="2439">
      <formula>AND(OR($A2260="COMPOSICAO",$A2260="INSUMO",$A2260&lt;&gt;""),$A2260&lt;&gt;"")</formula>
    </cfRule>
  </conditionalFormatting>
  <conditionalFormatting sqref="D2260:D2261">
    <cfRule type="expression" dxfId="1352" priority="2440">
      <formula>AND($A2260&lt;&gt;"COMPOSICAO",$A2260&lt;&gt;"INSUMO",$A2260&lt;&gt;"")</formula>
    </cfRule>
    <cfRule type="expression" dxfId="1351" priority="2441">
      <formula>AND(OR($A2260="COMPOSICAO",$A2260="INSUMO",$A2260&lt;&gt;""),$A2260&lt;&gt;"")</formula>
    </cfRule>
  </conditionalFormatting>
  <conditionalFormatting sqref="E2260:E2261">
    <cfRule type="expression" dxfId="1350" priority="2442">
      <formula>AND($A2260&lt;&gt;"COMPOSICAO",$A2260&lt;&gt;"INSUMO",$A2260&lt;&gt;"")</formula>
    </cfRule>
    <cfRule type="expression" dxfId="1349" priority="2443">
      <formula>AND(OR($A2260="COMPOSICAO",$A2260="INSUMO",$A2260&lt;&gt;""),$A2260&lt;&gt;"")</formula>
    </cfRule>
  </conditionalFormatting>
  <conditionalFormatting sqref="D2266:D2268 E2268:G2268 A2268:C2268">
    <cfRule type="expression" dxfId="1348" priority="2444">
      <formula>AND($A2266&lt;&gt;"COMPOSICAO",$A2266&lt;&gt;"INSUMO",$A2266&lt;&gt;"")</formula>
    </cfRule>
    <cfRule type="expression" dxfId="1347" priority="2445">
      <formula>AND(OR($A2266="COMPOSICAO",$A2266="INSUMO",$A2266&lt;&gt;""),$A2266&lt;&gt;"")</formula>
    </cfRule>
  </conditionalFormatting>
  <conditionalFormatting sqref="A2266:B2266">
    <cfRule type="expression" dxfId="1346" priority="2446">
      <formula>AND($A2266&lt;&gt;"COMPOSICAO",$A2266&lt;&gt;"INSUMO",$A2266&lt;&gt;"")</formula>
    </cfRule>
    <cfRule type="expression" dxfId="1345" priority="2447">
      <formula>AND(OR($A2266="COMPOSICAO",$A2266="INSUMO",$A2266&lt;&gt;""),$A2266&lt;&gt;"")</formula>
    </cfRule>
  </conditionalFormatting>
  <conditionalFormatting sqref="A2266:B2266">
    <cfRule type="expression" dxfId="1344" priority="2448">
      <formula>AND($A2266&lt;&gt;"COMPOSICAO",$A2266&lt;&gt;"INSUMO",$A2266&lt;&gt;"")</formula>
    </cfRule>
    <cfRule type="expression" dxfId="1343" priority="2449">
      <formula>AND(OR($A2266="COMPOSICAO",$A2266="INSUMO",$A2266&lt;&gt;""),$A2266&lt;&gt;"")</formula>
    </cfRule>
  </conditionalFormatting>
  <conditionalFormatting sqref="A1329">
    <cfRule type="expression" dxfId="1342" priority="2464">
      <formula>AND($A1329&lt;&gt;"COMPOSICAO",$A1329&lt;&gt;"INSUMO",$A1329&lt;&gt;"")</formula>
    </cfRule>
    <cfRule type="expression" dxfId="1341" priority="2465">
      <formula>AND(OR($A1329="COMPOSICAO",$A1329="INSUMO",$A1329&lt;&gt;""),$A1329&lt;&gt;"")</formula>
    </cfRule>
  </conditionalFormatting>
  <conditionalFormatting sqref="A1313:B1313">
    <cfRule type="expression" dxfId="1340" priority="2466">
      <formula>AND($A1313&lt;&gt;"COMPOSICAO",$A1313&lt;&gt;"INSUMO",$A1313&lt;&gt;"")</formula>
    </cfRule>
    <cfRule type="expression" dxfId="1339" priority="2467">
      <formula>AND(OR($A1313="COMPOSICAO",$A1313="INSUMO",$A1313&lt;&gt;""),$A1313&lt;&gt;"")</formula>
    </cfRule>
  </conditionalFormatting>
  <conditionalFormatting sqref="D1313:D1315 E1315:G1315 A1315:C1315">
    <cfRule type="expression" dxfId="1338" priority="2468">
      <formula>AND($A1313&lt;&gt;"COMPOSICAO",$A1313&lt;&gt;"INSUMO",$A1313&lt;&gt;"")</formula>
    </cfRule>
    <cfRule type="expression" dxfId="1337" priority="2469">
      <formula>AND(OR($A1313="COMPOSICAO",$A1313="INSUMO",$A1313&lt;&gt;""),$A1313&lt;&gt;"")</formula>
    </cfRule>
  </conditionalFormatting>
  <conditionalFormatting sqref="A2437:B2437">
    <cfRule type="expression" dxfId="1336" priority="2470">
      <formula>AND($A2437&lt;&gt;"COMPOSICAO",$A2437&lt;&gt;"INSUMO",$A2437&lt;&gt;"")</formula>
    </cfRule>
    <cfRule type="expression" dxfId="1335" priority="2471">
      <formula>AND(OR($A2437="COMPOSICAO",$A2437="INSUMO",$A2437&lt;&gt;""),$A2437&lt;&gt;"")</formula>
    </cfRule>
  </conditionalFormatting>
  <conditionalFormatting sqref="A1349">
    <cfRule type="expression" dxfId="1334" priority="2472">
      <formula>AND($A1349&lt;&gt;"COMPOSICAO",$A1349&lt;&gt;"INSUMO",$A1349&lt;&gt;"")</formula>
    </cfRule>
    <cfRule type="expression" dxfId="1333" priority="2473">
      <formula>AND(OR($A1349="COMPOSICAO",$A1349="INSUMO",$A1349&lt;&gt;""),$A1349&lt;&gt;"")</formula>
    </cfRule>
  </conditionalFormatting>
  <conditionalFormatting sqref="A1333:B1333">
    <cfRule type="expression" dxfId="1332" priority="2474">
      <formula>AND($A1333&lt;&gt;"COMPOSICAO",$A1333&lt;&gt;"INSUMO",$A1333&lt;&gt;"")</formula>
    </cfRule>
    <cfRule type="expression" dxfId="1331" priority="2475">
      <formula>AND(OR($A1333="COMPOSICAO",$A1333="INSUMO",$A1333&lt;&gt;""),$A1333&lt;&gt;"")</formula>
    </cfRule>
  </conditionalFormatting>
  <conditionalFormatting sqref="D1333:D1335 E1335:G1335 A1335:C1335">
    <cfRule type="expression" dxfId="1330" priority="2476">
      <formula>AND($A1333&lt;&gt;"COMPOSICAO",$A1333&lt;&gt;"INSUMO",$A1333&lt;&gt;"")</formula>
    </cfRule>
    <cfRule type="expression" dxfId="1329" priority="2477">
      <formula>AND(OR($A1333="COMPOSICAO",$A1333="INSUMO",$A1333&lt;&gt;""),$A1333&lt;&gt;"")</formula>
    </cfRule>
  </conditionalFormatting>
  <conditionalFormatting sqref="D2465:F2465 A2465:B2467">
    <cfRule type="expression" dxfId="1328" priority="2478">
      <formula>AND($A2465&lt;&gt;"COMPOSICAO",$A2465&lt;&gt;"INSUMO",$A2465&lt;&gt;"")</formula>
    </cfRule>
    <cfRule type="expression" dxfId="1327" priority="2479">
      <formula>AND(OR($A2465="COMPOSICAO",$A2465="INSUMO",$A2465&lt;&gt;""),$A2465&lt;&gt;"")</formula>
    </cfRule>
  </conditionalFormatting>
  <conditionalFormatting sqref="D2276:D2278 E2278:G2278 A2278:C2278">
    <cfRule type="expression" dxfId="1326" priority="2484">
      <formula>AND($A2276&lt;&gt;"COMPOSICAO",$A2276&lt;&gt;"INSUMO",$A2276&lt;&gt;"")</formula>
    </cfRule>
    <cfRule type="expression" dxfId="1325" priority="2485">
      <formula>AND(OR($A2276="COMPOSICAO",$A2276="INSUMO",$A2276&lt;&gt;""),$A2276&lt;&gt;"")</formula>
    </cfRule>
  </conditionalFormatting>
  <conditionalFormatting sqref="A2276:B2276">
    <cfRule type="expression" dxfId="1324" priority="2486">
      <formula>AND($A2276&lt;&gt;"COMPOSICAO",$A2276&lt;&gt;"INSUMO",$A2276&lt;&gt;"")</formula>
    </cfRule>
    <cfRule type="expression" dxfId="1323" priority="2487">
      <formula>AND(OR($A2276="COMPOSICAO",$A2276="INSUMO",$A2276&lt;&gt;""),$A2276&lt;&gt;"")</formula>
    </cfRule>
  </conditionalFormatting>
  <conditionalFormatting sqref="D2285:D2287 E2287:G2287 A2287:C2287">
    <cfRule type="expression" dxfId="1322" priority="2488">
      <formula>AND($A2285&lt;&gt;"COMPOSICAO",$A2285&lt;&gt;"INSUMO",$A2285&lt;&gt;"")</formula>
    </cfRule>
    <cfRule type="expression" dxfId="1321" priority="2489">
      <formula>AND(OR($A2285="COMPOSICAO",$A2285="INSUMO",$A2285&lt;&gt;""),$A2285&lt;&gt;"")</formula>
    </cfRule>
  </conditionalFormatting>
  <conditionalFormatting sqref="A2285:B2285">
    <cfRule type="expression" dxfId="1320" priority="2490">
      <formula>AND($A2285&lt;&gt;"COMPOSICAO",$A2285&lt;&gt;"INSUMO",$A2285&lt;&gt;"")</formula>
    </cfRule>
    <cfRule type="expression" dxfId="1319" priority="2491">
      <formula>AND(OR($A2285="COMPOSICAO",$A2285="INSUMO",$A2285&lt;&gt;""),$A2285&lt;&gt;"")</formula>
    </cfRule>
  </conditionalFormatting>
  <conditionalFormatting sqref="A2285:B2285">
    <cfRule type="expression" dxfId="1318" priority="2492">
      <formula>AND($A2285&lt;&gt;"COMPOSICAO",$A2285&lt;&gt;"INSUMO",$A2285&lt;&gt;"")</formula>
    </cfRule>
    <cfRule type="expression" dxfId="1317" priority="2493">
      <formula>AND(OR($A2285="COMPOSICAO",$A2285="INSUMO",$A2285&lt;&gt;""),$A2285&lt;&gt;"")</formula>
    </cfRule>
  </conditionalFormatting>
  <conditionalFormatting sqref="D2294:D2296 E2296:G2296 A2296:C2296">
    <cfRule type="expression" dxfId="1316" priority="2494">
      <formula>AND($A2294&lt;&gt;"COMPOSICAO",$A2294&lt;&gt;"INSUMO",$A2294&lt;&gt;"")</formula>
    </cfRule>
    <cfRule type="expression" dxfId="1315" priority="2495">
      <formula>AND(OR($A2294="COMPOSICAO",$A2294="INSUMO",$A2294&lt;&gt;""),$A2294&lt;&gt;"")</formula>
    </cfRule>
  </conditionalFormatting>
  <conditionalFormatting sqref="A2294:B2294">
    <cfRule type="expression" dxfId="1314" priority="2496">
      <formula>AND($A2294&lt;&gt;"COMPOSICAO",$A2294&lt;&gt;"INSUMO",$A2294&lt;&gt;"")</formula>
    </cfRule>
    <cfRule type="expression" dxfId="1313" priority="2497">
      <formula>AND(OR($A2294="COMPOSICAO",$A2294="INSUMO",$A2294&lt;&gt;""),$A2294&lt;&gt;"")</formula>
    </cfRule>
  </conditionalFormatting>
  <conditionalFormatting sqref="D2329:D2331 E2331:G2331 A2331:C2331">
    <cfRule type="expression" dxfId="1312" priority="2498">
      <formula>AND($A2329&lt;&gt;"COMPOSICAO",$A2329&lt;&gt;"INSUMO",$A2329&lt;&gt;"")</formula>
    </cfRule>
    <cfRule type="expression" dxfId="1311" priority="2499">
      <formula>AND(OR($A2329="COMPOSICAO",$A2329="INSUMO",$A2329&lt;&gt;""),$A2329&lt;&gt;"")</formula>
    </cfRule>
  </conditionalFormatting>
  <conditionalFormatting sqref="A2337:B2337">
    <cfRule type="expression" dxfId="1310" priority="2500">
      <formula>AND($A2337&lt;&gt;"COMPOSICAO",$A2337&lt;&gt;"INSUMO",$A2337&lt;&gt;"")</formula>
    </cfRule>
    <cfRule type="expression" dxfId="1309" priority="2501">
      <formula>AND(OR($A2337="COMPOSICAO",$A2337="INSUMO",$A2337&lt;&gt;""),$A2337&lt;&gt;"")</formula>
    </cfRule>
  </conditionalFormatting>
  <conditionalFormatting sqref="D2346:D2348 E2348:G2348 A2348:C2348">
    <cfRule type="expression" dxfId="1308" priority="2502">
      <formula>AND($A2346&lt;&gt;"COMPOSICAO",$A2346&lt;&gt;"INSUMO",$A2346&lt;&gt;"")</formula>
    </cfRule>
    <cfRule type="expression" dxfId="1307" priority="2503">
      <formula>AND(OR($A2346="COMPOSICAO",$A2346="INSUMO",$A2346&lt;&gt;""),$A2346&lt;&gt;"")</formula>
    </cfRule>
  </conditionalFormatting>
  <conditionalFormatting sqref="A2346:B2346">
    <cfRule type="expression" dxfId="1306" priority="2504">
      <formula>AND($A2346&lt;&gt;"COMPOSICAO",$A2346&lt;&gt;"INSUMO",$A2346&lt;&gt;"")</formula>
    </cfRule>
    <cfRule type="expression" dxfId="1305" priority="2505">
      <formula>AND(OR($A2346="COMPOSICAO",$A2346="INSUMO",$A2346&lt;&gt;""),$A2346&lt;&gt;"")</formula>
    </cfRule>
  </conditionalFormatting>
  <conditionalFormatting sqref="A2346:B2346">
    <cfRule type="expression" dxfId="1304" priority="2506">
      <formula>AND($A2346&lt;&gt;"COMPOSICAO",$A2346&lt;&gt;"INSUMO",$A2346&lt;&gt;"")</formula>
    </cfRule>
    <cfRule type="expression" dxfId="1303" priority="2507">
      <formula>AND(OR($A2346="COMPOSICAO",$A2346="INSUMO",$A2346&lt;&gt;""),$A2346&lt;&gt;"")</formula>
    </cfRule>
  </conditionalFormatting>
  <conditionalFormatting sqref="D2357:F2357 A2357:B2357">
    <cfRule type="expression" dxfId="1302" priority="2508">
      <formula>AND($A2357&lt;&gt;"COMPOSICAO",$A2357&lt;&gt;"INSUMO",$A2357&lt;&gt;"")</formula>
    </cfRule>
    <cfRule type="expression" dxfId="1301" priority="2509">
      <formula>AND(OR($A2357="COMPOSICAO",$A2357="INSUMO",$A2357&lt;&gt;""),$A2357&lt;&gt;"")</formula>
    </cfRule>
  </conditionalFormatting>
  <conditionalFormatting sqref="D2354:D2356 E2356:G2356 A2356:C2356">
    <cfRule type="expression" dxfId="1300" priority="2510">
      <formula>AND($A2354&lt;&gt;"COMPOSICAO",$A2354&lt;&gt;"INSUMO",$A2354&lt;&gt;"")</formula>
    </cfRule>
    <cfRule type="expression" dxfId="1299" priority="2511">
      <formula>AND(OR($A2354="COMPOSICAO",$A2354="INSUMO",$A2354&lt;&gt;""),$A2354&lt;&gt;"")</formula>
    </cfRule>
  </conditionalFormatting>
  <conditionalFormatting sqref="A2354:B2354">
    <cfRule type="expression" dxfId="1298" priority="2512">
      <formula>AND($A2354&lt;&gt;"COMPOSICAO",$A2354&lt;&gt;"INSUMO",$A2354&lt;&gt;"")</formula>
    </cfRule>
    <cfRule type="expression" dxfId="1297" priority="2513">
      <formula>AND(OR($A2354="COMPOSICAO",$A2354="INSUMO",$A2354&lt;&gt;""),$A2354&lt;&gt;"")</formula>
    </cfRule>
  </conditionalFormatting>
  <conditionalFormatting sqref="A2354:B2354">
    <cfRule type="expression" dxfId="1296" priority="2514">
      <formula>AND($A2354&lt;&gt;"COMPOSICAO",$A2354&lt;&gt;"INSUMO",$A2354&lt;&gt;"")</formula>
    </cfRule>
    <cfRule type="expression" dxfId="1295" priority="2515">
      <formula>AND(OR($A2354="COMPOSICAO",$A2354="INSUMO",$A2354&lt;&gt;""),$A2354&lt;&gt;"")</formula>
    </cfRule>
  </conditionalFormatting>
  <conditionalFormatting sqref="D2362:D2364 E2364:G2364 A2364:C2364">
    <cfRule type="expression" dxfId="1294" priority="2518">
      <formula>AND($A2362&lt;&gt;"COMPOSICAO",$A2362&lt;&gt;"INSUMO",$A2362&lt;&gt;"")</formula>
    </cfRule>
    <cfRule type="expression" dxfId="1293" priority="2519">
      <formula>AND(OR($A2362="COMPOSICAO",$A2362="INSUMO",$A2362&lt;&gt;""),$A2362&lt;&gt;"")</formula>
    </cfRule>
  </conditionalFormatting>
  <conditionalFormatting sqref="A2362:B2362">
    <cfRule type="expression" dxfId="1292" priority="2520">
      <formula>AND($A2362&lt;&gt;"COMPOSICAO",$A2362&lt;&gt;"INSUMO",$A2362&lt;&gt;"")</formula>
    </cfRule>
    <cfRule type="expression" dxfId="1291" priority="2521">
      <formula>AND(OR($A2362="COMPOSICAO",$A2362="INSUMO",$A2362&lt;&gt;""),$A2362&lt;&gt;"")</formula>
    </cfRule>
  </conditionalFormatting>
  <conditionalFormatting sqref="A2362:B2362">
    <cfRule type="expression" dxfId="1290" priority="2522">
      <formula>AND($A2362&lt;&gt;"COMPOSICAO",$A2362&lt;&gt;"INSUMO",$A2362&lt;&gt;"")</formula>
    </cfRule>
    <cfRule type="expression" dxfId="1289" priority="2523">
      <formula>AND(OR($A2362="COMPOSICAO",$A2362="INSUMO",$A2362&lt;&gt;""),$A2362&lt;&gt;"")</formula>
    </cfRule>
  </conditionalFormatting>
  <conditionalFormatting sqref="D2373:F2373 A2373:B2373">
    <cfRule type="expression" dxfId="1288" priority="2524">
      <formula>AND($A2373&lt;&gt;"COMPOSICAO",$A2373&lt;&gt;"INSUMO",$A2373&lt;&gt;"")</formula>
    </cfRule>
    <cfRule type="expression" dxfId="1287" priority="2525">
      <formula>AND(OR($A2373="COMPOSICAO",$A2373="INSUMO",$A2373&lt;&gt;""),$A2373&lt;&gt;"")</formula>
    </cfRule>
  </conditionalFormatting>
  <conditionalFormatting sqref="D2370:D2372 E2372:G2372 A2372:C2372">
    <cfRule type="expression" dxfId="1286" priority="2526">
      <formula>AND($A2370&lt;&gt;"COMPOSICAO",$A2370&lt;&gt;"INSUMO",$A2370&lt;&gt;"")</formula>
    </cfRule>
    <cfRule type="expression" dxfId="1285" priority="2527">
      <formula>AND(OR($A2370="COMPOSICAO",$A2370="INSUMO",$A2370&lt;&gt;""),$A2370&lt;&gt;"")</formula>
    </cfRule>
  </conditionalFormatting>
  <conditionalFormatting sqref="A2370:B2370">
    <cfRule type="expression" dxfId="1284" priority="2528">
      <formula>AND($A2370&lt;&gt;"COMPOSICAO",$A2370&lt;&gt;"INSUMO",$A2370&lt;&gt;"")</formula>
    </cfRule>
    <cfRule type="expression" dxfId="1283" priority="2529">
      <formula>AND(OR($A2370="COMPOSICAO",$A2370="INSUMO",$A2370&lt;&gt;""),$A2370&lt;&gt;"")</formula>
    </cfRule>
  </conditionalFormatting>
  <conditionalFormatting sqref="A2370:B2370">
    <cfRule type="expression" dxfId="1282" priority="2530">
      <formula>AND($A2370&lt;&gt;"COMPOSICAO",$A2370&lt;&gt;"INSUMO",$A2370&lt;&gt;"")</formula>
    </cfRule>
    <cfRule type="expression" dxfId="1281" priority="2531">
      <formula>AND(OR($A2370="COMPOSICAO",$A2370="INSUMO",$A2370&lt;&gt;""),$A2370&lt;&gt;"")</formula>
    </cfRule>
  </conditionalFormatting>
  <conditionalFormatting sqref="D2381:F2382 A2381:B2382">
    <cfRule type="expression" dxfId="1280" priority="2532">
      <formula>AND($A2381&lt;&gt;"COMPOSICAO",$A2381&lt;&gt;"INSUMO",$A2381&lt;&gt;"")</formula>
    </cfRule>
    <cfRule type="expression" dxfId="1279" priority="2533">
      <formula>AND(OR($A2381="COMPOSICAO",$A2381="INSUMO",$A2381&lt;&gt;""),$A2381&lt;&gt;"")</formula>
    </cfRule>
  </conditionalFormatting>
  <conditionalFormatting sqref="D2378:D2380 E2380:G2380 A2380:C2380">
    <cfRule type="expression" dxfId="1278" priority="2534">
      <formula>AND($A2378&lt;&gt;"COMPOSICAO",$A2378&lt;&gt;"INSUMO",$A2378&lt;&gt;"")</formula>
    </cfRule>
    <cfRule type="expression" dxfId="1277" priority="2535">
      <formula>AND(OR($A2378="COMPOSICAO",$A2378="INSUMO",$A2378&lt;&gt;""),$A2378&lt;&gt;"")</formula>
    </cfRule>
  </conditionalFormatting>
  <conditionalFormatting sqref="A2378:B2378">
    <cfRule type="expression" dxfId="1276" priority="2536">
      <formula>AND($A2378&lt;&gt;"COMPOSICAO",$A2378&lt;&gt;"INSUMO",$A2378&lt;&gt;"")</formula>
    </cfRule>
    <cfRule type="expression" dxfId="1275" priority="2537">
      <formula>AND(OR($A2378="COMPOSICAO",$A2378="INSUMO",$A2378&lt;&gt;""),$A2378&lt;&gt;"")</formula>
    </cfRule>
  </conditionalFormatting>
  <conditionalFormatting sqref="A2378:B2378">
    <cfRule type="expression" dxfId="1274" priority="2538">
      <formula>AND($A2378&lt;&gt;"COMPOSICAO",$A2378&lt;&gt;"INSUMO",$A2378&lt;&gt;"")</formula>
    </cfRule>
    <cfRule type="expression" dxfId="1273" priority="2539">
      <formula>AND(OR($A2378="COMPOSICAO",$A2378="INSUMO",$A2378&lt;&gt;""),$A2378&lt;&gt;"")</formula>
    </cfRule>
  </conditionalFormatting>
  <conditionalFormatting sqref="D2390:F2390 A2390:B2390">
    <cfRule type="expression" dxfId="1272" priority="2540">
      <formula>AND($A2390&lt;&gt;"COMPOSICAO",$A2390&lt;&gt;"INSUMO",$A2390&lt;&gt;"")</formula>
    </cfRule>
    <cfRule type="expression" dxfId="1271" priority="2541">
      <formula>AND(OR($A2390="COMPOSICAO",$A2390="INSUMO",$A2390&lt;&gt;""),$A2390&lt;&gt;"")</formula>
    </cfRule>
  </conditionalFormatting>
  <conditionalFormatting sqref="D2387:D2389 E2389:G2389 A2389:C2389">
    <cfRule type="expression" dxfId="1270" priority="2542">
      <formula>AND($A2387&lt;&gt;"COMPOSICAO",$A2387&lt;&gt;"INSUMO",$A2387&lt;&gt;"")</formula>
    </cfRule>
    <cfRule type="expression" dxfId="1269" priority="2543">
      <formula>AND(OR($A2387="COMPOSICAO",$A2387="INSUMO",$A2387&lt;&gt;""),$A2387&lt;&gt;"")</formula>
    </cfRule>
  </conditionalFormatting>
  <conditionalFormatting sqref="A2387:B2387">
    <cfRule type="expression" dxfId="1268" priority="2544">
      <formula>AND($A2387&lt;&gt;"COMPOSICAO",$A2387&lt;&gt;"INSUMO",$A2387&lt;&gt;"")</formula>
    </cfRule>
    <cfRule type="expression" dxfId="1267" priority="2545">
      <formula>AND(OR($A2387="COMPOSICAO",$A2387="INSUMO",$A2387&lt;&gt;""),$A2387&lt;&gt;"")</formula>
    </cfRule>
  </conditionalFormatting>
  <conditionalFormatting sqref="A2387:B2387">
    <cfRule type="expression" dxfId="1266" priority="2546">
      <formula>AND($A2387&lt;&gt;"COMPOSICAO",$A2387&lt;&gt;"INSUMO",$A2387&lt;&gt;"")</formula>
    </cfRule>
    <cfRule type="expression" dxfId="1265" priority="2547">
      <formula>AND(OR($A2387="COMPOSICAO",$A2387="INSUMO",$A2387&lt;&gt;""),$A2387&lt;&gt;"")</formula>
    </cfRule>
  </conditionalFormatting>
  <conditionalFormatting sqref="D2400:F2400 A2400:B2400">
    <cfRule type="expression" dxfId="1264" priority="2548">
      <formula>AND($A2400&lt;&gt;"COMPOSICAO",$A2400&lt;&gt;"INSUMO",$A2400&lt;&gt;"")</formula>
    </cfRule>
    <cfRule type="expression" dxfId="1263" priority="2549">
      <formula>AND(OR($A2400="COMPOSICAO",$A2400="INSUMO",$A2400&lt;&gt;""),$A2400&lt;&gt;"")</formula>
    </cfRule>
  </conditionalFormatting>
  <conditionalFormatting sqref="D2397:D2399 E2399:G2399 A2399:C2399">
    <cfRule type="expression" dxfId="1262" priority="2550">
      <formula>AND($A2397&lt;&gt;"COMPOSICAO",$A2397&lt;&gt;"INSUMO",$A2397&lt;&gt;"")</formula>
    </cfRule>
    <cfRule type="expression" dxfId="1261" priority="2551">
      <formula>AND(OR($A2397="COMPOSICAO",$A2397="INSUMO",$A2397&lt;&gt;""),$A2397&lt;&gt;"")</formula>
    </cfRule>
  </conditionalFormatting>
  <conditionalFormatting sqref="A2397:B2397">
    <cfRule type="expression" dxfId="1260" priority="2552">
      <formula>AND($A2397&lt;&gt;"COMPOSICAO",$A2397&lt;&gt;"INSUMO",$A2397&lt;&gt;"")</formula>
    </cfRule>
    <cfRule type="expression" dxfId="1259" priority="2553">
      <formula>AND(OR($A2397="COMPOSICAO",$A2397="INSUMO",$A2397&lt;&gt;""),$A2397&lt;&gt;"")</formula>
    </cfRule>
  </conditionalFormatting>
  <conditionalFormatting sqref="A2397:B2397">
    <cfRule type="expression" dxfId="1258" priority="2554">
      <formula>AND($A2397&lt;&gt;"COMPOSICAO",$A2397&lt;&gt;"INSUMO",$A2397&lt;&gt;"")</formula>
    </cfRule>
    <cfRule type="expression" dxfId="1257" priority="2555">
      <formula>AND(OR($A2397="COMPOSICAO",$A2397="INSUMO",$A2397&lt;&gt;""),$A2397&lt;&gt;"")</formula>
    </cfRule>
  </conditionalFormatting>
  <conditionalFormatting sqref="D2407:D2409 E2409:G2409 A2409:C2409">
    <cfRule type="expression" dxfId="1256" priority="2556">
      <formula>AND($A2407&lt;&gt;"COMPOSICAO",$A2407&lt;&gt;"INSUMO",$A2407&lt;&gt;"")</formula>
    </cfRule>
    <cfRule type="expression" dxfId="1255" priority="2557">
      <formula>AND(OR($A2407="COMPOSICAO",$A2407="INSUMO",$A2407&lt;&gt;""),$A2407&lt;&gt;"")</formula>
    </cfRule>
  </conditionalFormatting>
  <conditionalFormatting sqref="A2407:B2407">
    <cfRule type="expression" dxfId="1254" priority="2558">
      <formula>AND($A2407&lt;&gt;"COMPOSICAO",$A2407&lt;&gt;"INSUMO",$A2407&lt;&gt;"")</formula>
    </cfRule>
    <cfRule type="expression" dxfId="1253" priority="2559">
      <formula>AND(OR($A2407="COMPOSICAO",$A2407="INSUMO",$A2407&lt;&gt;""),$A2407&lt;&gt;"")</formula>
    </cfRule>
  </conditionalFormatting>
  <conditionalFormatting sqref="A2407:B2407">
    <cfRule type="expression" dxfId="1252" priority="2560">
      <formula>AND($A2407&lt;&gt;"COMPOSICAO",$A2407&lt;&gt;"INSUMO",$A2407&lt;&gt;"")</formula>
    </cfRule>
    <cfRule type="expression" dxfId="1251" priority="2561">
      <formula>AND(OR($A2407="COMPOSICAO",$A2407="INSUMO",$A2407&lt;&gt;""),$A2407&lt;&gt;"")</formula>
    </cfRule>
  </conditionalFormatting>
  <conditionalFormatting sqref="D2420:F2420 A2420:B2420">
    <cfRule type="expression" dxfId="1250" priority="2562">
      <formula>AND($A2420&lt;&gt;"COMPOSICAO",$A2420&lt;&gt;"INSUMO",$A2420&lt;&gt;"")</formula>
    </cfRule>
    <cfRule type="expression" dxfId="1249" priority="2563">
      <formula>AND(OR($A2420="COMPOSICAO",$A2420="INSUMO",$A2420&lt;&gt;""),$A2420&lt;&gt;"")</formula>
    </cfRule>
  </conditionalFormatting>
  <conditionalFormatting sqref="D2417:D2419 E2419:G2419 A2419:C2419">
    <cfRule type="expression" dxfId="1248" priority="2564">
      <formula>AND($A2417&lt;&gt;"COMPOSICAO",$A2417&lt;&gt;"INSUMO",$A2417&lt;&gt;"")</formula>
    </cfRule>
    <cfRule type="expression" dxfId="1247" priority="2565">
      <formula>AND(OR($A2417="COMPOSICAO",$A2417="INSUMO",$A2417&lt;&gt;""),$A2417&lt;&gt;"")</formula>
    </cfRule>
  </conditionalFormatting>
  <conditionalFormatting sqref="A2417:B2417">
    <cfRule type="expression" dxfId="1246" priority="2566">
      <formula>AND($A2417&lt;&gt;"COMPOSICAO",$A2417&lt;&gt;"INSUMO",$A2417&lt;&gt;"")</formula>
    </cfRule>
    <cfRule type="expression" dxfId="1245" priority="2567">
      <formula>AND(OR($A2417="COMPOSICAO",$A2417="INSUMO",$A2417&lt;&gt;""),$A2417&lt;&gt;"")</formula>
    </cfRule>
  </conditionalFormatting>
  <conditionalFormatting sqref="A2417:B2417">
    <cfRule type="expression" dxfId="1244" priority="2568">
      <formula>AND($A2417&lt;&gt;"COMPOSICAO",$A2417&lt;&gt;"INSUMO",$A2417&lt;&gt;"")</formula>
    </cfRule>
    <cfRule type="expression" dxfId="1243" priority="2569">
      <formula>AND(OR($A2417="COMPOSICAO",$A2417="INSUMO",$A2417&lt;&gt;""),$A2417&lt;&gt;"")</formula>
    </cfRule>
  </conditionalFormatting>
  <conditionalFormatting sqref="D2427:D2429 E2429:G2429 A2429:C2429">
    <cfRule type="expression" dxfId="1242" priority="2570">
      <formula>AND($A2427&lt;&gt;"COMPOSICAO",$A2427&lt;&gt;"INSUMO",$A2427&lt;&gt;"")</formula>
    </cfRule>
    <cfRule type="expression" dxfId="1241" priority="2571">
      <formula>AND(OR($A2427="COMPOSICAO",$A2427="INSUMO",$A2427&lt;&gt;""),$A2427&lt;&gt;"")</formula>
    </cfRule>
  </conditionalFormatting>
  <conditionalFormatting sqref="A2427:B2427">
    <cfRule type="expression" dxfId="1240" priority="2572">
      <formula>AND($A2427&lt;&gt;"COMPOSICAO",$A2427&lt;&gt;"INSUMO",$A2427&lt;&gt;"")</formula>
    </cfRule>
    <cfRule type="expression" dxfId="1239" priority="2573">
      <formula>AND(OR($A2427="COMPOSICAO",$A2427="INSUMO",$A2427&lt;&gt;""),$A2427&lt;&gt;"")</formula>
    </cfRule>
  </conditionalFormatting>
  <conditionalFormatting sqref="A2427:B2427">
    <cfRule type="expression" dxfId="1238" priority="2574">
      <formula>AND($A2427&lt;&gt;"COMPOSICAO",$A2427&lt;&gt;"INSUMO",$A2427&lt;&gt;"")</formula>
    </cfRule>
    <cfRule type="expression" dxfId="1237" priority="2575">
      <formula>AND(OR($A2427="COMPOSICAO",$A2427="INSUMO",$A2427&lt;&gt;""),$A2427&lt;&gt;"")</formula>
    </cfRule>
  </conditionalFormatting>
  <conditionalFormatting sqref="D2440:F2440 A2440:B2440">
    <cfRule type="expression" dxfId="1236" priority="2576">
      <formula>AND($A2440&lt;&gt;"COMPOSICAO",$A2440&lt;&gt;"INSUMO",$A2440&lt;&gt;"")</formula>
    </cfRule>
    <cfRule type="expression" dxfId="1235" priority="2577">
      <formula>AND(OR($A2440="COMPOSICAO",$A2440="INSUMO",$A2440&lt;&gt;""),$A2440&lt;&gt;"")</formula>
    </cfRule>
  </conditionalFormatting>
  <conditionalFormatting sqref="D2437:D2439 E2439:G2439 A2439:C2439">
    <cfRule type="expression" dxfId="1234" priority="2578">
      <formula>AND($A2437&lt;&gt;"COMPOSICAO",$A2437&lt;&gt;"INSUMO",$A2437&lt;&gt;"")</formula>
    </cfRule>
    <cfRule type="expression" dxfId="1233" priority="2579">
      <formula>AND(OR($A2437="COMPOSICAO",$A2437="INSUMO",$A2437&lt;&gt;""),$A2437&lt;&gt;"")</formula>
    </cfRule>
  </conditionalFormatting>
  <conditionalFormatting sqref="A2437:B2437">
    <cfRule type="expression" dxfId="1232" priority="2580">
      <formula>AND($A2437&lt;&gt;"COMPOSICAO",$A2437&lt;&gt;"INSUMO",$A2437&lt;&gt;"")</formula>
    </cfRule>
    <cfRule type="expression" dxfId="1231" priority="2581">
      <formula>AND(OR($A2437="COMPOSICAO",$A2437="INSUMO",$A2437&lt;&gt;""),$A2437&lt;&gt;"")</formula>
    </cfRule>
  </conditionalFormatting>
  <conditionalFormatting sqref="D2449:F2449 A2449:B2449">
    <cfRule type="expression" dxfId="1230" priority="2582">
      <formula>AND($A2449&lt;&gt;"COMPOSICAO",$A2449&lt;&gt;"INSUMO",$A2449&lt;&gt;"")</formula>
    </cfRule>
    <cfRule type="expression" dxfId="1229" priority="2583">
      <formula>AND(OR($A2449="COMPOSICAO",$A2449="INSUMO",$A2449&lt;&gt;""),$A2449&lt;&gt;"")</formula>
    </cfRule>
  </conditionalFormatting>
  <conditionalFormatting sqref="D2446:D2448 E2448:G2448 A2448:C2448">
    <cfRule type="expression" dxfId="1228" priority="2584">
      <formula>AND($A2446&lt;&gt;"COMPOSICAO",$A2446&lt;&gt;"INSUMO",$A2446&lt;&gt;"")</formula>
    </cfRule>
    <cfRule type="expression" dxfId="1227" priority="2585">
      <formula>AND(OR($A2446="COMPOSICAO",$A2446="INSUMO",$A2446&lt;&gt;""),$A2446&lt;&gt;"")</formula>
    </cfRule>
  </conditionalFormatting>
  <conditionalFormatting sqref="A2446:B2446">
    <cfRule type="expression" dxfId="1226" priority="2586">
      <formula>AND($A2446&lt;&gt;"COMPOSICAO",$A2446&lt;&gt;"INSUMO",$A2446&lt;&gt;"")</formula>
    </cfRule>
    <cfRule type="expression" dxfId="1225" priority="2587">
      <formula>AND(OR($A2446="COMPOSICAO",$A2446="INSUMO",$A2446&lt;&gt;""),$A2446&lt;&gt;"")</formula>
    </cfRule>
  </conditionalFormatting>
  <conditionalFormatting sqref="A2446:B2446">
    <cfRule type="expression" dxfId="1224" priority="2588">
      <formula>AND($A2446&lt;&gt;"COMPOSICAO",$A2446&lt;&gt;"INSUMO",$A2446&lt;&gt;"")</formula>
    </cfRule>
    <cfRule type="expression" dxfId="1223" priority="2589">
      <formula>AND(OR($A2446="COMPOSICAO",$A2446="INSUMO",$A2446&lt;&gt;""),$A2446&lt;&gt;"")</formula>
    </cfRule>
  </conditionalFormatting>
  <conditionalFormatting sqref="D2462:D2464 E2464:G2464 A2464:C2464">
    <cfRule type="expression" dxfId="1222" priority="2590">
      <formula>AND($A2462&lt;&gt;"COMPOSICAO",$A2462&lt;&gt;"INSUMO",$A2462&lt;&gt;"")</formula>
    </cfRule>
    <cfRule type="expression" dxfId="1221" priority="2591">
      <formula>AND(OR($A2462="COMPOSICAO",$A2462="INSUMO",$A2462&lt;&gt;""),$A2462&lt;&gt;"")</formula>
    </cfRule>
  </conditionalFormatting>
  <conditionalFormatting sqref="A2462:B2462">
    <cfRule type="expression" dxfId="1220" priority="2592">
      <formula>AND($A2462&lt;&gt;"COMPOSICAO",$A2462&lt;&gt;"INSUMO",$A2462&lt;&gt;"")</formula>
    </cfRule>
    <cfRule type="expression" dxfId="1219" priority="2593">
      <formula>AND(OR($A2462="COMPOSICAO",$A2462="INSUMO",$A2462&lt;&gt;""),$A2462&lt;&gt;"")</formula>
    </cfRule>
  </conditionalFormatting>
  <conditionalFormatting sqref="A2462:B2462">
    <cfRule type="expression" dxfId="1218" priority="2594">
      <formula>AND($A2462&lt;&gt;"COMPOSICAO",$A2462&lt;&gt;"INSUMO",$A2462&lt;&gt;"")</formula>
    </cfRule>
    <cfRule type="expression" dxfId="1217" priority="2595">
      <formula>AND(OR($A2462="COMPOSICAO",$A2462="INSUMO",$A2462&lt;&gt;""),$A2462&lt;&gt;"")</formula>
    </cfRule>
  </conditionalFormatting>
  <conditionalFormatting sqref="A2306:B2307 D2306:F2307">
    <cfRule type="expression" dxfId="1216" priority="2604">
      <formula>AND($A2306&lt;&gt;"COMPOSICAO",$A2306&lt;&gt;"INSUMO",$A2306&lt;&gt;"")</formula>
    </cfRule>
    <cfRule type="expression" dxfId="1215" priority="2605">
      <formula>AND(OR($A2306="COMPOSICAO",$A2306="INSUMO",$A2306&lt;&gt;""),$A2306&lt;&gt;"")</formula>
    </cfRule>
  </conditionalFormatting>
  <conditionalFormatting sqref="D2303:D2305 E2305:G2305 A2305:C2305">
    <cfRule type="expression" dxfId="1214" priority="2606">
      <formula>AND($A2303&lt;&gt;"COMPOSICAO",$A2303&lt;&gt;"INSUMO",$A2303&lt;&gt;"")</formula>
    </cfRule>
    <cfRule type="expression" dxfId="1213" priority="2607">
      <formula>AND(OR($A2303="COMPOSICAO",$A2303="INSUMO",$A2303&lt;&gt;""),$A2303&lt;&gt;"")</formula>
    </cfRule>
  </conditionalFormatting>
  <conditionalFormatting sqref="A2303:B2303">
    <cfRule type="expression" dxfId="1212" priority="2608">
      <formula>AND($A2303&lt;&gt;"COMPOSICAO",$A2303&lt;&gt;"INSUMO",$A2303&lt;&gt;"")</formula>
    </cfRule>
    <cfRule type="expression" dxfId="1211" priority="2609">
      <formula>AND(OR($A2303="COMPOSICAO",$A2303="INSUMO",$A2303&lt;&gt;""),$A2303&lt;&gt;"")</formula>
    </cfRule>
  </conditionalFormatting>
  <conditionalFormatting sqref="A2303:B2303">
    <cfRule type="expression" dxfId="1210" priority="2610">
      <formula>AND($A2303&lt;&gt;"COMPOSICAO",$A2303&lt;&gt;"INSUMO",$A2303&lt;&gt;"")</formula>
    </cfRule>
    <cfRule type="expression" dxfId="1209" priority="2611">
      <formula>AND(OR($A2303="COMPOSICAO",$A2303="INSUMO",$A2303&lt;&gt;""),$A2303&lt;&gt;"")</formula>
    </cfRule>
  </conditionalFormatting>
  <conditionalFormatting sqref="A2315:B2316 D2315:F2316">
    <cfRule type="expression" dxfId="1208" priority="2612">
      <formula>AND($A2315&lt;&gt;"COMPOSICAO",$A2315&lt;&gt;"INSUMO",$A2315&lt;&gt;"")</formula>
    </cfRule>
    <cfRule type="expression" dxfId="1207" priority="2613">
      <formula>AND(OR($A2315="COMPOSICAO",$A2315="INSUMO",$A2315&lt;&gt;""),$A2315&lt;&gt;"")</formula>
    </cfRule>
  </conditionalFormatting>
  <conditionalFormatting sqref="D2312:D2314 E2314:G2314 A2314:C2314">
    <cfRule type="expression" dxfId="1206" priority="2614">
      <formula>AND($A2312&lt;&gt;"COMPOSICAO",$A2312&lt;&gt;"INSUMO",$A2312&lt;&gt;"")</formula>
    </cfRule>
    <cfRule type="expression" dxfId="1205" priority="2615">
      <formula>AND(OR($A2312="COMPOSICAO",$A2312="INSUMO",$A2312&lt;&gt;""),$A2312&lt;&gt;"")</formula>
    </cfRule>
  </conditionalFormatting>
  <conditionalFormatting sqref="A2312:B2312">
    <cfRule type="expression" dxfId="1204" priority="2616">
      <formula>AND($A2312&lt;&gt;"COMPOSICAO",$A2312&lt;&gt;"INSUMO",$A2312&lt;&gt;"")</formula>
    </cfRule>
    <cfRule type="expression" dxfId="1203" priority="2617">
      <formula>AND(OR($A2312="COMPOSICAO",$A2312="INSUMO",$A2312&lt;&gt;""),$A2312&lt;&gt;"")</formula>
    </cfRule>
  </conditionalFormatting>
  <conditionalFormatting sqref="A2312:B2312">
    <cfRule type="expression" dxfId="1202" priority="2618">
      <formula>AND($A2312&lt;&gt;"COMPOSICAO",$A2312&lt;&gt;"INSUMO",$A2312&lt;&gt;"")</formula>
    </cfRule>
    <cfRule type="expression" dxfId="1201" priority="2619">
      <formula>AND(OR($A2312="COMPOSICAO",$A2312="INSUMO",$A2312&lt;&gt;""),$A2312&lt;&gt;"")</formula>
    </cfRule>
  </conditionalFormatting>
  <conditionalFormatting sqref="D2321:D2323 E2323:G2323 A2323:C2323">
    <cfRule type="expression" dxfId="1200" priority="2628">
      <formula>AND($A2321&lt;&gt;"COMPOSICAO",$A2321&lt;&gt;"INSUMO",$A2321&lt;&gt;"")</formula>
    </cfRule>
    <cfRule type="expression" dxfId="1199" priority="2629">
      <formula>AND(OR($A2321="COMPOSICAO",$A2321="INSUMO",$A2321&lt;&gt;""),$A2321&lt;&gt;"")</formula>
    </cfRule>
  </conditionalFormatting>
  <conditionalFormatting sqref="A2321:B2321">
    <cfRule type="expression" dxfId="1198" priority="2630">
      <formula>AND($A2321&lt;&gt;"COMPOSICAO",$A2321&lt;&gt;"INSUMO",$A2321&lt;&gt;"")</formula>
    </cfRule>
    <cfRule type="expression" dxfId="1197" priority="2631">
      <formula>AND(OR($A2321="COMPOSICAO",$A2321="INSUMO",$A2321&lt;&gt;""),$A2321&lt;&gt;"")</formula>
    </cfRule>
  </conditionalFormatting>
  <conditionalFormatting sqref="A2321:B2321">
    <cfRule type="expression" dxfId="1196" priority="2632">
      <formula>AND($A2321&lt;&gt;"COMPOSICAO",$A2321&lt;&gt;"INSUMO",$A2321&lt;&gt;"")</formula>
    </cfRule>
    <cfRule type="expression" dxfId="1195" priority="2633">
      <formula>AND(OR($A2321="COMPOSICAO",$A2321="INSUMO",$A2321&lt;&gt;""),$A2321&lt;&gt;"")</formula>
    </cfRule>
  </conditionalFormatting>
  <conditionalFormatting sqref="A1488">
    <cfRule type="expression" dxfId="1194" priority="2634">
      <formula>AND($A1488&lt;&gt;"COMPOSICAO",$A1488&lt;&gt;"INSUMO",$A1488&lt;&gt;"")</formula>
    </cfRule>
    <cfRule type="expression" dxfId="1193" priority="2635">
      <formula>AND(OR($A1488="COMPOSICAO",$A1488="INSUMO",$A1488&lt;&gt;""),$A1488&lt;&gt;"")</formula>
    </cfRule>
  </conditionalFormatting>
  <conditionalFormatting sqref="A1472:B1472">
    <cfRule type="expression" dxfId="1192" priority="2636">
      <formula>AND($A1472&lt;&gt;"COMPOSICAO",$A1472&lt;&gt;"INSUMO",$A1472&lt;&gt;"")</formula>
    </cfRule>
    <cfRule type="expression" dxfId="1191" priority="2637">
      <formula>AND(OR($A1472="COMPOSICAO",$A1472="INSUMO",$A1472&lt;&gt;""),$A1472&lt;&gt;"")</formula>
    </cfRule>
  </conditionalFormatting>
  <conditionalFormatting sqref="D1472:D1474 E1474:G1474 A1474:C1474">
    <cfRule type="expression" dxfId="1190" priority="2638">
      <formula>AND($A1472&lt;&gt;"COMPOSICAO",$A1472&lt;&gt;"INSUMO",$A1472&lt;&gt;"")</formula>
    </cfRule>
    <cfRule type="expression" dxfId="1189" priority="2639">
      <formula>AND(OR($A1472="COMPOSICAO",$A1472="INSUMO",$A1472&lt;&gt;""),$A1472&lt;&gt;"")</formula>
    </cfRule>
  </conditionalFormatting>
  <conditionalFormatting sqref="G1353">
    <cfRule type="expression" dxfId="1188" priority="2640">
      <formula>AND($A1353&lt;&gt;"COMPOSICAO",$A1353&lt;&gt;"INSUMO",$A1353&lt;&gt;"")</formula>
    </cfRule>
    <cfRule type="expression" dxfId="1187" priority="2641">
      <formula>AND(OR($A1353="COMPOSICAO",$A1353="INSUMO",$A1353&lt;&gt;""),$A1353&lt;&gt;"")</formula>
    </cfRule>
  </conditionalFormatting>
  <conditionalFormatting sqref="A1508">
    <cfRule type="expression" dxfId="1186" priority="2642">
      <formula>AND($A1508&lt;&gt;"COMPOSICAO",$A1508&lt;&gt;"INSUMO",$A1508&lt;&gt;"")</formula>
    </cfRule>
    <cfRule type="expression" dxfId="1185" priority="2643">
      <formula>AND(OR($A1508="COMPOSICAO",$A1508="INSUMO",$A1508&lt;&gt;""),$A1508&lt;&gt;"")</formula>
    </cfRule>
  </conditionalFormatting>
  <conditionalFormatting sqref="A1492:B1492">
    <cfRule type="expression" dxfId="1184" priority="2644">
      <formula>AND($A1492&lt;&gt;"COMPOSICAO",$A1492&lt;&gt;"INSUMO",$A1492&lt;&gt;"")</formula>
    </cfRule>
    <cfRule type="expression" dxfId="1183" priority="2645">
      <formula>AND(OR($A1492="COMPOSICAO",$A1492="INSUMO",$A1492&lt;&gt;""),$A1492&lt;&gt;"")</formula>
    </cfRule>
  </conditionalFormatting>
  <conditionalFormatting sqref="D1492:D1494 E1494:G1494 A1494:C1494">
    <cfRule type="expression" dxfId="1182" priority="2646">
      <formula>AND($A1492&lt;&gt;"COMPOSICAO",$A1492&lt;&gt;"INSUMO",$A1492&lt;&gt;"")</formula>
    </cfRule>
    <cfRule type="expression" dxfId="1181" priority="2647">
      <formula>AND(OR($A1492="COMPOSICAO",$A1492="INSUMO",$A1492&lt;&gt;""),$A1492&lt;&gt;"")</formula>
    </cfRule>
  </conditionalFormatting>
  <conditionalFormatting sqref="G1253">
    <cfRule type="expression" dxfId="1180" priority="2648">
      <formula>AND($A1253&lt;&gt;"COMPOSICAO",$A1253&lt;&gt;"INSUMO",$A1253&lt;&gt;"")</formula>
    </cfRule>
    <cfRule type="expression" dxfId="1179" priority="2649">
      <formula>AND(OR($A1253="COMPOSICAO",$A1253="INSUMO",$A1253&lt;&gt;""),$A1253&lt;&gt;"")</formula>
    </cfRule>
  </conditionalFormatting>
  <conditionalFormatting sqref="A1528">
    <cfRule type="expression" dxfId="1178" priority="2650">
      <formula>AND($A1528&lt;&gt;"COMPOSICAO",$A1528&lt;&gt;"INSUMO",$A1528&lt;&gt;"")</formula>
    </cfRule>
    <cfRule type="expression" dxfId="1177" priority="2651">
      <formula>AND(OR($A1528="COMPOSICAO",$A1528="INSUMO",$A1528&lt;&gt;""),$A1528&lt;&gt;"")</formula>
    </cfRule>
  </conditionalFormatting>
  <conditionalFormatting sqref="A1512:B1512">
    <cfRule type="expression" dxfId="1176" priority="2652">
      <formula>AND($A1512&lt;&gt;"COMPOSICAO",$A1512&lt;&gt;"INSUMO",$A1512&lt;&gt;"")</formula>
    </cfRule>
    <cfRule type="expression" dxfId="1175" priority="2653">
      <formula>AND(OR($A1512="COMPOSICAO",$A1512="INSUMO",$A1512&lt;&gt;""),$A1512&lt;&gt;"")</formula>
    </cfRule>
  </conditionalFormatting>
  <conditionalFormatting sqref="D1512:D1514 E1514:G1514 A1514:C1514">
    <cfRule type="expression" dxfId="1174" priority="2654">
      <formula>AND($A1512&lt;&gt;"COMPOSICAO",$A1512&lt;&gt;"INSUMO",$A1512&lt;&gt;"")</formula>
    </cfRule>
    <cfRule type="expression" dxfId="1173" priority="2655">
      <formula>AND(OR($A1512="COMPOSICAO",$A1512="INSUMO",$A1512&lt;&gt;""),$A1512&lt;&gt;"")</formula>
    </cfRule>
  </conditionalFormatting>
  <conditionalFormatting sqref="A1548">
    <cfRule type="expression" dxfId="1172" priority="2658">
      <formula>AND($A1548&lt;&gt;"COMPOSICAO",$A1548&lt;&gt;"INSUMO",$A1548&lt;&gt;"")</formula>
    </cfRule>
    <cfRule type="expression" dxfId="1171" priority="2659">
      <formula>AND(OR($A1548="COMPOSICAO",$A1548="INSUMO",$A1548&lt;&gt;""),$A1548&lt;&gt;"")</formula>
    </cfRule>
  </conditionalFormatting>
  <conditionalFormatting sqref="A1532:B1532">
    <cfRule type="expression" dxfId="1170" priority="2660">
      <formula>AND($A1532&lt;&gt;"COMPOSICAO",$A1532&lt;&gt;"INSUMO",$A1532&lt;&gt;"")</formula>
    </cfRule>
    <cfRule type="expression" dxfId="1169" priority="2661">
      <formula>AND(OR($A1532="COMPOSICAO",$A1532="INSUMO",$A1532&lt;&gt;""),$A1532&lt;&gt;"")</formula>
    </cfRule>
  </conditionalFormatting>
  <conditionalFormatting sqref="D1532:D1534 E1534:G1534 A1534:C1534">
    <cfRule type="expression" dxfId="1168" priority="2662">
      <formula>AND($A1532&lt;&gt;"COMPOSICAO",$A1532&lt;&gt;"INSUMO",$A1532&lt;&gt;"")</formula>
    </cfRule>
    <cfRule type="expression" dxfId="1167" priority="2663">
      <formula>AND(OR($A1532="COMPOSICAO",$A1532="INSUMO",$A1532&lt;&gt;""),$A1532&lt;&gt;"")</formula>
    </cfRule>
  </conditionalFormatting>
  <conditionalFormatting sqref="G1901">
    <cfRule type="expression" dxfId="1166" priority="2664">
      <formula>AND($A1901&lt;&gt;"COMPOSICAO",$A1901&lt;&gt;"INSUMO",$A1901&lt;&gt;"")</formula>
    </cfRule>
    <cfRule type="expression" dxfId="1165" priority="2665">
      <formula>AND(OR($A1901="COMPOSICAO",$A1901="INSUMO",$A1901&lt;&gt;""),$A1901&lt;&gt;"")</formula>
    </cfRule>
  </conditionalFormatting>
  <conditionalFormatting sqref="A1568">
    <cfRule type="expression" dxfId="1164" priority="2666">
      <formula>AND($A1568&lt;&gt;"COMPOSICAO",$A1568&lt;&gt;"INSUMO",$A1568&lt;&gt;"")</formula>
    </cfRule>
    <cfRule type="expression" dxfId="1163" priority="2667">
      <formula>AND(OR($A1568="COMPOSICAO",$A1568="INSUMO",$A1568&lt;&gt;""),$A1568&lt;&gt;"")</formula>
    </cfRule>
  </conditionalFormatting>
  <conditionalFormatting sqref="A1552:B1552">
    <cfRule type="expression" dxfId="1162" priority="2668">
      <formula>AND($A1552&lt;&gt;"COMPOSICAO",$A1552&lt;&gt;"INSUMO",$A1552&lt;&gt;"")</formula>
    </cfRule>
    <cfRule type="expression" dxfId="1161" priority="2669">
      <formula>AND(OR($A1552="COMPOSICAO",$A1552="INSUMO",$A1552&lt;&gt;""),$A1552&lt;&gt;"")</formula>
    </cfRule>
  </conditionalFormatting>
  <conditionalFormatting sqref="D1552:D1554 E1554:G1554 A1554:C1554">
    <cfRule type="expression" dxfId="1160" priority="2670">
      <formula>AND($A1552&lt;&gt;"COMPOSICAO",$A1552&lt;&gt;"INSUMO",$A1552&lt;&gt;"")</formula>
    </cfRule>
    <cfRule type="expression" dxfId="1159" priority="2671">
      <formula>AND(OR($A1552="COMPOSICAO",$A1552="INSUMO",$A1552&lt;&gt;""),$A1552&lt;&gt;"")</formula>
    </cfRule>
  </conditionalFormatting>
  <conditionalFormatting sqref="G1971">
    <cfRule type="expression" dxfId="1158" priority="2672">
      <formula>AND($A1971&lt;&gt;"COMPOSICAO",$A1971&lt;&gt;"INSUMO",$A1971&lt;&gt;"")</formula>
    </cfRule>
    <cfRule type="expression" dxfId="1157" priority="2673">
      <formula>AND(OR($A1971="COMPOSICAO",$A1971="INSUMO",$A1971&lt;&gt;""),$A1971&lt;&gt;"")</formula>
    </cfRule>
  </conditionalFormatting>
  <conditionalFormatting sqref="A1588">
    <cfRule type="expression" dxfId="1156" priority="2674">
      <formula>AND($A1588&lt;&gt;"COMPOSICAO",$A1588&lt;&gt;"INSUMO",$A1588&lt;&gt;"")</formula>
    </cfRule>
    <cfRule type="expression" dxfId="1155" priority="2675">
      <formula>AND(OR($A1588="COMPOSICAO",$A1588="INSUMO",$A1588&lt;&gt;""),$A1588&lt;&gt;"")</formula>
    </cfRule>
  </conditionalFormatting>
  <conditionalFormatting sqref="A1572:B1572">
    <cfRule type="expression" dxfId="1154" priority="2676">
      <formula>AND($A1572&lt;&gt;"COMPOSICAO",$A1572&lt;&gt;"INSUMO",$A1572&lt;&gt;"")</formula>
    </cfRule>
    <cfRule type="expression" dxfId="1153" priority="2677">
      <formula>AND(OR($A1572="COMPOSICAO",$A1572="INSUMO",$A1572&lt;&gt;""),$A1572&lt;&gt;"")</formula>
    </cfRule>
  </conditionalFormatting>
  <conditionalFormatting sqref="D1572:D1574 E1574:G1574 A1574:C1574">
    <cfRule type="expression" dxfId="1152" priority="2678">
      <formula>AND($A1572&lt;&gt;"COMPOSICAO",$A1572&lt;&gt;"INSUMO",$A1572&lt;&gt;"")</formula>
    </cfRule>
    <cfRule type="expression" dxfId="1151" priority="2679">
      <formula>AND(OR($A1572="COMPOSICAO",$A1572="INSUMO",$A1572&lt;&gt;""),$A1572&lt;&gt;"")</formula>
    </cfRule>
  </conditionalFormatting>
  <conditionalFormatting sqref="G2029">
    <cfRule type="expression" dxfId="1150" priority="2680">
      <formula>AND($A2029&lt;&gt;"COMPOSICAO",$A2029&lt;&gt;"INSUMO",$A2029&lt;&gt;"")</formula>
    </cfRule>
    <cfRule type="expression" dxfId="1149" priority="2681">
      <formula>AND(OR($A2029="COMPOSICAO",$A2029="INSUMO",$A2029&lt;&gt;""),$A2029&lt;&gt;"")</formula>
    </cfRule>
  </conditionalFormatting>
  <conditionalFormatting sqref="A1606">
    <cfRule type="expression" dxfId="1148" priority="2682">
      <formula>AND($A1606&lt;&gt;"COMPOSICAO",$A1606&lt;&gt;"INSUMO",$A1606&lt;&gt;"")</formula>
    </cfRule>
    <cfRule type="expression" dxfId="1147" priority="2683">
      <formula>AND(OR($A1606="COMPOSICAO",$A1606="INSUMO",$A1606&lt;&gt;""),$A1606&lt;&gt;"")</formula>
    </cfRule>
  </conditionalFormatting>
  <conditionalFormatting sqref="A1592:B1592">
    <cfRule type="expression" dxfId="1146" priority="2684">
      <formula>AND($A1592&lt;&gt;"COMPOSICAO",$A1592&lt;&gt;"INSUMO",$A1592&lt;&gt;"")</formula>
    </cfRule>
    <cfRule type="expression" dxfId="1145" priority="2685">
      <formula>AND(OR($A1592="COMPOSICAO",$A1592="INSUMO",$A1592&lt;&gt;""),$A1592&lt;&gt;"")</formula>
    </cfRule>
  </conditionalFormatting>
  <conditionalFormatting sqref="D1592:D1594 E1594:G1594 A1594:C1594">
    <cfRule type="expression" dxfId="1144" priority="2686">
      <formula>AND($A1592&lt;&gt;"COMPOSICAO",$A1592&lt;&gt;"INSUMO",$A1592&lt;&gt;"")</formula>
    </cfRule>
    <cfRule type="expression" dxfId="1143" priority="2687">
      <formula>AND(OR($A1592="COMPOSICAO",$A1592="INSUMO",$A1592&lt;&gt;""),$A1592&lt;&gt;"")</formula>
    </cfRule>
  </conditionalFormatting>
  <conditionalFormatting sqref="G2077">
    <cfRule type="expression" dxfId="1142" priority="2688">
      <formula>AND($A2077&lt;&gt;"COMPOSICAO",$A2077&lt;&gt;"INSUMO",$A2077&lt;&gt;"")</formula>
    </cfRule>
    <cfRule type="expression" dxfId="1141" priority="2689">
      <formula>AND(OR($A2077="COMPOSICAO",$A2077="INSUMO",$A2077&lt;&gt;""),$A2077&lt;&gt;"")</formula>
    </cfRule>
  </conditionalFormatting>
  <conditionalFormatting sqref="A1626">
    <cfRule type="expression" dxfId="1140" priority="2690">
      <formula>AND($A1626&lt;&gt;"COMPOSICAO",$A1626&lt;&gt;"INSUMO",$A1626&lt;&gt;"")</formula>
    </cfRule>
    <cfRule type="expression" dxfId="1139" priority="2691">
      <formula>AND(OR($A1626="COMPOSICAO",$A1626="INSUMO",$A1626&lt;&gt;""),$A1626&lt;&gt;"")</formula>
    </cfRule>
  </conditionalFormatting>
  <conditionalFormatting sqref="A1610:B1610">
    <cfRule type="expression" dxfId="1138" priority="2692">
      <formula>AND($A1610&lt;&gt;"COMPOSICAO",$A1610&lt;&gt;"INSUMO",$A1610&lt;&gt;"")</formula>
    </cfRule>
    <cfRule type="expression" dxfId="1137" priority="2693">
      <formula>AND(OR($A1610="COMPOSICAO",$A1610="INSUMO",$A1610&lt;&gt;""),$A1610&lt;&gt;"")</formula>
    </cfRule>
  </conditionalFormatting>
  <conditionalFormatting sqref="D1610:D1612 E1612:G1612 A1612:C1612">
    <cfRule type="expression" dxfId="1136" priority="2694">
      <formula>AND($A1610&lt;&gt;"COMPOSICAO",$A1610&lt;&gt;"INSUMO",$A1610&lt;&gt;"")</formula>
    </cfRule>
    <cfRule type="expression" dxfId="1135" priority="2695">
      <formula>AND(OR($A1610="COMPOSICAO",$A1610="INSUMO",$A1610&lt;&gt;""),$A1610&lt;&gt;"")</formula>
    </cfRule>
  </conditionalFormatting>
  <conditionalFormatting sqref="G2133">
    <cfRule type="expression" dxfId="1134" priority="2696">
      <formula>AND($A2133&lt;&gt;"COMPOSICAO",$A2133&lt;&gt;"INSUMO",$A2133&lt;&gt;"")</formula>
    </cfRule>
    <cfRule type="expression" dxfId="1133" priority="2697">
      <formula>AND(OR($A2133="COMPOSICAO",$A2133="INSUMO",$A2133&lt;&gt;""),$A2133&lt;&gt;"")</formula>
    </cfRule>
  </conditionalFormatting>
  <conditionalFormatting sqref="A1646">
    <cfRule type="expression" dxfId="1132" priority="2698">
      <formula>AND($A1646&lt;&gt;"COMPOSICAO",$A1646&lt;&gt;"INSUMO",$A1646&lt;&gt;"")</formula>
    </cfRule>
    <cfRule type="expression" dxfId="1131" priority="2699">
      <formula>AND(OR($A1646="COMPOSICAO",$A1646="INSUMO",$A1646&lt;&gt;""),$A1646&lt;&gt;"")</formula>
    </cfRule>
  </conditionalFormatting>
  <conditionalFormatting sqref="A1630:B1630">
    <cfRule type="expression" dxfId="1130" priority="2700">
      <formula>AND($A1630&lt;&gt;"COMPOSICAO",$A1630&lt;&gt;"INSUMO",$A1630&lt;&gt;"")</formula>
    </cfRule>
    <cfRule type="expression" dxfId="1129" priority="2701">
      <formula>AND(OR($A1630="COMPOSICAO",$A1630="INSUMO",$A1630&lt;&gt;""),$A1630&lt;&gt;"")</formula>
    </cfRule>
  </conditionalFormatting>
  <conditionalFormatting sqref="D1630:D1632 E1632:G1632 A1632:C1632">
    <cfRule type="expression" dxfId="1128" priority="2702">
      <formula>AND($A1630&lt;&gt;"COMPOSICAO",$A1630&lt;&gt;"INSUMO",$A1630&lt;&gt;"")</formula>
    </cfRule>
    <cfRule type="expression" dxfId="1127" priority="2703">
      <formula>AND(OR($A1630="COMPOSICAO",$A1630="INSUMO",$A1630&lt;&gt;""),$A1630&lt;&gt;"")</formula>
    </cfRule>
  </conditionalFormatting>
  <conditionalFormatting sqref="G1630">
    <cfRule type="expression" dxfId="1126" priority="2704">
      <formula>AND($A1630&lt;&gt;"COMPOSICAO",$A1630&lt;&gt;"INSUMO",$A1630&lt;&gt;"")</formula>
    </cfRule>
    <cfRule type="expression" dxfId="1125" priority="2705">
      <formula>AND(OR($A1630="COMPOSICAO",$A1630="INSUMO",$A1630&lt;&gt;""),$A1630&lt;&gt;"")</formula>
    </cfRule>
  </conditionalFormatting>
  <conditionalFormatting sqref="A1666">
    <cfRule type="expression" dxfId="1124" priority="2706">
      <formula>AND($A1666&lt;&gt;"COMPOSICAO",$A1666&lt;&gt;"INSUMO",$A1666&lt;&gt;"")</formula>
    </cfRule>
    <cfRule type="expression" dxfId="1123" priority="2707">
      <formula>AND(OR($A1666="COMPOSICAO",$A1666="INSUMO",$A1666&lt;&gt;""),$A1666&lt;&gt;"")</formula>
    </cfRule>
  </conditionalFormatting>
  <conditionalFormatting sqref="A1650:B1650">
    <cfRule type="expression" dxfId="1122" priority="2708">
      <formula>AND($A1650&lt;&gt;"COMPOSICAO",$A1650&lt;&gt;"INSUMO",$A1650&lt;&gt;"")</formula>
    </cfRule>
    <cfRule type="expression" dxfId="1121" priority="2709">
      <formula>AND(OR($A1650="COMPOSICAO",$A1650="INSUMO",$A1650&lt;&gt;""),$A1650&lt;&gt;"")</formula>
    </cfRule>
  </conditionalFormatting>
  <conditionalFormatting sqref="D1650:D1652 E1652:G1652 A1652:C1652">
    <cfRule type="expression" dxfId="1120" priority="2710">
      <formula>AND($A1650&lt;&gt;"COMPOSICAO",$A1650&lt;&gt;"INSUMO",$A1650&lt;&gt;"")</formula>
    </cfRule>
    <cfRule type="expression" dxfId="1119" priority="2711">
      <formula>AND(OR($A1650="COMPOSICAO",$A1650="INSUMO",$A1650&lt;&gt;""),$A1650&lt;&gt;"")</formula>
    </cfRule>
  </conditionalFormatting>
  <conditionalFormatting sqref="G1650">
    <cfRule type="expression" dxfId="1118" priority="2712">
      <formula>AND($A1650&lt;&gt;"COMPOSICAO",$A1650&lt;&gt;"INSUMO",$A1650&lt;&gt;"")</formula>
    </cfRule>
    <cfRule type="expression" dxfId="1117" priority="2713">
      <formula>AND(OR($A1650="COMPOSICAO",$A1650="INSUMO",$A1650&lt;&gt;""),$A1650&lt;&gt;"")</formula>
    </cfRule>
  </conditionalFormatting>
  <conditionalFormatting sqref="A1686">
    <cfRule type="expression" dxfId="1116" priority="2714">
      <formula>AND($A1686&lt;&gt;"COMPOSICAO",$A1686&lt;&gt;"INSUMO",$A1686&lt;&gt;"")</formula>
    </cfRule>
    <cfRule type="expression" dxfId="1115" priority="2715">
      <formula>AND(OR($A1686="COMPOSICAO",$A1686="INSUMO",$A1686&lt;&gt;""),$A1686&lt;&gt;"")</formula>
    </cfRule>
  </conditionalFormatting>
  <conditionalFormatting sqref="A1670:B1670">
    <cfRule type="expression" dxfId="1114" priority="2716">
      <formula>AND($A1670&lt;&gt;"COMPOSICAO",$A1670&lt;&gt;"INSUMO",$A1670&lt;&gt;"")</formula>
    </cfRule>
    <cfRule type="expression" dxfId="1113" priority="2717">
      <formula>AND(OR($A1670="COMPOSICAO",$A1670="INSUMO",$A1670&lt;&gt;""),$A1670&lt;&gt;"")</formula>
    </cfRule>
  </conditionalFormatting>
  <conditionalFormatting sqref="D1670:D1672 E1672:G1672 A1672:C1672">
    <cfRule type="expression" dxfId="1112" priority="2718">
      <formula>AND($A1670&lt;&gt;"COMPOSICAO",$A1670&lt;&gt;"INSUMO",$A1670&lt;&gt;"")</formula>
    </cfRule>
    <cfRule type="expression" dxfId="1111" priority="2719">
      <formula>AND(OR($A1670="COMPOSICAO",$A1670="INSUMO",$A1670&lt;&gt;""),$A1670&lt;&gt;"")</formula>
    </cfRule>
  </conditionalFormatting>
  <conditionalFormatting sqref="G2303">
    <cfRule type="expression" dxfId="1110" priority="2722">
      <formula>AND($A2303&lt;&gt;"COMPOSICAO",$A2303&lt;&gt;"INSUMO",$A2303&lt;&gt;"")</formula>
    </cfRule>
    <cfRule type="expression" dxfId="1109" priority="2723">
      <formula>AND(OR($A2303="COMPOSICAO",$A2303="INSUMO",$A2303&lt;&gt;""),$A2303&lt;&gt;"")</formula>
    </cfRule>
  </conditionalFormatting>
  <conditionalFormatting sqref="A1706">
    <cfRule type="expression" dxfId="1108" priority="2724">
      <formula>AND($A1706&lt;&gt;"COMPOSICAO",$A1706&lt;&gt;"INSUMO",$A1706&lt;&gt;"")</formula>
    </cfRule>
    <cfRule type="expression" dxfId="1107" priority="2725">
      <formula>AND(OR($A1706="COMPOSICAO",$A1706="INSUMO",$A1706&lt;&gt;""),$A1706&lt;&gt;"")</formula>
    </cfRule>
  </conditionalFormatting>
  <conditionalFormatting sqref="A1690:B1690">
    <cfRule type="expression" dxfId="1106" priority="2726">
      <formula>AND($A1690&lt;&gt;"COMPOSICAO",$A1690&lt;&gt;"INSUMO",$A1690&lt;&gt;"")</formula>
    </cfRule>
    <cfRule type="expression" dxfId="1105" priority="2727">
      <formula>AND(OR($A1690="COMPOSICAO",$A1690="INSUMO",$A1690&lt;&gt;""),$A1690&lt;&gt;"")</formula>
    </cfRule>
  </conditionalFormatting>
  <conditionalFormatting sqref="D1690:D1692 E1692:G1692 A1692:C1692">
    <cfRule type="expression" dxfId="1104" priority="2728">
      <formula>AND($A1690&lt;&gt;"COMPOSICAO",$A1690&lt;&gt;"INSUMO",$A1690&lt;&gt;"")</formula>
    </cfRule>
    <cfRule type="expression" dxfId="1103" priority="2729">
      <formula>AND(OR($A1690="COMPOSICAO",$A1690="INSUMO",$A1690&lt;&gt;""),$A1690&lt;&gt;"")</formula>
    </cfRule>
  </conditionalFormatting>
  <conditionalFormatting sqref="D2472:D2474 E2474:G2474 A2474:C2474">
    <cfRule type="expression" dxfId="1102" priority="2730">
      <formula>AND($A2472&lt;&gt;"COMPOSICAO",$A2472&lt;&gt;"INSUMO",$A2472&lt;&gt;"")</formula>
    </cfRule>
    <cfRule type="expression" dxfId="1101" priority="2731">
      <formula>AND(OR($A2472="COMPOSICAO",$A2472="INSUMO",$A2472&lt;&gt;""),$A2472&lt;&gt;"")</formula>
    </cfRule>
  </conditionalFormatting>
  <conditionalFormatting sqref="A2472:B2472">
    <cfRule type="expression" dxfId="1100" priority="2732">
      <formula>AND($A2472&lt;&gt;"COMPOSICAO",$A2472&lt;&gt;"INSUMO",$A2472&lt;&gt;"")</formula>
    </cfRule>
    <cfRule type="expression" dxfId="1099" priority="2733">
      <formula>AND(OR($A2472="COMPOSICAO",$A2472="INSUMO",$A2472&lt;&gt;""),$A2472&lt;&gt;"")</formula>
    </cfRule>
  </conditionalFormatting>
  <conditionalFormatting sqref="A2472:B2472">
    <cfRule type="expression" dxfId="1098" priority="2734">
      <formula>AND($A2472&lt;&gt;"COMPOSICAO",$A2472&lt;&gt;"INSUMO",$A2472&lt;&gt;"")</formula>
    </cfRule>
    <cfRule type="expression" dxfId="1097" priority="2735">
      <formula>AND(OR($A2472="COMPOSICAO",$A2472="INSUMO",$A2472&lt;&gt;""),$A2472&lt;&gt;"")</formula>
    </cfRule>
  </conditionalFormatting>
  <conditionalFormatting sqref="G391">
    <cfRule type="expression" dxfId="1096" priority="2752">
      <formula>AND($A391&lt;&gt;"COMPOSICAO",$A391&lt;&gt;"INSUMO",$A391&lt;&gt;"")</formula>
    </cfRule>
    <cfRule type="expression" dxfId="1095" priority="2753">
      <formula>AND(OR($A391="COMPOSICAO",$A391="INSUMO",$A391&lt;&gt;""),$A391&lt;&gt;"")</formula>
    </cfRule>
  </conditionalFormatting>
  <conditionalFormatting sqref="G401">
    <cfRule type="expression" dxfId="1094" priority="2754">
      <formula>AND($A401&lt;&gt;"COMPOSICAO",$A401&lt;&gt;"INSUMO",$A401&lt;&gt;"")</formula>
    </cfRule>
    <cfRule type="expression" dxfId="1093" priority="2755">
      <formula>AND(OR($A401="COMPOSICAO",$A401="INSUMO",$A401&lt;&gt;""),$A401&lt;&gt;"")</formula>
    </cfRule>
  </conditionalFormatting>
  <conditionalFormatting sqref="G417">
    <cfRule type="expression" dxfId="1092" priority="2756">
      <formula>AND($A417&lt;&gt;"COMPOSICAO",$A417&lt;&gt;"INSUMO",$A417&lt;&gt;"")</formula>
    </cfRule>
    <cfRule type="expression" dxfId="1091" priority="2757">
      <formula>AND(OR($A417="COMPOSICAO",$A417="INSUMO",$A417&lt;&gt;""),$A417&lt;&gt;"")</formula>
    </cfRule>
  </conditionalFormatting>
  <conditionalFormatting sqref="G426">
    <cfRule type="expression" dxfId="1090" priority="2758">
      <formula>AND($A426&lt;&gt;"COMPOSICAO",$A426&lt;&gt;"INSUMO",$A426&lt;&gt;"")</formula>
    </cfRule>
    <cfRule type="expression" dxfId="1089" priority="2759">
      <formula>AND(OR($A426="COMPOSICAO",$A426="INSUMO",$A426&lt;&gt;""),$A426&lt;&gt;"")</formula>
    </cfRule>
  </conditionalFormatting>
  <conditionalFormatting sqref="G434">
    <cfRule type="expression" dxfId="1088" priority="2760">
      <formula>AND($A434&lt;&gt;"COMPOSICAO",$A434&lt;&gt;"INSUMO",$A434&lt;&gt;"")</formula>
    </cfRule>
    <cfRule type="expression" dxfId="1087" priority="2761">
      <formula>AND(OR($A434="COMPOSICAO",$A434="INSUMO",$A434&lt;&gt;""),$A434&lt;&gt;"")</formula>
    </cfRule>
  </conditionalFormatting>
  <conditionalFormatting sqref="G495">
    <cfRule type="expression" dxfId="1086" priority="2762">
      <formula>AND($A495&lt;&gt;"COMPOSICAO",$A495&lt;&gt;"INSUMO",$A495&lt;&gt;"")</formula>
    </cfRule>
    <cfRule type="expression" dxfId="1085" priority="2763">
      <formula>AND(OR($A495="COMPOSICAO",$A495="INSUMO",$A495&lt;&gt;""),$A495&lt;&gt;"")</formula>
    </cfRule>
  </conditionalFormatting>
  <conditionalFormatting sqref="G445">
    <cfRule type="expression" dxfId="1084" priority="2764">
      <formula>AND($A445&lt;&gt;"COMPOSICAO",$A445&lt;&gt;"INSUMO",$A445&lt;&gt;"")</formula>
    </cfRule>
    <cfRule type="expression" dxfId="1083" priority="2765">
      <formula>AND(OR($A445="COMPOSICAO",$A445="INSUMO",$A445&lt;&gt;""),$A445&lt;&gt;"")</formula>
    </cfRule>
  </conditionalFormatting>
  <conditionalFormatting sqref="G465">
    <cfRule type="expression" dxfId="1082" priority="2766">
      <formula>AND($A465&lt;&gt;"COMPOSICAO",$A465&lt;&gt;"INSUMO",$A465&lt;&gt;"")</formula>
    </cfRule>
    <cfRule type="expression" dxfId="1081" priority="2767">
      <formula>AND(OR($A465="COMPOSICAO",$A465="INSUMO",$A465&lt;&gt;""),$A465&lt;&gt;"")</formula>
    </cfRule>
  </conditionalFormatting>
  <conditionalFormatting sqref="G1690">
    <cfRule type="expression" dxfId="1080" priority="2768">
      <formula>AND($A1690&lt;&gt;"COMPOSICAO",$A1690&lt;&gt;"INSUMO",$A1690&lt;&gt;"")</formula>
    </cfRule>
    <cfRule type="expression" dxfId="1079" priority="2769">
      <formula>AND(OR($A1690="COMPOSICAO",$A1690="INSUMO",$A1690&lt;&gt;""),$A1690&lt;&gt;"")</formula>
    </cfRule>
  </conditionalFormatting>
  <conditionalFormatting sqref="G2472">
    <cfRule type="expression" dxfId="1078" priority="2770">
      <formula>AND($A2472&lt;&gt;"COMPOSICAO",$A2472&lt;&gt;"INSUMO",$A2472&lt;&gt;"")</formula>
    </cfRule>
    <cfRule type="expression" dxfId="1077" priority="2771">
      <formula>AND(OR($A2472="COMPOSICAO",$A2472="INSUMO",$A2472&lt;&gt;""),$A2472&lt;&gt;"")</formula>
    </cfRule>
  </conditionalFormatting>
  <conditionalFormatting sqref="G1670">
    <cfRule type="expression" dxfId="1076" priority="2772">
      <formula>AND($A1670&lt;&gt;"COMPOSICAO",$A1670&lt;&gt;"INSUMO",$A1670&lt;&gt;"")</formula>
    </cfRule>
    <cfRule type="expression" dxfId="1075" priority="2773">
      <formula>AND(OR($A1670="COMPOSICAO",$A1670="INSUMO",$A1670&lt;&gt;""),$A1670&lt;&gt;"")</formula>
    </cfRule>
  </conditionalFormatting>
  <conditionalFormatting sqref="G1610">
    <cfRule type="expression" dxfId="1074" priority="2774">
      <formula>AND($A1610&lt;&gt;"COMPOSICAO",$A1610&lt;&gt;"INSUMO",$A1610&lt;&gt;"")</formula>
    </cfRule>
    <cfRule type="expression" dxfId="1073" priority="2775">
      <formula>AND(OR($A1610="COMPOSICAO",$A1610="INSUMO",$A1610&lt;&gt;""),$A1610&lt;&gt;"")</formula>
    </cfRule>
  </conditionalFormatting>
  <conditionalFormatting sqref="G1592">
    <cfRule type="expression" dxfId="1072" priority="2776">
      <formula>AND($A1592&lt;&gt;"COMPOSICAO",$A1592&lt;&gt;"INSUMO",$A1592&lt;&gt;"")</formula>
    </cfRule>
    <cfRule type="expression" dxfId="1071" priority="2777">
      <formula>AND(OR($A1592="COMPOSICAO",$A1592="INSUMO",$A1592&lt;&gt;""),$A1592&lt;&gt;"")</formula>
    </cfRule>
  </conditionalFormatting>
  <conditionalFormatting sqref="G1572">
    <cfRule type="expression" dxfId="1070" priority="2778">
      <formula>AND($A1572&lt;&gt;"COMPOSICAO",$A1572&lt;&gt;"INSUMO",$A1572&lt;&gt;"")</formula>
    </cfRule>
    <cfRule type="expression" dxfId="1069" priority="2779">
      <formula>AND(OR($A1572="COMPOSICAO",$A1572="INSUMO",$A1572&lt;&gt;""),$A1572&lt;&gt;"")</formula>
    </cfRule>
  </conditionalFormatting>
  <conditionalFormatting sqref="G1552">
    <cfRule type="expression" dxfId="1068" priority="2780">
      <formula>AND($A1552&lt;&gt;"COMPOSICAO",$A1552&lt;&gt;"INSUMO",$A1552&lt;&gt;"")</formula>
    </cfRule>
    <cfRule type="expression" dxfId="1067" priority="2781">
      <formula>AND(OR($A1552="COMPOSICAO",$A1552="INSUMO",$A1552&lt;&gt;""),$A1552&lt;&gt;"")</formula>
    </cfRule>
  </conditionalFormatting>
  <conditionalFormatting sqref="G1532">
    <cfRule type="expression" dxfId="1066" priority="2782">
      <formula>AND($A1532&lt;&gt;"COMPOSICAO",$A1532&lt;&gt;"INSUMO",$A1532&lt;&gt;"")</formula>
    </cfRule>
    <cfRule type="expression" dxfId="1065" priority="2783">
      <formula>AND(OR($A1532="COMPOSICAO",$A1532="INSUMO",$A1532&lt;&gt;""),$A1532&lt;&gt;"")</formula>
    </cfRule>
  </conditionalFormatting>
  <conditionalFormatting sqref="G1512">
    <cfRule type="expression" dxfId="1064" priority="2784">
      <formula>AND($A1512&lt;&gt;"COMPOSICAO",$A1512&lt;&gt;"INSUMO",$A1512&lt;&gt;"")</formula>
    </cfRule>
    <cfRule type="expression" dxfId="1063" priority="2785">
      <formula>AND(OR($A1512="COMPOSICAO",$A1512="INSUMO",$A1512&lt;&gt;""),$A1512&lt;&gt;"")</formula>
    </cfRule>
  </conditionalFormatting>
  <conditionalFormatting sqref="G1492">
    <cfRule type="expression" dxfId="1062" priority="2786">
      <formula>AND($A1492&lt;&gt;"COMPOSICAO",$A1492&lt;&gt;"INSUMO",$A1492&lt;&gt;"")</formula>
    </cfRule>
    <cfRule type="expression" dxfId="1061" priority="2787">
      <formula>AND(OR($A1492="COMPOSICAO",$A1492="INSUMO",$A1492&lt;&gt;""),$A1492&lt;&gt;"")</formula>
    </cfRule>
  </conditionalFormatting>
  <conditionalFormatting sqref="G1472">
    <cfRule type="expression" dxfId="1060" priority="2788">
      <formula>AND($A1472&lt;&gt;"COMPOSICAO",$A1472&lt;&gt;"INSUMO",$A1472&lt;&gt;"")</formula>
    </cfRule>
    <cfRule type="expression" dxfId="1059" priority="2789">
      <formula>AND(OR($A1472="COMPOSICAO",$A1472="INSUMO",$A1472&lt;&gt;""),$A1472&lt;&gt;"")</formula>
    </cfRule>
  </conditionalFormatting>
  <conditionalFormatting sqref="G1452">
    <cfRule type="expression" dxfId="1058" priority="2790">
      <formula>AND($A1452&lt;&gt;"COMPOSICAO",$A1452&lt;&gt;"INSUMO",$A1452&lt;&gt;"")</formula>
    </cfRule>
    <cfRule type="expression" dxfId="1057" priority="2791">
      <formula>AND(OR($A1452="COMPOSICAO",$A1452="INSUMO",$A1452&lt;&gt;""),$A1452&lt;&gt;"")</formula>
    </cfRule>
  </conditionalFormatting>
  <conditionalFormatting sqref="G1432">
    <cfRule type="expression" dxfId="1056" priority="2792">
      <formula>AND($A1432&lt;&gt;"COMPOSICAO",$A1432&lt;&gt;"INSUMO",$A1432&lt;&gt;"")</formula>
    </cfRule>
    <cfRule type="expression" dxfId="1055" priority="2793">
      <formula>AND(OR($A1432="COMPOSICAO",$A1432="INSUMO",$A1432&lt;&gt;""),$A1432&lt;&gt;"")</formula>
    </cfRule>
  </conditionalFormatting>
  <conditionalFormatting sqref="G1412">
    <cfRule type="expression" dxfId="1054" priority="2794">
      <formula>AND($A1412&lt;&gt;"COMPOSICAO",$A1412&lt;&gt;"INSUMO",$A1412&lt;&gt;"")</formula>
    </cfRule>
    <cfRule type="expression" dxfId="1053" priority="2795">
      <formula>AND(OR($A1412="COMPOSICAO",$A1412="INSUMO",$A1412&lt;&gt;""),$A1412&lt;&gt;"")</formula>
    </cfRule>
  </conditionalFormatting>
  <conditionalFormatting sqref="G1393">
    <cfRule type="expression" dxfId="1052" priority="2796">
      <formula>AND($A1393&lt;&gt;"COMPOSICAO",$A1393&lt;&gt;"INSUMO",$A1393&lt;&gt;"")</formula>
    </cfRule>
    <cfRule type="expression" dxfId="1051" priority="2797">
      <formula>AND(OR($A1393="COMPOSICAO",$A1393="INSUMO",$A1393&lt;&gt;""),$A1393&lt;&gt;"")</formula>
    </cfRule>
  </conditionalFormatting>
  <conditionalFormatting sqref="G1373">
    <cfRule type="expression" dxfId="1050" priority="2798">
      <formula>AND($A1373&lt;&gt;"COMPOSICAO",$A1373&lt;&gt;"INSUMO",$A1373&lt;&gt;"")</formula>
    </cfRule>
    <cfRule type="expression" dxfId="1049" priority="2799">
      <formula>AND(OR($A1373="COMPOSICAO",$A1373="INSUMO",$A1373&lt;&gt;""),$A1373&lt;&gt;"")</formula>
    </cfRule>
  </conditionalFormatting>
  <conditionalFormatting sqref="G1333">
    <cfRule type="expression" dxfId="1048" priority="2800">
      <formula>AND($A1333&lt;&gt;"COMPOSICAO",$A1333&lt;&gt;"INSUMO",$A1333&lt;&gt;"")</formula>
    </cfRule>
    <cfRule type="expression" dxfId="1047" priority="2801">
      <formula>AND(OR($A1333="COMPOSICAO",$A1333="INSUMO",$A1333&lt;&gt;""),$A1333&lt;&gt;"")</formula>
    </cfRule>
  </conditionalFormatting>
  <conditionalFormatting sqref="G1313">
    <cfRule type="expression" dxfId="1046" priority="2802">
      <formula>AND($A1313&lt;&gt;"COMPOSICAO",$A1313&lt;&gt;"INSUMO",$A1313&lt;&gt;"")</formula>
    </cfRule>
    <cfRule type="expression" dxfId="1045" priority="2803">
      <formula>AND(OR($A1313="COMPOSICAO",$A1313="INSUMO",$A1313&lt;&gt;""),$A1313&lt;&gt;"")</formula>
    </cfRule>
  </conditionalFormatting>
  <conditionalFormatting sqref="G1293">
    <cfRule type="expression" dxfId="1044" priority="2804">
      <formula>AND($A1293&lt;&gt;"COMPOSICAO",$A1293&lt;&gt;"INSUMO",$A1293&lt;&gt;"")</formula>
    </cfRule>
    <cfRule type="expression" dxfId="1043" priority="2805">
      <formula>AND(OR($A1293="COMPOSICAO",$A1293="INSUMO",$A1293&lt;&gt;""),$A1293&lt;&gt;"")</formula>
    </cfRule>
  </conditionalFormatting>
  <conditionalFormatting sqref="G1273">
    <cfRule type="expression" dxfId="1042" priority="2806">
      <formula>AND($A1273&lt;&gt;"COMPOSICAO",$A1273&lt;&gt;"INSUMO",$A1273&lt;&gt;"")</formula>
    </cfRule>
    <cfRule type="expression" dxfId="1041" priority="2807">
      <formula>AND(OR($A1273="COMPOSICAO",$A1273="INSUMO",$A1273&lt;&gt;""),$A1273&lt;&gt;"")</formula>
    </cfRule>
  </conditionalFormatting>
  <conditionalFormatting sqref="G1242">
    <cfRule type="expression" dxfId="1040" priority="2808">
      <formula>AND($A1242&lt;&gt;"COMPOSICAO",$A1242&lt;&gt;"INSUMO",$A1242&lt;&gt;"")</formula>
    </cfRule>
    <cfRule type="expression" dxfId="1039" priority="2809">
      <formula>AND(OR($A1242="COMPOSICAO",$A1242="INSUMO",$A1242&lt;&gt;""),$A1242&lt;&gt;"")</formula>
    </cfRule>
  </conditionalFormatting>
  <conditionalFormatting sqref="G1215">
    <cfRule type="expression" dxfId="1038" priority="2810">
      <formula>AND($A1215&lt;&gt;"COMPOSICAO",$A1215&lt;&gt;"INSUMO",$A1215&lt;&gt;"")</formula>
    </cfRule>
    <cfRule type="expression" dxfId="1037" priority="2811">
      <formula>AND(OR($A1215="COMPOSICAO",$A1215="INSUMO",$A1215&lt;&gt;""),$A1215&lt;&gt;"")</formula>
    </cfRule>
  </conditionalFormatting>
  <conditionalFormatting sqref="G1855">
    <cfRule type="expression" dxfId="1036" priority="2814">
      <formula>AND($A1855&lt;&gt;"COMPOSICAO",$A1855&lt;&gt;"INSUMO",$A1855&lt;&gt;"")</formula>
    </cfRule>
    <cfRule type="expression" dxfId="1035" priority="2815">
      <formula>AND(OR($A1855="COMPOSICAO",$A1855="INSUMO",$A1855&lt;&gt;""),$A1855&lt;&gt;"")</formula>
    </cfRule>
  </conditionalFormatting>
  <conditionalFormatting sqref="G1864">
    <cfRule type="expression" dxfId="1034" priority="2816">
      <formula>AND($A1864&lt;&gt;"COMPOSICAO",$A1864&lt;&gt;"INSUMO",$A1864&lt;&gt;"")</formula>
    </cfRule>
    <cfRule type="expression" dxfId="1033" priority="2817">
      <formula>AND(OR($A1864="COMPOSICAO",$A1864="INSUMO",$A1864&lt;&gt;""),$A1864&lt;&gt;"")</formula>
    </cfRule>
  </conditionalFormatting>
  <conditionalFormatting sqref="G1874">
    <cfRule type="expression" dxfId="1032" priority="2818">
      <formula>AND($A1874&lt;&gt;"COMPOSICAO",$A1874&lt;&gt;"INSUMO",$A1874&lt;&gt;"")</formula>
    </cfRule>
    <cfRule type="expression" dxfId="1031" priority="2819">
      <formula>AND(OR($A1874="COMPOSICAO",$A1874="INSUMO",$A1874&lt;&gt;""),$A1874&lt;&gt;"")</formula>
    </cfRule>
  </conditionalFormatting>
  <conditionalFormatting sqref="G1883">
    <cfRule type="expression" dxfId="1030" priority="2820">
      <formula>AND($A1883&lt;&gt;"COMPOSICAO",$A1883&lt;&gt;"INSUMO",$A1883&lt;&gt;"")</formula>
    </cfRule>
    <cfRule type="expression" dxfId="1029" priority="2821">
      <formula>AND(OR($A1883="COMPOSICAO",$A1883="INSUMO",$A1883&lt;&gt;""),$A1883&lt;&gt;"")</formula>
    </cfRule>
  </conditionalFormatting>
  <conditionalFormatting sqref="G1892">
    <cfRule type="expression" dxfId="1028" priority="2822">
      <formula>AND($A1892&lt;&gt;"COMPOSICAO",$A1892&lt;&gt;"INSUMO",$A1892&lt;&gt;"")</formula>
    </cfRule>
    <cfRule type="expression" dxfId="1027" priority="2823">
      <formula>AND(OR($A1892="COMPOSICAO",$A1892="INSUMO",$A1892&lt;&gt;""),$A1892&lt;&gt;"")</formula>
    </cfRule>
  </conditionalFormatting>
  <conditionalFormatting sqref="G1911">
    <cfRule type="expression" dxfId="1026" priority="2824">
      <formula>AND($A1911&lt;&gt;"COMPOSICAO",$A1911&lt;&gt;"INSUMO",$A1911&lt;&gt;"")</formula>
    </cfRule>
    <cfRule type="expression" dxfId="1025" priority="2825">
      <formula>AND(OR($A1911="COMPOSICAO",$A1911="INSUMO",$A1911&lt;&gt;""),$A1911&lt;&gt;"")</formula>
    </cfRule>
  </conditionalFormatting>
  <conditionalFormatting sqref="G1948">
    <cfRule type="expression" dxfId="1024" priority="2826">
      <formula>AND($A1948&lt;&gt;"COMPOSICAO",$A1948&lt;&gt;"INSUMO",$A1948&lt;&gt;"")</formula>
    </cfRule>
    <cfRule type="expression" dxfId="1023" priority="2827">
      <formula>AND(OR($A1948="COMPOSICAO",$A1948="INSUMO",$A1948&lt;&gt;""),$A1948&lt;&gt;"")</formula>
    </cfRule>
  </conditionalFormatting>
  <conditionalFormatting sqref="G1957">
    <cfRule type="expression" dxfId="1022" priority="2828">
      <formula>AND($A1957&lt;&gt;"COMPOSICAO",$A1957&lt;&gt;"INSUMO",$A1957&lt;&gt;"")</formula>
    </cfRule>
    <cfRule type="expression" dxfId="1021" priority="2829">
      <formula>AND(OR($A1957="COMPOSICAO",$A1957="INSUMO",$A1957&lt;&gt;""),$A1957&lt;&gt;"")</formula>
    </cfRule>
  </conditionalFormatting>
  <conditionalFormatting sqref="G1979">
    <cfRule type="expression" dxfId="1020" priority="2830">
      <formula>AND($A1979&lt;&gt;"COMPOSICAO",$A1979&lt;&gt;"INSUMO",$A1979&lt;&gt;"")</formula>
    </cfRule>
    <cfRule type="expression" dxfId="1019" priority="2831">
      <formula>AND(OR($A1979="COMPOSICAO",$A1979="INSUMO",$A1979&lt;&gt;""),$A1979&lt;&gt;"")</formula>
    </cfRule>
  </conditionalFormatting>
  <conditionalFormatting sqref="G1989">
    <cfRule type="expression" dxfId="1018" priority="2832">
      <formula>AND($A1989&lt;&gt;"COMPOSICAO",$A1989&lt;&gt;"INSUMO",$A1989&lt;&gt;"")</formula>
    </cfRule>
    <cfRule type="expression" dxfId="1017" priority="2833">
      <formula>AND(OR($A1989="COMPOSICAO",$A1989="INSUMO",$A1989&lt;&gt;""),$A1989&lt;&gt;"")</formula>
    </cfRule>
  </conditionalFormatting>
  <conditionalFormatting sqref="G2009">
    <cfRule type="expression" dxfId="1016" priority="2834">
      <formula>AND($A2009&lt;&gt;"COMPOSICAO",$A2009&lt;&gt;"INSUMO",$A2009&lt;&gt;"")</formula>
    </cfRule>
    <cfRule type="expression" dxfId="1015" priority="2835">
      <formula>AND(OR($A2009="COMPOSICAO",$A2009="INSUMO",$A2009&lt;&gt;""),$A2009&lt;&gt;"")</formula>
    </cfRule>
  </conditionalFormatting>
  <conditionalFormatting sqref="G2019">
    <cfRule type="expression" dxfId="1014" priority="2836">
      <formula>AND($A2019&lt;&gt;"COMPOSICAO",$A2019&lt;&gt;"INSUMO",$A2019&lt;&gt;"")</formula>
    </cfRule>
    <cfRule type="expression" dxfId="1013" priority="2837">
      <formula>AND(OR($A2019="COMPOSICAO",$A2019="INSUMO",$A2019&lt;&gt;""),$A2019&lt;&gt;"")</formula>
    </cfRule>
  </conditionalFormatting>
  <conditionalFormatting sqref="G2038">
    <cfRule type="expression" dxfId="1012" priority="2838">
      <formula>AND($A2038&lt;&gt;"COMPOSICAO",$A2038&lt;&gt;"INSUMO",$A2038&lt;&gt;"")</formula>
    </cfRule>
    <cfRule type="expression" dxfId="1011" priority="2839">
      <formula>AND(OR($A2038="COMPOSICAO",$A2038="INSUMO",$A2038&lt;&gt;""),$A2038&lt;&gt;"")</formula>
    </cfRule>
  </conditionalFormatting>
  <conditionalFormatting sqref="G2048">
    <cfRule type="expression" dxfId="1010" priority="2840">
      <formula>AND($A2048&lt;&gt;"COMPOSICAO",$A2048&lt;&gt;"INSUMO",$A2048&lt;&gt;"")</formula>
    </cfRule>
    <cfRule type="expression" dxfId="1009" priority="2841">
      <formula>AND(OR($A2048="COMPOSICAO",$A2048="INSUMO",$A2048&lt;&gt;""),$A2048&lt;&gt;"")</formula>
    </cfRule>
  </conditionalFormatting>
  <conditionalFormatting sqref="G2058">
    <cfRule type="expression" dxfId="1008" priority="2842">
      <formula>AND($A2058&lt;&gt;"COMPOSICAO",$A2058&lt;&gt;"INSUMO",$A2058&lt;&gt;"")</formula>
    </cfRule>
    <cfRule type="expression" dxfId="1007" priority="2843">
      <formula>AND(OR($A2058="COMPOSICAO",$A2058="INSUMO",$A2058&lt;&gt;""),$A2058&lt;&gt;"")</formula>
    </cfRule>
  </conditionalFormatting>
  <conditionalFormatting sqref="G2067">
    <cfRule type="expression" dxfId="1006" priority="2844">
      <formula>AND($A2067&lt;&gt;"COMPOSICAO",$A2067&lt;&gt;"INSUMO",$A2067&lt;&gt;"")</formula>
    </cfRule>
    <cfRule type="expression" dxfId="1005" priority="2845">
      <formula>AND(OR($A2067="COMPOSICAO",$A2067="INSUMO",$A2067&lt;&gt;""),$A2067&lt;&gt;"")</formula>
    </cfRule>
  </conditionalFormatting>
  <conditionalFormatting sqref="G2087">
    <cfRule type="expression" dxfId="1004" priority="2846">
      <formula>AND($A2087&lt;&gt;"COMPOSICAO",$A2087&lt;&gt;"INSUMO",$A2087&lt;&gt;"")</formula>
    </cfRule>
    <cfRule type="expression" dxfId="1003" priority="2847">
      <formula>AND(OR($A2087="COMPOSICAO",$A2087="INSUMO",$A2087&lt;&gt;""),$A2087&lt;&gt;"")</formula>
    </cfRule>
  </conditionalFormatting>
  <conditionalFormatting sqref="G2097">
    <cfRule type="expression" dxfId="1002" priority="2848">
      <formula>AND($A2097&lt;&gt;"COMPOSICAO",$A2097&lt;&gt;"INSUMO",$A2097&lt;&gt;"")</formula>
    </cfRule>
    <cfRule type="expression" dxfId="1001" priority="2849">
      <formula>AND(OR($A2097="COMPOSICAO",$A2097="INSUMO",$A2097&lt;&gt;""),$A2097&lt;&gt;"")</formula>
    </cfRule>
  </conditionalFormatting>
  <conditionalFormatting sqref="G2105">
    <cfRule type="expression" dxfId="1000" priority="2850">
      <formula>AND($A2105&lt;&gt;"COMPOSICAO",$A2105&lt;&gt;"INSUMO",$A2105&lt;&gt;"")</formula>
    </cfRule>
    <cfRule type="expression" dxfId="999" priority="2851">
      <formula>AND(OR($A2105="COMPOSICAO",$A2105="INSUMO",$A2105&lt;&gt;""),$A2105&lt;&gt;"")</formula>
    </cfRule>
  </conditionalFormatting>
  <conditionalFormatting sqref="G2116">
    <cfRule type="expression" dxfId="998" priority="2852">
      <formula>AND($A2116&lt;&gt;"COMPOSICAO",$A2116&lt;&gt;"INSUMO",$A2116&lt;&gt;"")</formula>
    </cfRule>
    <cfRule type="expression" dxfId="997" priority="2853">
      <formula>AND(OR($A2116="COMPOSICAO",$A2116="INSUMO",$A2116&lt;&gt;""),$A2116&lt;&gt;"")</formula>
    </cfRule>
  </conditionalFormatting>
  <conditionalFormatting sqref="G2148">
    <cfRule type="expression" dxfId="996" priority="2854">
      <formula>AND($A2148&lt;&gt;"COMPOSICAO",$A2148&lt;&gt;"INSUMO",$A2148&lt;&gt;"")</formula>
    </cfRule>
    <cfRule type="expression" dxfId="995" priority="2855">
      <formula>AND(OR($A2148="COMPOSICAO",$A2148="INSUMO",$A2148&lt;&gt;""),$A2148&lt;&gt;"")</formula>
    </cfRule>
  </conditionalFormatting>
  <conditionalFormatting sqref="G2165">
    <cfRule type="expression" dxfId="994" priority="2856">
      <formula>AND($A2165&lt;&gt;"COMPOSICAO",$A2165&lt;&gt;"INSUMO",$A2165&lt;&gt;"")</formula>
    </cfRule>
    <cfRule type="expression" dxfId="993" priority="2857">
      <formula>AND(OR($A2165="COMPOSICAO",$A2165="INSUMO",$A2165&lt;&gt;""),$A2165&lt;&gt;"")</formula>
    </cfRule>
  </conditionalFormatting>
  <conditionalFormatting sqref="G2174">
    <cfRule type="expression" dxfId="992" priority="2858">
      <formula>AND($A2174&lt;&gt;"COMPOSICAO",$A2174&lt;&gt;"INSUMO",$A2174&lt;&gt;"")</formula>
    </cfRule>
    <cfRule type="expression" dxfId="991" priority="2859">
      <formula>AND(OR($A2174="COMPOSICAO",$A2174="INSUMO",$A2174&lt;&gt;""),$A2174&lt;&gt;"")</formula>
    </cfRule>
  </conditionalFormatting>
  <conditionalFormatting sqref="G2186">
    <cfRule type="expression" dxfId="990" priority="2860">
      <formula>AND($A2186&lt;&gt;"COMPOSICAO",$A2186&lt;&gt;"INSUMO",$A2186&lt;&gt;"")</formula>
    </cfRule>
    <cfRule type="expression" dxfId="989" priority="2861">
      <formula>AND(OR($A2186="COMPOSICAO",$A2186="INSUMO",$A2186&lt;&gt;""),$A2186&lt;&gt;"")</formula>
    </cfRule>
  </conditionalFormatting>
  <conditionalFormatting sqref="G2196">
    <cfRule type="expression" dxfId="988" priority="2862">
      <formula>AND($A2196&lt;&gt;"COMPOSICAO",$A2196&lt;&gt;"INSUMO",$A2196&lt;&gt;"")</formula>
    </cfRule>
    <cfRule type="expression" dxfId="987" priority="2863">
      <formula>AND(OR($A2196="COMPOSICAO",$A2196="INSUMO",$A2196&lt;&gt;""),$A2196&lt;&gt;"")</formula>
    </cfRule>
  </conditionalFormatting>
  <conditionalFormatting sqref="G2217">
    <cfRule type="expression" dxfId="986" priority="2864">
      <formula>AND($A2217&lt;&gt;"COMPOSICAO",$A2217&lt;&gt;"INSUMO",$A2217&lt;&gt;"")</formula>
    </cfRule>
    <cfRule type="expression" dxfId="985" priority="2865">
      <formula>AND(OR($A2217="COMPOSICAO",$A2217="INSUMO",$A2217&lt;&gt;""),$A2217&lt;&gt;"")</formula>
    </cfRule>
  </conditionalFormatting>
  <conditionalFormatting sqref="G2227">
    <cfRule type="expression" dxfId="984" priority="2866">
      <formula>AND($A2227&lt;&gt;"COMPOSICAO",$A2227&lt;&gt;"INSUMO",$A2227&lt;&gt;"")</formula>
    </cfRule>
    <cfRule type="expression" dxfId="983" priority="2867">
      <formula>AND(OR($A2227="COMPOSICAO",$A2227="INSUMO",$A2227&lt;&gt;""),$A2227&lt;&gt;"")</formula>
    </cfRule>
  </conditionalFormatting>
  <conditionalFormatting sqref="G2240">
    <cfRule type="expression" dxfId="982" priority="2868">
      <formula>AND($A2240&lt;&gt;"COMPOSICAO",$A2240&lt;&gt;"INSUMO",$A2240&lt;&gt;"")</formula>
    </cfRule>
    <cfRule type="expression" dxfId="981" priority="2869">
      <formula>AND(OR($A2240="COMPOSICAO",$A2240="INSUMO",$A2240&lt;&gt;""),$A2240&lt;&gt;"")</formula>
    </cfRule>
  </conditionalFormatting>
  <conditionalFormatting sqref="G2253">
    <cfRule type="expression" dxfId="980" priority="2870">
      <formula>AND($A2253&lt;&gt;"COMPOSICAO",$A2253&lt;&gt;"INSUMO",$A2253&lt;&gt;"")</formula>
    </cfRule>
    <cfRule type="expression" dxfId="979" priority="2871">
      <formula>AND(OR($A2253="COMPOSICAO",$A2253="INSUMO",$A2253&lt;&gt;""),$A2253&lt;&gt;"")</formula>
    </cfRule>
  </conditionalFormatting>
  <conditionalFormatting sqref="G2266">
    <cfRule type="expression" dxfId="978" priority="2872">
      <formula>AND($A2266&lt;&gt;"COMPOSICAO",$A2266&lt;&gt;"INSUMO",$A2266&lt;&gt;"")</formula>
    </cfRule>
    <cfRule type="expression" dxfId="977" priority="2873">
      <formula>AND(OR($A2266="COMPOSICAO",$A2266="INSUMO",$A2266&lt;&gt;""),$A2266&lt;&gt;"")</formula>
    </cfRule>
  </conditionalFormatting>
  <conditionalFormatting sqref="G2276">
    <cfRule type="expression" dxfId="976" priority="2878">
      <formula>AND($A2276&lt;&gt;"COMPOSICAO",$A2276&lt;&gt;"INSUMO",$A2276&lt;&gt;"")</formula>
    </cfRule>
    <cfRule type="expression" dxfId="975" priority="2879">
      <formula>AND(OR($A2276="COMPOSICAO",$A2276="INSUMO",$A2276&lt;&gt;""),$A2276&lt;&gt;"")</formula>
    </cfRule>
  </conditionalFormatting>
  <conditionalFormatting sqref="G2285">
    <cfRule type="expression" dxfId="974" priority="2880">
      <formula>AND($A2285&lt;&gt;"COMPOSICAO",$A2285&lt;&gt;"INSUMO",$A2285&lt;&gt;"")</formula>
    </cfRule>
    <cfRule type="expression" dxfId="973" priority="2881">
      <formula>AND(OR($A2285="COMPOSICAO",$A2285="INSUMO",$A2285&lt;&gt;""),$A2285&lt;&gt;"")</formula>
    </cfRule>
  </conditionalFormatting>
  <conditionalFormatting sqref="G2294">
    <cfRule type="expression" dxfId="972" priority="2882">
      <formula>AND($A2294&lt;&gt;"COMPOSICAO",$A2294&lt;&gt;"INSUMO",$A2294&lt;&gt;"")</formula>
    </cfRule>
    <cfRule type="expression" dxfId="971" priority="2883">
      <formula>AND(OR($A2294="COMPOSICAO",$A2294="INSUMO",$A2294&lt;&gt;""),$A2294&lt;&gt;"")</formula>
    </cfRule>
  </conditionalFormatting>
  <conditionalFormatting sqref="G2312">
    <cfRule type="expression" dxfId="970" priority="2886">
      <formula>AND($A2312&lt;&gt;"COMPOSICAO",$A2312&lt;&gt;"INSUMO",$A2312&lt;&gt;"")</formula>
    </cfRule>
    <cfRule type="expression" dxfId="969" priority="2887">
      <formula>AND(OR($A2312="COMPOSICAO",$A2312="INSUMO",$A2312&lt;&gt;""),$A2312&lt;&gt;"")</formula>
    </cfRule>
  </conditionalFormatting>
  <conditionalFormatting sqref="G2321">
    <cfRule type="expression" dxfId="968" priority="2890">
      <formula>AND($A2321&lt;&gt;"COMPOSICAO",$A2321&lt;&gt;"INSUMO",$A2321&lt;&gt;"")</formula>
    </cfRule>
    <cfRule type="expression" dxfId="967" priority="2891">
      <formula>AND(OR($A2321="COMPOSICAO",$A2321="INSUMO",$A2321&lt;&gt;""),$A2321&lt;&gt;"")</formula>
    </cfRule>
  </conditionalFormatting>
  <conditionalFormatting sqref="G2329">
    <cfRule type="expression" dxfId="966" priority="2892">
      <formula>AND($A2329&lt;&gt;"COMPOSICAO",$A2329&lt;&gt;"INSUMO",$A2329&lt;&gt;"")</formula>
    </cfRule>
    <cfRule type="expression" dxfId="965" priority="2893">
      <formula>AND(OR($A2329="COMPOSICAO",$A2329="INSUMO",$A2329&lt;&gt;""),$A2329&lt;&gt;"")</formula>
    </cfRule>
  </conditionalFormatting>
  <conditionalFormatting sqref="G2337">
    <cfRule type="expression" dxfId="964" priority="2894">
      <formula>AND($A2337&lt;&gt;"COMPOSICAO",$A2337&lt;&gt;"INSUMO",$A2337&lt;&gt;"")</formula>
    </cfRule>
    <cfRule type="expression" dxfId="963" priority="2895">
      <formula>AND(OR($A2337="COMPOSICAO",$A2337="INSUMO",$A2337&lt;&gt;""),$A2337&lt;&gt;"")</formula>
    </cfRule>
  </conditionalFormatting>
  <conditionalFormatting sqref="G2346">
    <cfRule type="expression" dxfId="962" priority="2896">
      <formula>AND($A2346&lt;&gt;"COMPOSICAO",$A2346&lt;&gt;"INSUMO",$A2346&lt;&gt;"")</formula>
    </cfRule>
    <cfRule type="expression" dxfId="961" priority="2897">
      <formula>AND(OR($A2346="COMPOSICAO",$A2346="INSUMO",$A2346&lt;&gt;""),$A2346&lt;&gt;"")</formula>
    </cfRule>
  </conditionalFormatting>
  <conditionalFormatting sqref="G2354">
    <cfRule type="expression" dxfId="960" priority="2898">
      <formula>AND($A2354&lt;&gt;"COMPOSICAO",$A2354&lt;&gt;"INSUMO",$A2354&lt;&gt;"")</formula>
    </cfRule>
    <cfRule type="expression" dxfId="959" priority="2899">
      <formula>AND(OR($A2354="COMPOSICAO",$A2354="INSUMO",$A2354&lt;&gt;""),$A2354&lt;&gt;"")</formula>
    </cfRule>
  </conditionalFormatting>
  <conditionalFormatting sqref="G2362">
    <cfRule type="expression" dxfId="958" priority="2900">
      <formula>AND($A2362&lt;&gt;"COMPOSICAO",$A2362&lt;&gt;"INSUMO",$A2362&lt;&gt;"")</formula>
    </cfRule>
    <cfRule type="expression" dxfId="957" priority="2901">
      <formula>AND(OR($A2362="COMPOSICAO",$A2362="INSUMO",$A2362&lt;&gt;""),$A2362&lt;&gt;"")</formula>
    </cfRule>
  </conditionalFormatting>
  <conditionalFormatting sqref="G2370">
    <cfRule type="expression" dxfId="956" priority="2902">
      <formula>AND($A2370&lt;&gt;"COMPOSICAO",$A2370&lt;&gt;"INSUMO",$A2370&lt;&gt;"")</formula>
    </cfRule>
    <cfRule type="expression" dxfId="955" priority="2903">
      <formula>AND(OR($A2370="COMPOSICAO",$A2370="INSUMO",$A2370&lt;&gt;""),$A2370&lt;&gt;"")</formula>
    </cfRule>
  </conditionalFormatting>
  <conditionalFormatting sqref="G2378">
    <cfRule type="expression" dxfId="954" priority="2904">
      <formula>AND($A2378&lt;&gt;"COMPOSICAO",$A2378&lt;&gt;"INSUMO",$A2378&lt;&gt;"")</formula>
    </cfRule>
    <cfRule type="expression" dxfId="953" priority="2905">
      <formula>AND(OR($A2378="COMPOSICAO",$A2378="INSUMO",$A2378&lt;&gt;""),$A2378&lt;&gt;"")</formula>
    </cfRule>
  </conditionalFormatting>
  <conditionalFormatting sqref="G2387">
    <cfRule type="expression" dxfId="952" priority="2906">
      <formula>AND($A2387&lt;&gt;"COMPOSICAO",$A2387&lt;&gt;"INSUMO",$A2387&lt;&gt;"")</formula>
    </cfRule>
    <cfRule type="expression" dxfId="951" priority="2907">
      <formula>AND(OR($A2387="COMPOSICAO",$A2387="INSUMO",$A2387&lt;&gt;""),$A2387&lt;&gt;"")</formula>
    </cfRule>
  </conditionalFormatting>
  <conditionalFormatting sqref="G2397">
    <cfRule type="expression" dxfId="950" priority="2908">
      <formula>AND($A2397&lt;&gt;"COMPOSICAO",$A2397&lt;&gt;"INSUMO",$A2397&lt;&gt;"")</formula>
    </cfRule>
    <cfRule type="expression" dxfId="949" priority="2909">
      <formula>AND(OR($A2397="COMPOSICAO",$A2397="INSUMO",$A2397&lt;&gt;""),$A2397&lt;&gt;"")</formula>
    </cfRule>
  </conditionalFormatting>
  <conditionalFormatting sqref="G2407">
    <cfRule type="expression" dxfId="948" priority="2910">
      <formula>AND($A2407&lt;&gt;"COMPOSICAO",$A2407&lt;&gt;"INSUMO",$A2407&lt;&gt;"")</formula>
    </cfRule>
    <cfRule type="expression" dxfId="947" priority="2911">
      <formula>AND(OR($A2407="COMPOSICAO",$A2407="INSUMO",$A2407&lt;&gt;""),$A2407&lt;&gt;"")</formula>
    </cfRule>
  </conditionalFormatting>
  <conditionalFormatting sqref="G2417">
    <cfRule type="expression" dxfId="946" priority="2912">
      <formula>AND($A2417&lt;&gt;"COMPOSICAO",$A2417&lt;&gt;"INSUMO",$A2417&lt;&gt;"")</formula>
    </cfRule>
    <cfRule type="expression" dxfId="945" priority="2913">
      <formula>AND(OR($A2417="COMPOSICAO",$A2417="INSUMO",$A2417&lt;&gt;""),$A2417&lt;&gt;"")</formula>
    </cfRule>
  </conditionalFormatting>
  <conditionalFormatting sqref="G2427">
    <cfRule type="expression" dxfId="944" priority="2914">
      <formula>AND($A2427&lt;&gt;"COMPOSICAO",$A2427&lt;&gt;"INSUMO",$A2427&lt;&gt;"")</formula>
    </cfRule>
    <cfRule type="expression" dxfId="943" priority="2915">
      <formula>AND(OR($A2427="COMPOSICAO",$A2427="INSUMO",$A2427&lt;&gt;""),$A2427&lt;&gt;"")</formula>
    </cfRule>
  </conditionalFormatting>
  <conditionalFormatting sqref="G2437">
    <cfRule type="expression" dxfId="942" priority="2916">
      <formula>AND($A2437&lt;&gt;"COMPOSICAO",$A2437&lt;&gt;"INSUMO",$A2437&lt;&gt;"")</formula>
    </cfRule>
    <cfRule type="expression" dxfId="941" priority="2917">
      <formula>AND(OR($A2437="COMPOSICAO",$A2437="INSUMO",$A2437&lt;&gt;""),$A2437&lt;&gt;"")</formula>
    </cfRule>
  </conditionalFormatting>
  <conditionalFormatting sqref="G2446">
    <cfRule type="expression" dxfId="940" priority="2918">
      <formula>AND($A2446&lt;&gt;"COMPOSICAO",$A2446&lt;&gt;"INSUMO",$A2446&lt;&gt;"")</formula>
    </cfRule>
    <cfRule type="expression" dxfId="939" priority="2919">
      <formula>AND(OR($A2446="COMPOSICAO",$A2446="INSUMO",$A2446&lt;&gt;""),$A2446&lt;&gt;"")</formula>
    </cfRule>
  </conditionalFormatting>
  <conditionalFormatting sqref="G2462">
    <cfRule type="expression" dxfId="938" priority="2920">
      <formula>AND($A2462&lt;&gt;"COMPOSICAO",$A2462&lt;&gt;"INSUMO",$A2462&lt;&gt;"")</formula>
    </cfRule>
    <cfRule type="expression" dxfId="937" priority="2921">
      <formula>AND(OR($A2462="COMPOSICAO",$A2462="INSUMO",$A2462&lt;&gt;""),$A2462&lt;&gt;"")</formula>
    </cfRule>
  </conditionalFormatting>
  <conditionalFormatting sqref="C164:F164">
    <cfRule type="expression" dxfId="936" priority="2922">
      <formula>AND($A164&lt;&gt;"COMPOSICAO",$A164&lt;&gt;"INSUMO",$A164&lt;&gt;"")</formula>
    </cfRule>
    <cfRule type="expression" dxfId="935" priority="2923">
      <formula>AND(OR($A164="COMPOSICAO",$A164="INSUMO",$A164&lt;&gt;""),$A164&lt;&gt;"")</formula>
    </cfRule>
  </conditionalFormatting>
  <conditionalFormatting sqref="C166:F167">
    <cfRule type="expression" dxfId="934" priority="2924">
      <formula>AND($A166&lt;&gt;"COMPOSICAO",$A166&lt;&gt;"INSUMO",$A166&lt;&gt;"")</formula>
    </cfRule>
    <cfRule type="expression" dxfId="933" priority="2925">
      <formula>AND(OR($A166="COMPOSICAO",$A166="INSUMO",$A166&lt;&gt;""),$A166&lt;&gt;"")</formula>
    </cfRule>
  </conditionalFormatting>
  <conditionalFormatting sqref="C168:F168">
    <cfRule type="expression" dxfId="932" priority="2926">
      <formula>AND($A168&lt;&gt;"COMPOSICAO",$A168&lt;&gt;"INSUMO",$A168&lt;&gt;"")</formula>
    </cfRule>
    <cfRule type="expression" dxfId="931" priority="2927">
      <formula>AND(OR($A168="COMPOSICAO",$A168="INSUMO",$A168&lt;&gt;""),$A168&lt;&gt;"")</formula>
    </cfRule>
  </conditionalFormatting>
  <conditionalFormatting sqref="C169:F170">
    <cfRule type="expression" dxfId="930" priority="2928">
      <formula>AND($A169&lt;&gt;"COMPOSICAO",$A169&lt;&gt;"INSUMO",$A169&lt;&gt;"")</formula>
    </cfRule>
    <cfRule type="expression" dxfId="929" priority="2929">
      <formula>AND(OR($A169="COMPOSICAO",$A169="INSUMO",$A169&lt;&gt;""),$A169&lt;&gt;"")</formula>
    </cfRule>
  </conditionalFormatting>
  <conditionalFormatting sqref="C171:F171">
    <cfRule type="expression" dxfId="928" priority="2930">
      <formula>AND($A171&lt;&gt;"COMPOSICAO",$A171&lt;&gt;"INSUMO",$A171&lt;&gt;"")</formula>
    </cfRule>
    <cfRule type="expression" dxfId="927" priority="2931">
      <formula>AND(OR($A171="COMPOSICAO",$A171="INSUMO",$A171&lt;&gt;""),$A171&lt;&gt;"")</formula>
    </cfRule>
  </conditionalFormatting>
  <conditionalFormatting sqref="C172:F172">
    <cfRule type="expression" dxfId="926" priority="2932">
      <formula>AND($A172&lt;&gt;"COMPOSICAO",$A172&lt;&gt;"INSUMO",$A172&lt;&gt;"")</formula>
    </cfRule>
    <cfRule type="expression" dxfId="925" priority="2933">
      <formula>AND(OR($A172="COMPOSICAO",$A172="INSUMO",$A172&lt;&gt;""),$A172&lt;&gt;"")</formula>
    </cfRule>
  </conditionalFormatting>
  <conditionalFormatting sqref="C173:F174">
    <cfRule type="expression" dxfId="924" priority="2934">
      <formula>AND($A173&lt;&gt;"COMPOSICAO",$A173&lt;&gt;"INSUMO",$A173&lt;&gt;"")</formula>
    </cfRule>
    <cfRule type="expression" dxfId="923" priority="2935">
      <formula>AND(OR($A173="COMPOSICAO",$A173="INSUMO",$A173&lt;&gt;""),$A173&lt;&gt;"")</formula>
    </cfRule>
  </conditionalFormatting>
  <conditionalFormatting sqref="C211:F211">
    <cfRule type="expression" dxfId="922" priority="2936">
      <formula>AND($A211&lt;&gt;"COMPOSICAO",$A211&lt;&gt;"INSUMO",$A211&lt;&gt;"")</formula>
    </cfRule>
    <cfRule type="expression" dxfId="921" priority="2937">
      <formula>AND(OR($A211="COMPOSICAO",$A211="INSUMO",$A211&lt;&gt;""),$A211&lt;&gt;"")</formula>
    </cfRule>
  </conditionalFormatting>
  <conditionalFormatting sqref="C214:F215">
    <cfRule type="expression" dxfId="920" priority="2938">
      <formula>AND($A214&lt;&gt;"COMPOSICAO",$A214&lt;&gt;"INSUMO",$A214&lt;&gt;"")</formula>
    </cfRule>
    <cfRule type="expression" dxfId="919" priority="2939">
      <formula>AND(OR($A214="COMPOSICAO",$A214="INSUMO",$A214&lt;&gt;""),$A214&lt;&gt;"")</formula>
    </cfRule>
  </conditionalFormatting>
  <conditionalFormatting sqref="C219:F220">
    <cfRule type="expression" dxfId="918" priority="2940">
      <formula>AND($A219&lt;&gt;"COMPOSICAO",$A219&lt;&gt;"INSUMO",$A219&lt;&gt;"")</formula>
    </cfRule>
    <cfRule type="expression" dxfId="917" priority="2941">
      <formula>AND(OR($A219="COMPOSICAO",$A219="INSUMO",$A219&lt;&gt;""),$A219&lt;&gt;"")</formula>
    </cfRule>
  </conditionalFormatting>
  <conditionalFormatting sqref="A1937:B1937">
    <cfRule type="expression" dxfId="916" priority="2942">
      <formula>AND($A1937&lt;&gt;"COMPOSICAO",$A1937&lt;&gt;"INSUMO",$A1937&lt;&gt;"")</formula>
    </cfRule>
    <cfRule type="expression" dxfId="915" priority="2943">
      <formula>AND(OR($A1937="COMPOSICAO",$A1937="INSUMO",$A1937&lt;&gt;""),$A1937&lt;&gt;"")</formula>
    </cfRule>
  </conditionalFormatting>
  <conditionalFormatting sqref="D1937:D1939 E1939:G1939 A1939:C1939">
    <cfRule type="expression" dxfId="914" priority="2946">
      <formula>AND($A1937&lt;&gt;"COMPOSICAO",$A1937&lt;&gt;"INSUMO",$A1937&lt;&gt;"")</formula>
    </cfRule>
    <cfRule type="expression" dxfId="913" priority="2947">
      <formula>AND(OR($A1937="COMPOSICAO",$A1937="INSUMO",$A1937&lt;&gt;""),$A1937&lt;&gt;"")</formula>
    </cfRule>
  </conditionalFormatting>
  <conditionalFormatting sqref="G1937">
    <cfRule type="expression" dxfId="912" priority="2948">
      <formula>AND($A1937&lt;&gt;"COMPOSICAO",$A1937&lt;&gt;"INSUMO",$A1937&lt;&gt;"")</formula>
    </cfRule>
    <cfRule type="expression" dxfId="911" priority="2949">
      <formula>AND(OR($A1937="COMPOSICAO",$A1937="INSUMO",$A1937&lt;&gt;""),$A1937&lt;&gt;"")</formula>
    </cfRule>
  </conditionalFormatting>
  <conditionalFormatting sqref="A2159:B2160 D2159:F2160 A2151:B2156 D2151:F2156">
    <cfRule type="expression" dxfId="910" priority="2950">
      <formula>AND($A2151&lt;&gt;"COMPOSICAO",$A2151&lt;&gt;"INSUMO",$A2151&lt;&gt;"")</formula>
    </cfRule>
    <cfRule type="expression" dxfId="909" priority="2951">
      <formula>AND(OR($A2151="COMPOSICAO",$A2151="INSUMO",$A2151&lt;&gt;""),$A2151&lt;&gt;"")</formula>
    </cfRule>
  </conditionalFormatting>
  <conditionalFormatting sqref="D409:D411 E411:G411 A411:C411">
    <cfRule type="expression" dxfId="908" priority="2952">
      <formula>AND($A409&lt;&gt;"COMPOSICAO",$A409&lt;&gt;"INSUMO",$A409&lt;&gt;"")</formula>
    </cfRule>
    <cfRule type="expression" dxfId="907" priority="2953">
      <formula>AND(OR($A409="COMPOSICAO",$A409="INSUMO",$A409&lt;&gt;""),$A409&lt;&gt;"")</formula>
    </cfRule>
  </conditionalFormatting>
  <conditionalFormatting sqref="A409:B409">
    <cfRule type="expression" dxfId="906" priority="2954">
      <formula>AND($A409&lt;&gt;"COMPOSICAO",$A409&lt;&gt;"INSUMO",$A409&lt;&gt;"")</formula>
    </cfRule>
    <cfRule type="expression" dxfId="905" priority="2955">
      <formula>AND(OR($A409="COMPOSICAO",$A409="INSUMO",$A409&lt;&gt;""),$A409&lt;&gt;"")</formula>
    </cfRule>
  </conditionalFormatting>
  <conditionalFormatting sqref="G409">
    <cfRule type="expression" dxfId="904" priority="2956">
      <formula>AND($A409&lt;&gt;"COMPOSICAO",$A409&lt;&gt;"INSUMO",$A409&lt;&gt;"")</formula>
    </cfRule>
    <cfRule type="expression" dxfId="903" priority="2957">
      <formula>AND(OR($A409="COMPOSICAO",$A409="INSUMO",$A409&lt;&gt;""),$A409&lt;&gt;"")</formula>
    </cfRule>
  </conditionalFormatting>
  <conditionalFormatting sqref="E253:G253 G251 A251:B251 D251:D253 A253:C253">
    <cfRule type="expression" dxfId="902" priority="2958">
      <formula>AND($A251&lt;&gt;"COMPOSICAO",$A251&lt;&gt;"INSUMO",$A251&lt;&gt;"")</formula>
    </cfRule>
    <cfRule type="expression" dxfId="901" priority="2959">
      <formula>AND(OR($A251="COMPOSICAO",$A251="INSUMO",$A251&lt;&gt;""),$A251&lt;&gt;"")</formula>
    </cfRule>
  </conditionalFormatting>
  <conditionalFormatting sqref="A254:A255">
    <cfRule type="expression" dxfId="900" priority="2960">
      <formula>AND($A254&lt;&gt;"COMPOSICAO",$A254&lt;&gt;"INSUMO",$A254&lt;&gt;"")</formula>
    </cfRule>
    <cfRule type="expression" dxfId="899" priority="2961">
      <formula>AND(OR($A254="COMPOSICAO",$A254="INSUMO",$A254&lt;&gt;""),$A254&lt;&gt;"")</formula>
    </cfRule>
  </conditionalFormatting>
  <conditionalFormatting sqref="A254:A255">
    <cfRule type="expression" dxfId="898" priority="2962">
      <formula>AND($A254&lt;&gt;"COMPOSICAO",$A254&lt;&gt;"INSUMO",$A254&lt;&gt;"")</formula>
    </cfRule>
    <cfRule type="expression" dxfId="897" priority="2963">
      <formula>AND(OR($A254="COMPOSICAO",$A254="INSUMO",$A254&lt;&gt;""),$A254&lt;&gt;"")</formula>
    </cfRule>
  </conditionalFormatting>
  <conditionalFormatting sqref="E34:F36 G34 G32 A32:B32 D32:D36 A34:C36">
    <cfRule type="expression" dxfId="896" priority="2964">
      <formula>AND($A32&lt;&gt;"COMPOSICAO",$A32&lt;&gt;"INSUMO",$A32&lt;&gt;"")</formula>
    </cfRule>
    <cfRule type="expression" dxfId="895" priority="2965">
      <formula>AND(OR($A32="COMPOSICAO",$A32="INSUMO",$A32&lt;&gt;""),$A32&lt;&gt;"")</formula>
    </cfRule>
  </conditionalFormatting>
  <conditionalFormatting sqref="G43 G41 A41:B41">
    <cfRule type="expression" dxfId="894" priority="2966">
      <formula>AND($A41&lt;&gt;"COMPOSICAO",$A41&lt;&gt;"INSUMO",$A41&lt;&gt;"")</formula>
    </cfRule>
    <cfRule type="expression" dxfId="893" priority="2967">
      <formula>AND(OR($A41="COMPOSICAO",$A41="INSUMO",$A41&lt;&gt;""),$A41&lt;&gt;"")</formula>
    </cfRule>
  </conditionalFormatting>
  <conditionalFormatting sqref="G59 G57 A57:B57">
    <cfRule type="expression" dxfId="892" priority="2968">
      <formula>AND($A57&lt;&gt;"COMPOSICAO",$A57&lt;&gt;"INSUMO",$A57&lt;&gt;"")</formula>
    </cfRule>
    <cfRule type="expression" dxfId="891" priority="2969">
      <formula>AND(OR($A57="COMPOSICAO",$A57="INSUMO",$A57&lt;&gt;""),$A57&lt;&gt;"")</formula>
    </cfRule>
  </conditionalFormatting>
  <conditionalFormatting sqref="B1035">
    <cfRule type="expression" dxfId="890" priority="2970">
      <formula>AND($A1035&lt;&gt;"COMPOSICAO",$A1035&lt;&gt;"INSUMO",$A1035&lt;&gt;"")</formula>
    </cfRule>
    <cfRule type="expression" dxfId="889" priority="2971">
      <formula>AND(OR($A1035="COMPOSICAO",$A1035="INSUMO",$A1035&lt;&gt;""),$A1035&lt;&gt;"")</formula>
    </cfRule>
  </conditionalFormatting>
  <conditionalFormatting sqref="B1143">
    <cfRule type="expression" dxfId="888" priority="2972">
      <formula>AND($A1143&lt;&gt;"COMPOSICAO",$A1143&lt;&gt;"INSUMO",$A1143&lt;&gt;"")</formula>
    </cfRule>
    <cfRule type="expression" dxfId="887" priority="2973">
      <formula>AND(OR($A1143="COMPOSICAO",$A1143="INSUMO",$A1143&lt;&gt;""),$A1143&lt;&gt;"")</formula>
    </cfRule>
  </conditionalFormatting>
  <conditionalFormatting sqref="A2207:A2214">
    <cfRule type="expression" dxfId="886" priority="2974">
      <formula>AND($A2207&lt;&gt;"COMPOSICAO",$A2207&lt;&gt;"INSUMO",$A2207&lt;&gt;"")</formula>
    </cfRule>
    <cfRule type="expression" dxfId="885" priority="2975">
      <formula>AND(OR($A2207="COMPOSICAO",$A2207="INSUMO",$A2207&lt;&gt;""),$A2207&lt;&gt;"")</formula>
    </cfRule>
  </conditionalFormatting>
  <conditionalFormatting sqref="M9:O2483">
    <cfRule type="cellIs" dxfId="884" priority="2986" operator="equal">
      <formula>"DIF"</formula>
    </cfRule>
    <cfRule type="cellIs" dxfId="883" priority="2987" operator="equal">
      <formula>"OK"</formula>
    </cfRule>
  </conditionalFormatting>
  <conditionalFormatting sqref="S12:S2483">
    <cfRule type="cellIs" dxfId="882" priority="2989" operator="equal">
      <formula>2</formula>
    </cfRule>
  </conditionalFormatting>
  <conditionalFormatting sqref="E2487:F2489 G2487 G2485 A2485:B2485 D2485:D2489 A2487:C2489">
    <cfRule type="expression" dxfId="881" priority="2990">
      <formula>AND($A2485&lt;&gt;"COMPOSICAO",$A2485&lt;&gt;"INSUMO",$A2485&lt;&gt;"")</formula>
    </cfRule>
    <cfRule type="expression" dxfId="880" priority="2991">
      <formula>AND(OR($A2485="COMPOSICAO",$A2485="INSUMO",$A2485&lt;&gt;""),$A2485&lt;&gt;"")</formula>
    </cfRule>
  </conditionalFormatting>
  <conditionalFormatting sqref="G2496 G2494 A2494:B2494">
    <cfRule type="expression" dxfId="879" priority="2992">
      <formula>AND($A2494&lt;&gt;"COMPOSICAO",$A2494&lt;&gt;"INSUMO",$A2494&lt;&gt;"")</formula>
    </cfRule>
    <cfRule type="expression" dxfId="878" priority="2993">
      <formula>AND(OR($A2494="COMPOSICAO",$A2494="INSUMO",$A2494&lt;&gt;""),$A2494&lt;&gt;"")</formula>
    </cfRule>
  </conditionalFormatting>
  <conditionalFormatting sqref="E2504:F2506 G2504 G2502 A2502:B2502 D2502:D2506 A2504:C2506">
    <cfRule type="expression" dxfId="877" priority="2994">
      <formula>AND($A2502&lt;&gt;"COMPOSICAO",$A2502&lt;&gt;"INSUMO",$A2502&lt;&gt;"")</formula>
    </cfRule>
    <cfRule type="expression" dxfId="876" priority="2995">
      <formula>AND(OR($A2502="COMPOSICAO",$A2502="INSUMO",$A2502&lt;&gt;""),$A2502&lt;&gt;"")</formula>
    </cfRule>
  </conditionalFormatting>
  <conditionalFormatting sqref="A2514:A2517">
    <cfRule type="expression" dxfId="875" priority="2996">
      <formula>AND($A2514&lt;&gt;"COMPOSICAO",$A2514&lt;&gt;"INSUMO",$A2514&lt;&gt;"")</formula>
    </cfRule>
    <cfRule type="expression" dxfId="874" priority="2997">
      <formula>AND(OR($A2514="COMPOSICAO",$A2514="INSUMO",$A2514&lt;&gt;""),$A2514&lt;&gt;"")</formula>
    </cfRule>
  </conditionalFormatting>
  <conditionalFormatting sqref="D2511:D2513 E2513:G2513 A2513">
    <cfRule type="expression" dxfId="873" priority="2998">
      <formula>AND($A2511&lt;&gt;"COMPOSICAO",$A2511&lt;&gt;"INSUMO",$A2511&lt;&gt;"")</formula>
    </cfRule>
    <cfRule type="expression" dxfId="872" priority="2999">
      <formula>AND(OR($A2511="COMPOSICAO",$A2511="INSUMO",$A2511&lt;&gt;""),$A2511&lt;&gt;"")</formula>
    </cfRule>
  </conditionalFormatting>
  <conditionalFormatting sqref="A2511:B2511">
    <cfRule type="expression" dxfId="871" priority="3000">
      <formula>AND($A2511&lt;&gt;"COMPOSICAO",$A2511&lt;&gt;"INSUMO",$A2511&lt;&gt;"")</formula>
    </cfRule>
    <cfRule type="expression" dxfId="870" priority="3001">
      <formula>AND(OR($A2511="COMPOSICAO",$A2511="INSUMO",$A2511&lt;&gt;""),$A2511&lt;&gt;"")</formula>
    </cfRule>
  </conditionalFormatting>
  <conditionalFormatting sqref="A2511:B2511">
    <cfRule type="expression" dxfId="869" priority="3002">
      <formula>AND($A2511&lt;&gt;"COMPOSICAO",$A2511&lt;&gt;"INSUMO",$A2511&lt;&gt;"")</formula>
    </cfRule>
    <cfRule type="expression" dxfId="868" priority="3003">
      <formula>AND(OR($A2511="COMPOSICAO",$A2511="INSUMO",$A2511&lt;&gt;""),$A2511&lt;&gt;"")</formula>
    </cfRule>
  </conditionalFormatting>
  <conditionalFormatting sqref="G2511">
    <cfRule type="expression" dxfId="867" priority="3004">
      <formula>AND($A2511&lt;&gt;"COMPOSICAO",$A2511&lt;&gt;"INSUMO",$A2511&lt;&gt;"")</formula>
    </cfRule>
    <cfRule type="expression" dxfId="866" priority="3005">
      <formula>AND(OR($A2511="COMPOSICAO",$A2511="INSUMO",$A2511&lt;&gt;""),$A2511&lt;&gt;"")</formula>
    </cfRule>
  </conditionalFormatting>
  <conditionalFormatting sqref="B2513:C2513">
    <cfRule type="expression" dxfId="865" priority="3006">
      <formula>AND($A2513&lt;&gt;"COMPOSICAO",$A2513&lt;&gt;"INSUMO",$A2513&lt;&gt;"")</formula>
    </cfRule>
    <cfRule type="expression" dxfId="864" priority="3007">
      <formula>AND(OR($A2513="COMPOSICAO",$A2513="INSUMO",$A2513&lt;&gt;""),$A2513&lt;&gt;"")</formula>
    </cfRule>
  </conditionalFormatting>
  <conditionalFormatting sqref="D2522:D2524 E2524:G2524 A2524">
    <cfRule type="expression" dxfId="863" priority="3008">
      <formula>AND($A2522&lt;&gt;"COMPOSICAO",$A2522&lt;&gt;"INSUMO",$A2522&lt;&gt;"")</formula>
    </cfRule>
    <cfRule type="expression" dxfId="862" priority="3009">
      <formula>AND(OR($A2522="COMPOSICAO",$A2522="INSUMO",$A2522&lt;&gt;""),$A2522&lt;&gt;"")</formula>
    </cfRule>
  </conditionalFormatting>
  <conditionalFormatting sqref="G2522">
    <cfRule type="expression" dxfId="861" priority="3014">
      <formula>AND($A2522&lt;&gt;"COMPOSICAO",$A2522&lt;&gt;"INSUMO",$A2522&lt;&gt;"")</formula>
    </cfRule>
    <cfRule type="expression" dxfId="860" priority="3015">
      <formula>AND(OR($A2522="COMPOSICAO",$A2522="INSUMO",$A2522&lt;&gt;""),$A2522&lt;&gt;"")</formula>
    </cfRule>
  </conditionalFormatting>
  <conditionalFormatting sqref="B2524:C2524">
    <cfRule type="expression" dxfId="859" priority="3016">
      <formula>AND($A2524&lt;&gt;"COMPOSICAO",$A2524&lt;&gt;"INSUMO",$A2524&lt;&gt;"")</formula>
    </cfRule>
    <cfRule type="expression" dxfId="858" priority="3017">
      <formula>AND(OR($A2524="COMPOSICAO",$A2524="INSUMO",$A2524&lt;&gt;""),$A2524&lt;&gt;"")</formula>
    </cfRule>
  </conditionalFormatting>
  <conditionalFormatting sqref="A2532:A2535">
    <cfRule type="expression" dxfId="857" priority="3018">
      <formula>AND($A2532&lt;&gt;"COMPOSICAO",$A2532&lt;&gt;"INSUMO",$A2532&lt;&gt;"")</formula>
    </cfRule>
    <cfRule type="expression" dxfId="856" priority="3019">
      <formula>AND(OR($A2532="COMPOSICAO",$A2532="INSUMO",$A2532&lt;&gt;""),$A2532&lt;&gt;"")</formula>
    </cfRule>
  </conditionalFormatting>
  <conditionalFormatting sqref="D2529:D2531 E2531:G2531 A2531">
    <cfRule type="expression" dxfId="855" priority="3020">
      <formula>AND($A2529&lt;&gt;"COMPOSICAO",$A2529&lt;&gt;"INSUMO",$A2529&lt;&gt;"")</formula>
    </cfRule>
    <cfRule type="expression" dxfId="854" priority="3021">
      <formula>AND(OR($A2529="COMPOSICAO",$A2529="INSUMO",$A2529&lt;&gt;""),$A2529&lt;&gt;"")</formula>
    </cfRule>
  </conditionalFormatting>
  <conditionalFormatting sqref="G2529">
    <cfRule type="expression" dxfId="853" priority="3026">
      <formula>AND($A2529&lt;&gt;"COMPOSICAO",$A2529&lt;&gt;"INSUMO",$A2529&lt;&gt;"")</formula>
    </cfRule>
    <cfRule type="expression" dxfId="852" priority="3027">
      <formula>AND(OR($A2529="COMPOSICAO",$A2529="INSUMO",$A2529&lt;&gt;""),$A2529&lt;&gt;"")</formula>
    </cfRule>
  </conditionalFormatting>
  <conditionalFormatting sqref="B2531:C2531">
    <cfRule type="expression" dxfId="851" priority="3028">
      <formula>AND($A2531&lt;&gt;"COMPOSICAO",$A2531&lt;&gt;"INSUMO",$A2531&lt;&gt;"")</formula>
    </cfRule>
    <cfRule type="expression" dxfId="850" priority="3029">
      <formula>AND(OR($A2531="COMPOSICAO",$A2531="INSUMO",$A2531&lt;&gt;""),$A2531&lt;&gt;"")</formula>
    </cfRule>
  </conditionalFormatting>
  <conditionalFormatting sqref="D2538:D2540 E2540:G2540 A2540">
    <cfRule type="expression" dxfId="849" priority="3030">
      <formula>AND($A2538&lt;&gt;"COMPOSICAO",$A2538&lt;&gt;"INSUMO",$A2538&lt;&gt;"")</formula>
    </cfRule>
    <cfRule type="expression" dxfId="848" priority="3031">
      <formula>AND(OR($A2538="COMPOSICAO",$A2538="INSUMO",$A2538&lt;&gt;""),$A2538&lt;&gt;"")</formula>
    </cfRule>
  </conditionalFormatting>
  <conditionalFormatting sqref="G2538">
    <cfRule type="expression" dxfId="847" priority="3036">
      <formula>AND($A2538&lt;&gt;"COMPOSICAO",$A2538&lt;&gt;"INSUMO",$A2538&lt;&gt;"")</formula>
    </cfRule>
    <cfRule type="expression" dxfId="846" priority="3037">
      <formula>AND(OR($A2538="COMPOSICAO",$A2538="INSUMO",$A2538&lt;&gt;""),$A2538&lt;&gt;"")</formula>
    </cfRule>
  </conditionalFormatting>
  <conditionalFormatting sqref="B2540:C2540">
    <cfRule type="expression" dxfId="845" priority="3038">
      <formula>AND($A2540&lt;&gt;"COMPOSICAO",$A2540&lt;&gt;"INSUMO",$A2540&lt;&gt;"")</formula>
    </cfRule>
    <cfRule type="expression" dxfId="844" priority="3039">
      <formula>AND(OR($A2540="COMPOSICAO",$A2540="INSUMO",$A2540&lt;&gt;""),$A2540&lt;&gt;"")</formula>
    </cfRule>
  </conditionalFormatting>
  <conditionalFormatting sqref="A2547:B2547">
    <cfRule type="expression" dxfId="843" priority="3040">
      <formula>AND($A2547&lt;&gt;"COMPOSICAO",$A2547&lt;&gt;"INSUMO",$A2547&lt;&gt;"")</formula>
    </cfRule>
    <cfRule type="expression" dxfId="842" priority="3041">
      <formula>AND(OR($A2547="COMPOSICAO",$A2547="INSUMO",$A2547&lt;&gt;""),$A2547&lt;&gt;"")</formula>
    </cfRule>
  </conditionalFormatting>
  <conditionalFormatting sqref="D2544:D2546 E2546:G2546 A2546">
    <cfRule type="expression" dxfId="841" priority="3042">
      <formula>AND($A2544&lt;&gt;"COMPOSICAO",$A2544&lt;&gt;"INSUMO",$A2544&lt;&gt;"")</formula>
    </cfRule>
    <cfRule type="expression" dxfId="840" priority="3043">
      <formula>AND(OR($A2544="COMPOSICAO",$A2544="INSUMO",$A2544&lt;&gt;""),$A2544&lt;&gt;"")</formula>
    </cfRule>
  </conditionalFormatting>
  <conditionalFormatting sqref="G2544">
    <cfRule type="expression" dxfId="839" priority="3048">
      <formula>AND($A2544&lt;&gt;"COMPOSICAO",$A2544&lt;&gt;"INSUMO",$A2544&lt;&gt;"")</formula>
    </cfRule>
    <cfRule type="expression" dxfId="838" priority="3049">
      <formula>AND(OR($A2544="COMPOSICAO",$A2544="INSUMO",$A2544&lt;&gt;""),$A2544&lt;&gt;"")</formula>
    </cfRule>
  </conditionalFormatting>
  <conditionalFormatting sqref="B2546:C2546">
    <cfRule type="expression" dxfId="837" priority="3050">
      <formula>AND($A2546&lt;&gt;"COMPOSICAO",$A2546&lt;&gt;"INSUMO",$A2546&lt;&gt;"")</formula>
    </cfRule>
    <cfRule type="expression" dxfId="836" priority="3051">
      <formula>AND(OR($A2546="COMPOSICAO",$A2546="INSUMO",$A2546&lt;&gt;""),$A2546&lt;&gt;"")</formula>
    </cfRule>
  </conditionalFormatting>
  <conditionalFormatting sqref="D2553:F2558 A2553:B2558">
    <cfRule type="expression" dxfId="835" priority="3052">
      <formula>AND($A2553&lt;&gt;"COMPOSICAO",$A2553&lt;&gt;"INSUMO",$A2553&lt;&gt;"")</formula>
    </cfRule>
    <cfRule type="expression" dxfId="834" priority="3053">
      <formula>AND(OR($A2553="COMPOSICAO",$A2553="INSUMO",$A2553&lt;&gt;""),$A2553&lt;&gt;"")</formula>
    </cfRule>
  </conditionalFormatting>
  <conditionalFormatting sqref="D2550:D2552 E2552:G2552 A2552">
    <cfRule type="expression" dxfId="833" priority="3054">
      <formula>AND($A2550&lt;&gt;"COMPOSICAO",$A2550&lt;&gt;"INSUMO",$A2550&lt;&gt;"")</formula>
    </cfRule>
    <cfRule type="expression" dxfId="832" priority="3055">
      <formula>AND(OR($A2550="COMPOSICAO",$A2550="INSUMO",$A2550&lt;&gt;""),$A2550&lt;&gt;"")</formula>
    </cfRule>
  </conditionalFormatting>
  <conditionalFormatting sqref="A2550:B2550">
    <cfRule type="expression" dxfId="831" priority="3056">
      <formula>AND($A2550&lt;&gt;"COMPOSICAO",$A2550&lt;&gt;"INSUMO",$A2550&lt;&gt;"")</formula>
    </cfRule>
    <cfRule type="expression" dxfId="830" priority="3057">
      <formula>AND(OR($A2550="COMPOSICAO",$A2550="INSUMO",$A2550&lt;&gt;""),$A2550&lt;&gt;"")</formula>
    </cfRule>
  </conditionalFormatting>
  <conditionalFormatting sqref="A2550:B2550">
    <cfRule type="expression" dxfId="829" priority="3058">
      <formula>AND($A2550&lt;&gt;"COMPOSICAO",$A2550&lt;&gt;"INSUMO",$A2550&lt;&gt;"")</formula>
    </cfRule>
    <cfRule type="expression" dxfId="828" priority="3059">
      <formula>AND(OR($A2550="COMPOSICAO",$A2550="INSUMO",$A2550&lt;&gt;""),$A2550&lt;&gt;"")</formula>
    </cfRule>
  </conditionalFormatting>
  <conditionalFormatting sqref="G2550">
    <cfRule type="expression" dxfId="827" priority="3060">
      <formula>AND($A2550&lt;&gt;"COMPOSICAO",$A2550&lt;&gt;"INSUMO",$A2550&lt;&gt;"")</formula>
    </cfRule>
    <cfRule type="expression" dxfId="826" priority="3061">
      <formula>AND(OR($A2550="COMPOSICAO",$A2550="INSUMO",$A2550&lt;&gt;""),$A2550&lt;&gt;"")</formula>
    </cfRule>
  </conditionalFormatting>
  <conditionalFormatting sqref="B2552:C2552">
    <cfRule type="expression" dxfId="825" priority="3062">
      <formula>AND($A2552&lt;&gt;"COMPOSICAO",$A2552&lt;&gt;"INSUMO",$A2552&lt;&gt;"")</formula>
    </cfRule>
    <cfRule type="expression" dxfId="824" priority="3063">
      <formula>AND(OR($A2552="COMPOSICAO",$A2552="INSUMO",$A2552&lt;&gt;""),$A2552&lt;&gt;"")</formula>
    </cfRule>
  </conditionalFormatting>
  <conditionalFormatting sqref="D2564:F2576 A2564:B2576">
    <cfRule type="expression" dxfId="823" priority="3064">
      <formula>AND($A2564&lt;&gt;"COMPOSICAO",$A2564&lt;&gt;"INSUMO",$A2564&lt;&gt;"")</formula>
    </cfRule>
    <cfRule type="expression" dxfId="822" priority="3065">
      <formula>AND(OR($A2564="COMPOSICAO",$A2564="INSUMO",$A2564&lt;&gt;""),$A2564&lt;&gt;"")</formula>
    </cfRule>
  </conditionalFormatting>
  <conditionalFormatting sqref="D2561:D2563 E2563:G2563 A2563">
    <cfRule type="expression" dxfId="821" priority="3066">
      <formula>AND($A2561&lt;&gt;"COMPOSICAO",$A2561&lt;&gt;"INSUMO",$A2561&lt;&gt;"")</formula>
    </cfRule>
    <cfRule type="expression" dxfId="820" priority="3067">
      <formula>AND(OR($A2561="COMPOSICAO",$A2561="INSUMO",$A2561&lt;&gt;""),$A2561&lt;&gt;"")</formula>
    </cfRule>
  </conditionalFormatting>
  <conditionalFormatting sqref="A2561:B2561">
    <cfRule type="expression" dxfId="819" priority="3068">
      <formula>AND($A2561&lt;&gt;"COMPOSICAO",$A2561&lt;&gt;"INSUMO",$A2561&lt;&gt;"")</formula>
    </cfRule>
    <cfRule type="expression" dxfId="818" priority="3069">
      <formula>AND(OR($A2561="COMPOSICAO",$A2561="INSUMO",$A2561&lt;&gt;""),$A2561&lt;&gt;"")</formula>
    </cfRule>
  </conditionalFormatting>
  <conditionalFormatting sqref="A2561:B2561">
    <cfRule type="expression" dxfId="817" priority="3070">
      <formula>AND($A2561&lt;&gt;"COMPOSICAO",$A2561&lt;&gt;"INSUMO",$A2561&lt;&gt;"")</formula>
    </cfRule>
    <cfRule type="expression" dxfId="816" priority="3071">
      <formula>AND(OR($A2561="COMPOSICAO",$A2561="INSUMO",$A2561&lt;&gt;""),$A2561&lt;&gt;"")</formula>
    </cfRule>
  </conditionalFormatting>
  <conditionalFormatting sqref="G2561">
    <cfRule type="expression" dxfId="815" priority="3072">
      <formula>AND($A2561&lt;&gt;"COMPOSICAO",$A2561&lt;&gt;"INSUMO",$A2561&lt;&gt;"")</formula>
    </cfRule>
    <cfRule type="expression" dxfId="814" priority="3073">
      <formula>AND(OR($A2561="COMPOSICAO",$A2561="INSUMO",$A2561&lt;&gt;""),$A2561&lt;&gt;"")</formula>
    </cfRule>
  </conditionalFormatting>
  <conditionalFormatting sqref="B2563:C2563">
    <cfRule type="expression" dxfId="813" priority="3074">
      <formula>AND($A2563&lt;&gt;"COMPOSICAO",$A2563&lt;&gt;"INSUMO",$A2563&lt;&gt;"")</formula>
    </cfRule>
    <cfRule type="expression" dxfId="812" priority="3075">
      <formula>AND(OR($A2563="COMPOSICAO",$A2563="INSUMO",$A2563&lt;&gt;""),$A2563&lt;&gt;"")</formula>
    </cfRule>
  </conditionalFormatting>
  <conditionalFormatting sqref="A2582:B2582">
    <cfRule type="expression" dxfId="811" priority="3076">
      <formula>AND($A2582&lt;&gt;"COMPOSICAO",$A2582&lt;&gt;"INSUMO",$A2582&lt;&gt;"")</formula>
    </cfRule>
    <cfRule type="expression" dxfId="810" priority="3077">
      <formula>AND(OR($A2582="COMPOSICAO",$A2582="INSUMO",$A2582&lt;&gt;""),$A2582&lt;&gt;"")</formula>
    </cfRule>
  </conditionalFormatting>
  <conditionalFormatting sqref="D2579:D2581 E2581:G2581 A2581">
    <cfRule type="expression" dxfId="809" priority="3078">
      <formula>AND($A2579&lt;&gt;"COMPOSICAO",$A2579&lt;&gt;"INSUMO",$A2579&lt;&gt;"")</formula>
    </cfRule>
    <cfRule type="expression" dxfId="808" priority="3079">
      <formula>AND(OR($A2579="COMPOSICAO",$A2579="INSUMO",$A2579&lt;&gt;""),$A2579&lt;&gt;"")</formula>
    </cfRule>
  </conditionalFormatting>
  <conditionalFormatting sqref="A2579:B2579">
    <cfRule type="expression" dxfId="807" priority="3080">
      <formula>AND($A2579&lt;&gt;"COMPOSICAO",$A2579&lt;&gt;"INSUMO",$A2579&lt;&gt;"")</formula>
    </cfRule>
    <cfRule type="expression" dxfId="806" priority="3081">
      <formula>AND(OR($A2579="COMPOSICAO",$A2579="INSUMO",$A2579&lt;&gt;""),$A2579&lt;&gt;"")</formula>
    </cfRule>
  </conditionalFormatting>
  <conditionalFormatting sqref="A2579:B2579">
    <cfRule type="expression" dxfId="805" priority="3082">
      <formula>AND($A2579&lt;&gt;"COMPOSICAO",$A2579&lt;&gt;"INSUMO",$A2579&lt;&gt;"")</formula>
    </cfRule>
    <cfRule type="expression" dxfId="804" priority="3083">
      <formula>AND(OR($A2579="COMPOSICAO",$A2579="INSUMO",$A2579&lt;&gt;""),$A2579&lt;&gt;"")</formula>
    </cfRule>
  </conditionalFormatting>
  <conditionalFormatting sqref="G2579">
    <cfRule type="expression" dxfId="803" priority="3084">
      <formula>AND($A2579&lt;&gt;"COMPOSICAO",$A2579&lt;&gt;"INSUMO",$A2579&lt;&gt;"")</formula>
    </cfRule>
    <cfRule type="expression" dxfId="802" priority="3085">
      <formula>AND(OR($A2579="COMPOSICAO",$A2579="INSUMO",$A2579&lt;&gt;""),$A2579&lt;&gt;"")</formula>
    </cfRule>
  </conditionalFormatting>
  <conditionalFormatting sqref="B2581:C2581">
    <cfRule type="expression" dxfId="801" priority="3086">
      <formula>AND($A2581&lt;&gt;"COMPOSICAO",$A2581&lt;&gt;"INSUMO",$A2581&lt;&gt;"")</formula>
    </cfRule>
    <cfRule type="expression" dxfId="800" priority="3087">
      <formula>AND(OR($A2581="COMPOSICAO",$A2581="INSUMO",$A2581&lt;&gt;""),$A2581&lt;&gt;"")</formula>
    </cfRule>
  </conditionalFormatting>
  <conditionalFormatting sqref="A2588:B2590 D2588:F2590">
    <cfRule type="expression" dxfId="799" priority="3088">
      <formula>AND($A2588&lt;&gt;"COMPOSICAO",$A2588&lt;&gt;"INSUMO",$A2588&lt;&gt;"")</formula>
    </cfRule>
    <cfRule type="expression" dxfId="798" priority="3089">
      <formula>AND(OR($A2588="COMPOSICAO",$A2588="INSUMO",$A2588&lt;&gt;""),$A2588&lt;&gt;"")</formula>
    </cfRule>
  </conditionalFormatting>
  <conditionalFormatting sqref="D2585:D2587 E2587:G2587 A2587:C2587">
    <cfRule type="expression" dxfId="797" priority="3090">
      <formula>AND($A2585&lt;&gt;"COMPOSICAO",$A2585&lt;&gt;"INSUMO",$A2585&lt;&gt;"")</formula>
    </cfRule>
    <cfRule type="expression" dxfId="796" priority="3091">
      <formula>AND(OR($A2585="COMPOSICAO",$A2585="INSUMO",$A2585&lt;&gt;""),$A2585&lt;&gt;"")</formula>
    </cfRule>
  </conditionalFormatting>
  <conditionalFormatting sqref="A2585:B2585">
    <cfRule type="expression" dxfId="795" priority="3092">
      <formula>AND($A2585&lt;&gt;"COMPOSICAO",$A2585&lt;&gt;"INSUMO",$A2585&lt;&gt;"")</formula>
    </cfRule>
    <cfRule type="expression" dxfId="794" priority="3093">
      <formula>AND(OR($A2585="COMPOSICAO",$A2585="INSUMO",$A2585&lt;&gt;""),$A2585&lt;&gt;"")</formula>
    </cfRule>
  </conditionalFormatting>
  <conditionalFormatting sqref="A2585:B2585">
    <cfRule type="expression" dxfId="793" priority="3094">
      <formula>AND($A2585&lt;&gt;"COMPOSICAO",$A2585&lt;&gt;"INSUMO",$A2585&lt;&gt;"")</formula>
    </cfRule>
    <cfRule type="expression" dxfId="792" priority="3095">
      <formula>AND(OR($A2585="COMPOSICAO",$A2585="INSUMO",$A2585&lt;&gt;""),$A2585&lt;&gt;"")</formula>
    </cfRule>
  </conditionalFormatting>
  <conditionalFormatting sqref="G2585">
    <cfRule type="expression" dxfId="791" priority="3096">
      <formula>AND($A2585&lt;&gt;"COMPOSICAO",$A2585&lt;&gt;"INSUMO",$A2585&lt;&gt;"")</formula>
    </cfRule>
    <cfRule type="expression" dxfId="790" priority="3097">
      <formula>AND(OR($A2585="COMPOSICAO",$A2585="INSUMO",$A2585&lt;&gt;""),$A2585&lt;&gt;"")</formula>
    </cfRule>
  </conditionalFormatting>
  <conditionalFormatting sqref="A542:B542 D542:F542">
    <cfRule type="expression" dxfId="789" priority="3098">
      <formula>AND($A542&lt;&gt;"COMPOSICAO",$A542&lt;&gt;"INSUMO",$A542&lt;&gt;"")</formula>
    </cfRule>
    <cfRule type="expression" dxfId="788" priority="3099">
      <formula>AND(OR($A542="COMPOSICAO",$A542="INSUMO",$A542&lt;&gt;""),$A542&lt;&gt;"")</formula>
    </cfRule>
  </conditionalFormatting>
  <conditionalFormatting sqref="A542">
    <cfRule type="expression" dxfId="787" priority="3100">
      <formula>AND($A542&lt;&gt;"COMPOSICAO",$A542&lt;&gt;"INSUMO",$A542&lt;&gt;"")</formula>
    </cfRule>
    <cfRule type="expression" dxfId="786" priority="3101">
      <formula>AND(OR($A542="COMPOSICAO",$A542="INSUMO",$A542&lt;&gt;""),$A542&lt;&gt;"")</formula>
    </cfRule>
  </conditionalFormatting>
  <conditionalFormatting sqref="B542">
    <cfRule type="expression" dxfId="785" priority="3102">
      <formula>AND($A542&lt;&gt;"COMPOSICAO",$A542&lt;&gt;"INSUMO",$A542&lt;&gt;"")</formula>
    </cfRule>
    <cfRule type="expression" dxfId="784" priority="3103">
      <formula>AND(OR($A542="COMPOSICAO",$A542="INSUMO",$A542&lt;&gt;""),$A542&lt;&gt;"")</formula>
    </cfRule>
  </conditionalFormatting>
  <conditionalFormatting sqref="D542">
    <cfRule type="expression" dxfId="783" priority="3104">
      <formula>AND($A542&lt;&gt;"COMPOSICAO",$A542&lt;&gt;"INSUMO",$A542&lt;&gt;"")</formula>
    </cfRule>
    <cfRule type="expression" dxfId="782" priority="3105">
      <formula>AND(OR($A542="COMPOSICAO",$A542="INSUMO",$A542&lt;&gt;""),$A542&lt;&gt;"")</formula>
    </cfRule>
  </conditionalFormatting>
  <conditionalFormatting sqref="F542">
    <cfRule type="expression" dxfId="781" priority="3106">
      <formula>AND($A542&lt;&gt;"COMPOSICAO",$A542&lt;&gt;"INSUMO",$A542&lt;&gt;"")</formula>
    </cfRule>
    <cfRule type="expression" dxfId="780" priority="3107">
      <formula>AND(OR($A542="COMPOSICAO",$A542="INSUMO",$A542&lt;&gt;""),$A542&lt;&gt;"")</formula>
    </cfRule>
  </conditionalFormatting>
  <conditionalFormatting sqref="A2450">
    <cfRule type="expression" dxfId="779" priority="3108">
      <formula>AND($A2450&lt;&gt;"COMPOSICAO",$A2450&lt;&gt;"INSUMO",$A2450&lt;&gt;"")</formula>
    </cfRule>
    <cfRule type="expression" dxfId="778" priority="3109">
      <formula>AND(OR($A2450="COMPOSICAO",$A2450="INSUMO",$A2450&lt;&gt;""),$A2450&lt;&gt;"")</formula>
    </cfRule>
  </conditionalFormatting>
  <conditionalFormatting sqref="A2451">
    <cfRule type="expression" dxfId="777" priority="3110">
      <formula>AND($A2451&lt;&gt;"COMPOSICAO",$A2451&lt;&gt;"INSUMO",$A2451&lt;&gt;"")</formula>
    </cfRule>
    <cfRule type="expression" dxfId="776" priority="3111">
      <formula>AND(OR($A2451="COMPOSICAO",$A2451="INSUMO",$A2451&lt;&gt;""),$A2451&lt;&gt;"")</formula>
    </cfRule>
  </conditionalFormatting>
  <conditionalFormatting sqref="A2454">
    <cfRule type="expression" dxfId="775" priority="3112">
      <formula>AND($A2454&lt;&gt;"COMPOSICAO",$A2454&lt;&gt;"INSUMO",$A2454&lt;&gt;"")</formula>
    </cfRule>
    <cfRule type="expression" dxfId="774" priority="3113">
      <formula>AND(OR($A2454="COMPOSICAO",$A2454="INSUMO",$A2454&lt;&gt;""),$A2454&lt;&gt;"")</formula>
    </cfRule>
  </conditionalFormatting>
  <conditionalFormatting sqref="G57">
    <cfRule type="expression" dxfId="773" priority="849">
      <formula>AND($A57&lt;&gt;"COMPOSICAO",$A57&lt;&gt;"INSUMO",$A57&lt;&gt;"")</formula>
    </cfRule>
    <cfRule type="expression" dxfId="772" priority="850">
      <formula>AND(OR($A57="COMPOSICAO",$A57="INSUMO",$A57&lt;&gt;""),$A57&lt;&gt;"")</formula>
    </cfRule>
  </conditionalFormatting>
  <conditionalFormatting sqref="G41">
    <cfRule type="expression" dxfId="771" priority="847">
      <formula>AND($A41&lt;&gt;"COMPOSICAO",$A41&lt;&gt;"INSUMO",$A41&lt;&gt;"")</formula>
    </cfRule>
    <cfRule type="expression" dxfId="770" priority="848">
      <formula>AND(OR($A41="COMPOSICAO",$A41="INSUMO",$A41&lt;&gt;""),$A41&lt;&gt;"")</formula>
    </cfRule>
  </conditionalFormatting>
  <conditionalFormatting sqref="G32">
    <cfRule type="expression" dxfId="769" priority="845">
      <formula>AND($A32&lt;&gt;"COMPOSICAO",$A32&lt;&gt;"INSUMO",$A32&lt;&gt;"")</formula>
    </cfRule>
    <cfRule type="expression" dxfId="768" priority="846">
      <formula>AND(OR($A32="COMPOSICAO",$A32="INSUMO",$A32&lt;&gt;""),$A32&lt;&gt;"")</formula>
    </cfRule>
  </conditionalFormatting>
  <conditionalFormatting sqref="G23">
    <cfRule type="expression" dxfId="767" priority="843">
      <formula>AND($A23&lt;&gt;"COMPOSICAO",$A23&lt;&gt;"INSUMO",$A23&lt;&gt;"")</formula>
    </cfRule>
    <cfRule type="expression" dxfId="766" priority="844">
      <formula>AND(OR($A23="COMPOSICAO",$A23="INSUMO",$A23&lt;&gt;""),$A23&lt;&gt;"")</formula>
    </cfRule>
  </conditionalFormatting>
  <conditionalFormatting sqref="G9">
    <cfRule type="expression" dxfId="765" priority="841">
      <formula>AND($A9&lt;&gt;"COMPOSICAO",$A9&lt;&gt;"INSUMO",$A9&lt;&gt;"")</formula>
    </cfRule>
    <cfRule type="expression" dxfId="764" priority="842">
      <formula>AND(OR($A9="COMPOSICAO",$A9="INSUMO",$A9&lt;&gt;""),$A9&lt;&gt;"")</formula>
    </cfRule>
  </conditionalFormatting>
  <conditionalFormatting sqref="G88">
    <cfRule type="expression" dxfId="763" priority="839">
      <formula>AND($A88&lt;&gt;"COMPOSICAO",$A88&lt;&gt;"INSUMO",$A88&lt;&gt;"")</formula>
    </cfRule>
    <cfRule type="expression" dxfId="762" priority="840">
      <formula>AND(OR($A88="COMPOSICAO",$A88="INSUMO",$A88&lt;&gt;""),$A88&lt;&gt;"")</formula>
    </cfRule>
  </conditionalFormatting>
  <conditionalFormatting sqref="G107">
    <cfRule type="expression" dxfId="761" priority="837">
      <formula>AND($A107&lt;&gt;"COMPOSICAO",$A107&lt;&gt;"INSUMO",$A107&lt;&gt;"")</formula>
    </cfRule>
    <cfRule type="expression" dxfId="760" priority="838">
      <formula>AND(OR($A107="COMPOSICAO",$A107="INSUMO",$A107&lt;&gt;""),$A107&lt;&gt;"")</formula>
    </cfRule>
  </conditionalFormatting>
  <conditionalFormatting sqref="G128">
    <cfRule type="expression" dxfId="759" priority="835">
      <formula>AND($A128&lt;&gt;"COMPOSICAO",$A128&lt;&gt;"INSUMO",$A128&lt;&gt;"")</formula>
    </cfRule>
    <cfRule type="expression" dxfId="758" priority="836">
      <formula>AND(OR($A128="COMPOSICAO",$A128="INSUMO",$A128&lt;&gt;""),$A128&lt;&gt;"")</formula>
    </cfRule>
  </conditionalFormatting>
  <conditionalFormatting sqref="G154">
    <cfRule type="expression" dxfId="757" priority="833">
      <formula>AND($A154&lt;&gt;"COMPOSICAO",$A154&lt;&gt;"INSUMO",$A154&lt;&gt;"")</formula>
    </cfRule>
    <cfRule type="expression" dxfId="756" priority="834">
      <formula>AND(OR($A154="COMPOSICAO",$A154="INSUMO",$A154&lt;&gt;""),$A154&lt;&gt;"")</formula>
    </cfRule>
  </conditionalFormatting>
  <conditionalFormatting sqref="G181">
    <cfRule type="expression" dxfId="755" priority="831">
      <formula>AND($A181&lt;&gt;"COMPOSICAO",$A181&lt;&gt;"INSUMO",$A181&lt;&gt;"")</formula>
    </cfRule>
    <cfRule type="expression" dxfId="754" priority="832">
      <formula>AND(OR($A181="COMPOSICAO",$A181="INSUMO",$A181&lt;&gt;""),$A181&lt;&gt;"")</formula>
    </cfRule>
  </conditionalFormatting>
  <conditionalFormatting sqref="G193">
    <cfRule type="expression" dxfId="753" priority="829">
      <formula>AND($A193&lt;&gt;"COMPOSICAO",$A193&lt;&gt;"INSUMO",$A193&lt;&gt;"")</formula>
    </cfRule>
    <cfRule type="expression" dxfId="752" priority="830">
      <formula>AND(OR($A193="COMPOSICAO",$A193="INSUMO",$A193&lt;&gt;""),$A193&lt;&gt;"")</formula>
    </cfRule>
  </conditionalFormatting>
  <conditionalFormatting sqref="G208">
    <cfRule type="expression" dxfId="751" priority="827">
      <formula>AND($A208&lt;&gt;"COMPOSICAO",$A208&lt;&gt;"INSUMO",$A208&lt;&gt;"")</formula>
    </cfRule>
    <cfRule type="expression" dxfId="750" priority="828">
      <formula>AND(OR($A208="COMPOSICAO",$A208="INSUMO",$A208&lt;&gt;""),$A208&lt;&gt;"")</formula>
    </cfRule>
  </conditionalFormatting>
  <conditionalFormatting sqref="G227">
    <cfRule type="expression" dxfId="749" priority="825">
      <formula>AND($A227&lt;&gt;"COMPOSICAO",$A227&lt;&gt;"INSUMO",$A227&lt;&gt;"")</formula>
    </cfRule>
    <cfRule type="expression" dxfId="748" priority="826">
      <formula>AND(OR($A227="COMPOSICAO",$A227="INSUMO",$A227&lt;&gt;""),$A227&lt;&gt;"")</formula>
    </cfRule>
  </conditionalFormatting>
  <conditionalFormatting sqref="G240">
    <cfRule type="expression" dxfId="747" priority="823">
      <formula>AND($A240&lt;&gt;"COMPOSICAO",$A240&lt;&gt;"INSUMO",$A240&lt;&gt;"")</formula>
    </cfRule>
    <cfRule type="expression" dxfId="746" priority="824">
      <formula>AND(OR($A240="COMPOSICAO",$A240="INSUMO",$A240&lt;&gt;""),$A240&lt;&gt;"")</formula>
    </cfRule>
  </conditionalFormatting>
  <conditionalFormatting sqref="G251">
    <cfRule type="expression" dxfId="745" priority="821">
      <formula>AND($A251&lt;&gt;"COMPOSICAO",$A251&lt;&gt;"INSUMO",$A251&lt;&gt;"")</formula>
    </cfRule>
    <cfRule type="expression" dxfId="744" priority="822">
      <formula>AND(OR($A251="COMPOSICAO",$A251="INSUMO",$A251&lt;&gt;""),$A251&lt;&gt;"")</formula>
    </cfRule>
  </conditionalFormatting>
  <conditionalFormatting sqref="G262">
    <cfRule type="expression" dxfId="743" priority="819">
      <formula>AND($A262&lt;&gt;"COMPOSICAO",$A262&lt;&gt;"INSUMO",$A262&lt;&gt;"")</formula>
    </cfRule>
    <cfRule type="expression" dxfId="742" priority="820">
      <formula>AND(OR($A262="COMPOSICAO",$A262="INSUMO",$A262&lt;&gt;""),$A262&lt;&gt;"")</formula>
    </cfRule>
  </conditionalFormatting>
  <conditionalFormatting sqref="G273">
    <cfRule type="expression" dxfId="741" priority="817">
      <formula>AND($A273&lt;&gt;"COMPOSICAO",$A273&lt;&gt;"INSUMO",$A273&lt;&gt;"")</formula>
    </cfRule>
    <cfRule type="expression" dxfId="740" priority="818">
      <formula>AND(OR($A273="COMPOSICAO",$A273="INSUMO",$A273&lt;&gt;""),$A273&lt;&gt;"")</formula>
    </cfRule>
  </conditionalFormatting>
  <conditionalFormatting sqref="G285">
    <cfRule type="expression" dxfId="739" priority="815">
      <formula>AND($A285&lt;&gt;"COMPOSICAO",$A285&lt;&gt;"INSUMO",$A285&lt;&gt;"")</formula>
    </cfRule>
    <cfRule type="expression" dxfId="738" priority="816">
      <formula>AND(OR($A285="COMPOSICAO",$A285="INSUMO",$A285&lt;&gt;""),$A285&lt;&gt;"")</formula>
    </cfRule>
  </conditionalFormatting>
  <conditionalFormatting sqref="G298">
    <cfRule type="expression" dxfId="737" priority="813">
      <formula>AND($A298&lt;&gt;"COMPOSICAO",$A298&lt;&gt;"INSUMO",$A298&lt;&gt;"")</formula>
    </cfRule>
    <cfRule type="expression" dxfId="736" priority="814">
      <formula>AND(OR($A298="COMPOSICAO",$A298="INSUMO",$A298&lt;&gt;""),$A298&lt;&gt;"")</formula>
    </cfRule>
  </conditionalFormatting>
  <conditionalFormatting sqref="G306">
    <cfRule type="expression" dxfId="735" priority="811">
      <formula>AND($A306&lt;&gt;"COMPOSICAO",$A306&lt;&gt;"INSUMO",$A306&lt;&gt;"")</formula>
    </cfRule>
    <cfRule type="expression" dxfId="734" priority="812">
      <formula>AND(OR($A306="COMPOSICAO",$A306="INSUMO",$A306&lt;&gt;""),$A306&lt;&gt;"")</formula>
    </cfRule>
  </conditionalFormatting>
  <conditionalFormatting sqref="G321">
    <cfRule type="expression" dxfId="733" priority="809">
      <formula>AND($A321&lt;&gt;"COMPOSICAO",$A321&lt;&gt;"INSUMO",$A321&lt;&gt;"")</formula>
    </cfRule>
    <cfRule type="expression" dxfId="732" priority="810">
      <formula>AND(OR($A321="COMPOSICAO",$A321="INSUMO",$A321&lt;&gt;""),$A321&lt;&gt;"")</formula>
    </cfRule>
  </conditionalFormatting>
  <conditionalFormatting sqref="G330">
    <cfRule type="expression" dxfId="731" priority="807">
      <formula>AND($A330&lt;&gt;"COMPOSICAO",$A330&lt;&gt;"INSUMO",$A330&lt;&gt;"")</formula>
    </cfRule>
    <cfRule type="expression" dxfId="730" priority="808">
      <formula>AND(OR($A330="COMPOSICAO",$A330="INSUMO",$A330&lt;&gt;""),$A330&lt;&gt;"")</formula>
    </cfRule>
  </conditionalFormatting>
  <conditionalFormatting sqref="G338">
    <cfRule type="expression" dxfId="729" priority="805">
      <formula>AND($A338&lt;&gt;"COMPOSICAO",$A338&lt;&gt;"INSUMO",$A338&lt;&gt;"")</formula>
    </cfRule>
    <cfRule type="expression" dxfId="728" priority="806">
      <formula>AND(OR($A338="COMPOSICAO",$A338="INSUMO",$A338&lt;&gt;""),$A338&lt;&gt;"")</formula>
    </cfRule>
  </conditionalFormatting>
  <conditionalFormatting sqref="G347">
    <cfRule type="expression" dxfId="727" priority="795">
      <formula>AND($A347&lt;&gt;"COMPOSICAO",$A347&lt;&gt;"INSUMO",$A347&lt;&gt;"")</formula>
    </cfRule>
    <cfRule type="expression" dxfId="726" priority="796">
      <formula>AND(OR($A347="COMPOSICAO",$A347="INSUMO",$A347&lt;&gt;""),$A347&lt;&gt;"")</formula>
    </cfRule>
  </conditionalFormatting>
  <conditionalFormatting sqref="G355">
    <cfRule type="expression" dxfId="725" priority="793">
      <formula>AND($A355&lt;&gt;"COMPOSICAO",$A355&lt;&gt;"INSUMO",$A355&lt;&gt;"")</formula>
    </cfRule>
    <cfRule type="expression" dxfId="724" priority="794">
      <formula>AND(OR($A355="COMPOSICAO",$A355="INSUMO",$A355&lt;&gt;""),$A355&lt;&gt;"")</formula>
    </cfRule>
  </conditionalFormatting>
  <conditionalFormatting sqref="G363">
    <cfRule type="expression" dxfId="723" priority="791">
      <formula>AND($A363&lt;&gt;"COMPOSICAO",$A363&lt;&gt;"INSUMO",$A363&lt;&gt;"")</formula>
    </cfRule>
    <cfRule type="expression" dxfId="722" priority="792">
      <formula>AND(OR($A363="COMPOSICAO",$A363="INSUMO",$A363&lt;&gt;""),$A363&lt;&gt;"")</formula>
    </cfRule>
  </conditionalFormatting>
  <conditionalFormatting sqref="G371">
    <cfRule type="expression" dxfId="721" priority="789">
      <formula>AND($A371&lt;&gt;"COMPOSICAO",$A371&lt;&gt;"INSUMO",$A371&lt;&gt;"")</formula>
    </cfRule>
    <cfRule type="expression" dxfId="720" priority="790">
      <formula>AND(OR($A371="COMPOSICAO",$A371="INSUMO",$A371&lt;&gt;""),$A371&lt;&gt;"")</formula>
    </cfRule>
  </conditionalFormatting>
  <conditionalFormatting sqref="G379">
    <cfRule type="expression" dxfId="719" priority="787">
      <formula>AND($A379&lt;&gt;"COMPOSICAO",$A379&lt;&gt;"INSUMO",$A379&lt;&gt;"")</formula>
    </cfRule>
    <cfRule type="expression" dxfId="718" priority="788">
      <formula>AND(OR($A379="COMPOSICAO",$A379="INSUMO",$A379&lt;&gt;""),$A379&lt;&gt;"")</formula>
    </cfRule>
  </conditionalFormatting>
  <conditionalFormatting sqref="G391">
    <cfRule type="expression" dxfId="717" priority="767">
      <formula>AND($A391&lt;&gt;"COMPOSICAO",$A391&lt;&gt;"INSUMO",$A391&lt;&gt;"")</formula>
    </cfRule>
    <cfRule type="expression" dxfId="716" priority="768">
      <formula>AND(OR($A391="COMPOSICAO",$A391="INSUMO",$A391&lt;&gt;""),$A391&lt;&gt;"")</formula>
    </cfRule>
  </conditionalFormatting>
  <conditionalFormatting sqref="G401">
    <cfRule type="expression" dxfId="715" priority="765">
      <formula>AND($A401&lt;&gt;"COMPOSICAO",$A401&lt;&gt;"INSUMO",$A401&lt;&gt;"")</formula>
    </cfRule>
    <cfRule type="expression" dxfId="714" priority="766">
      <formula>AND(OR($A401="COMPOSICAO",$A401="INSUMO",$A401&lt;&gt;""),$A401&lt;&gt;"")</formula>
    </cfRule>
  </conditionalFormatting>
  <conditionalFormatting sqref="G409">
    <cfRule type="expression" dxfId="713" priority="763">
      <formula>AND($A409&lt;&gt;"COMPOSICAO",$A409&lt;&gt;"INSUMO",$A409&lt;&gt;"")</formula>
    </cfRule>
    <cfRule type="expression" dxfId="712" priority="764">
      <formula>AND(OR($A409="COMPOSICAO",$A409="INSUMO",$A409&lt;&gt;""),$A409&lt;&gt;"")</formula>
    </cfRule>
  </conditionalFormatting>
  <conditionalFormatting sqref="G417">
    <cfRule type="expression" dxfId="711" priority="761">
      <formula>AND($A417&lt;&gt;"COMPOSICAO",$A417&lt;&gt;"INSUMO",$A417&lt;&gt;"")</formula>
    </cfRule>
    <cfRule type="expression" dxfId="710" priority="762">
      <formula>AND(OR($A417="COMPOSICAO",$A417="INSUMO",$A417&lt;&gt;""),$A417&lt;&gt;"")</formula>
    </cfRule>
  </conditionalFormatting>
  <conditionalFormatting sqref="G426">
    <cfRule type="expression" dxfId="709" priority="759">
      <formula>AND($A426&lt;&gt;"COMPOSICAO",$A426&lt;&gt;"INSUMO",$A426&lt;&gt;"")</formula>
    </cfRule>
    <cfRule type="expression" dxfId="708" priority="760">
      <formula>AND(OR($A426="COMPOSICAO",$A426="INSUMO",$A426&lt;&gt;""),$A426&lt;&gt;"")</formula>
    </cfRule>
  </conditionalFormatting>
  <conditionalFormatting sqref="G434">
    <cfRule type="expression" dxfId="707" priority="757">
      <formula>AND($A434&lt;&gt;"COMPOSICAO",$A434&lt;&gt;"INSUMO",$A434&lt;&gt;"")</formula>
    </cfRule>
    <cfRule type="expression" dxfId="706" priority="758">
      <formula>AND(OR($A434="COMPOSICAO",$A434="INSUMO",$A434&lt;&gt;""),$A434&lt;&gt;"")</formula>
    </cfRule>
  </conditionalFormatting>
  <conditionalFormatting sqref="G445">
    <cfRule type="expression" dxfId="705" priority="755">
      <formula>AND($A445&lt;&gt;"COMPOSICAO",$A445&lt;&gt;"INSUMO",$A445&lt;&gt;"")</formula>
    </cfRule>
    <cfRule type="expression" dxfId="704" priority="756">
      <formula>AND(OR($A445="COMPOSICAO",$A445="INSUMO",$A445&lt;&gt;""),$A445&lt;&gt;"")</formula>
    </cfRule>
  </conditionalFormatting>
  <conditionalFormatting sqref="G455">
    <cfRule type="expression" dxfId="703" priority="753">
      <formula>AND($A455&lt;&gt;"COMPOSICAO",$A455&lt;&gt;"INSUMO",$A455&lt;&gt;"")</formula>
    </cfRule>
    <cfRule type="expression" dxfId="702" priority="754">
      <formula>AND(OR($A455="COMPOSICAO",$A455="INSUMO",$A455&lt;&gt;""),$A455&lt;&gt;"")</formula>
    </cfRule>
  </conditionalFormatting>
  <conditionalFormatting sqref="G465">
    <cfRule type="expression" dxfId="701" priority="751">
      <formula>AND($A465&lt;&gt;"COMPOSICAO",$A465&lt;&gt;"INSUMO",$A465&lt;&gt;"")</formula>
    </cfRule>
    <cfRule type="expression" dxfId="700" priority="752">
      <formula>AND(OR($A465="COMPOSICAO",$A465="INSUMO",$A465&lt;&gt;""),$A465&lt;&gt;"")</formula>
    </cfRule>
  </conditionalFormatting>
  <conditionalFormatting sqref="G465">
    <cfRule type="expression" dxfId="699" priority="749">
      <formula>AND($A465&lt;&gt;"COMPOSICAO",$A465&lt;&gt;"INSUMO",$A465&lt;&gt;"")</formula>
    </cfRule>
    <cfRule type="expression" dxfId="698" priority="750">
      <formula>AND(OR($A465="COMPOSICAO",$A465="INSUMO",$A465&lt;&gt;""),$A465&lt;&gt;"")</formula>
    </cfRule>
  </conditionalFormatting>
  <conditionalFormatting sqref="G475">
    <cfRule type="expression" dxfId="697" priority="747">
      <formula>AND($A475&lt;&gt;"COMPOSICAO",$A475&lt;&gt;"INSUMO",$A475&lt;&gt;"")</formula>
    </cfRule>
    <cfRule type="expression" dxfId="696" priority="748">
      <formula>AND(OR($A475="COMPOSICAO",$A475="INSUMO",$A475&lt;&gt;""),$A475&lt;&gt;"")</formula>
    </cfRule>
  </conditionalFormatting>
  <conditionalFormatting sqref="G475">
    <cfRule type="expression" dxfId="695" priority="745">
      <formula>AND($A475&lt;&gt;"COMPOSICAO",$A475&lt;&gt;"INSUMO",$A475&lt;&gt;"")</formula>
    </cfRule>
    <cfRule type="expression" dxfId="694" priority="746">
      <formula>AND(OR($A475="COMPOSICAO",$A475="INSUMO",$A475&lt;&gt;""),$A475&lt;&gt;"")</formula>
    </cfRule>
  </conditionalFormatting>
  <conditionalFormatting sqref="G485">
    <cfRule type="expression" dxfId="693" priority="743">
      <formula>AND($A485&lt;&gt;"COMPOSICAO",$A485&lt;&gt;"INSUMO",$A485&lt;&gt;"")</formula>
    </cfRule>
    <cfRule type="expression" dxfId="692" priority="744">
      <formula>AND(OR($A485="COMPOSICAO",$A485="INSUMO",$A485&lt;&gt;""),$A485&lt;&gt;"")</formula>
    </cfRule>
  </conditionalFormatting>
  <conditionalFormatting sqref="G485">
    <cfRule type="expression" dxfId="691" priority="741">
      <formula>AND($A485&lt;&gt;"COMPOSICAO",$A485&lt;&gt;"INSUMO",$A485&lt;&gt;"")</formula>
    </cfRule>
    <cfRule type="expression" dxfId="690" priority="742">
      <formula>AND(OR($A485="COMPOSICAO",$A485="INSUMO",$A485&lt;&gt;""),$A485&lt;&gt;"")</formula>
    </cfRule>
  </conditionalFormatting>
  <conditionalFormatting sqref="G495">
    <cfRule type="expression" dxfId="689" priority="739">
      <formula>AND($A495&lt;&gt;"COMPOSICAO",$A495&lt;&gt;"INSUMO",$A495&lt;&gt;"")</formula>
    </cfRule>
    <cfRule type="expression" dxfId="688" priority="740">
      <formula>AND(OR($A495="COMPOSICAO",$A495="INSUMO",$A495&lt;&gt;""),$A495&lt;&gt;"")</formula>
    </cfRule>
  </conditionalFormatting>
  <conditionalFormatting sqref="G495">
    <cfRule type="expression" dxfId="687" priority="737">
      <formula>AND($A495&lt;&gt;"COMPOSICAO",$A495&lt;&gt;"INSUMO",$A495&lt;&gt;"")</formula>
    </cfRule>
    <cfRule type="expression" dxfId="686" priority="738">
      <formula>AND(OR($A495="COMPOSICAO",$A495="INSUMO",$A495&lt;&gt;""),$A495&lt;&gt;"")</formula>
    </cfRule>
  </conditionalFormatting>
  <conditionalFormatting sqref="G506">
    <cfRule type="expression" dxfId="685" priority="735">
      <formula>AND($A506&lt;&gt;"COMPOSICAO",$A506&lt;&gt;"INSUMO",$A506&lt;&gt;"")</formula>
    </cfRule>
    <cfRule type="expression" dxfId="684" priority="736">
      <formula>AND(OR($A506="COMPOSICAO",$A506="INSUMO",$A506&lt;&gt;""),$A506&lt;&gt;"")</formula>
    </cfRule>
  </conditionalFormatting>
  <conditionalFormatting sqref="G506">
    <cfRule type="expression" dxfId="683" priority="733">
      <formula>AND($A506&lt;&gt;"COMPOSICAO",$A506&lt;&gt;"INSUMO",$A506&lt;&gt;"")</formula>
    </cfRule>
    <cfRule type="expression" dxfId="682" priority="734">
      <formula>AND(OR($A506="COMPOSICAO",$A506="INSUMO",$A506&lt;&gt;""),$A506&lt;&gt;"")</formula>
    </cfRule>
  </conditionalFormatting>
  <conditionalFormatting sqref="G523">
    <cfRule type="expression" dxfId="681" priority="731">
      <formula>AND($A523&lt;&gt;"COMPOSICAO",$A523&lt;&gt;"INSUMO",$A523&lt;&gt;"")</formula>
    </cfRule>
    <cfRule type="expression" dxfId="680" priority="732">
      <formula>AND(OR($A523="COMPOSICAO",$A523="INSUMO",$A523&lt;&gt;""),$A523&lt;&gt;"")</formula>
    </cfRule>
  </conditionalFormatting>
  <conditionalFormatting sqref="G523">
    <cfRule type="expression" dxfId="679" priority="729">
      <formula>AND($A523&lt;&gt;"COMPOSICAO",$A523&lt;&gt;"INSUMO",$A523&lt;&gt;"")</formula>
    </cfRule>
    <cfRule type="expression" dxfId="678" priority="730">
      <formula>AND(OR($A523="COMPOSICAO",$A523="INSUMO",$A523&lt;&gt;""),$A523&lt;&gt;"")</formula>
    </cfRule>
  </conditionalFormatting>
  <conditionalFormatting sqref="G531">
    <cfRule type="expression" dxfId="677" priority="727">
      <formula>AND($A531&lt;&gt;"COMPOSICAO",$A531&lt;&gt;"INSUMO",$A531&lt;&gt;"")</formula>
    </cfRule>
    <cfRule type="expression" dxfId="676" priority="728">
      <formula>AND(OR($A531="COMPOSICAO",$A531="INSUMO",$A531&lt;&gt;""),$A531&lt;&gt;"")</formula>
    </cfRule>
  </conditionalFormatting>
  <conditionalFormatting sqref="G531">
    <cfRule type="expression" dxfId="675" priority="725">
      <formula>AND($A531&lt;&gt;"COMPOSICAO",$A531&lt;&gt;"INSUMO",$A531&lt;&gt;"")</formula>
    </cfRule>
    <cfRule type="expression" dxfId="674" priority="726">
      <formula>AND(OR($A531="COMPOSICAO",$A531="INSUMO",$A531&lt;&gt;""),$A531&lt;&gt;"")</formula>
    </cfRule>
  </conditionalFormatting>
  <conditionalFormatting sqref="G539">
    <cfRule type="expression" dxfId="673" priority="723">
      <formula>AND($A539&lt;&gt;"COMPOSICAO",$A539&lt;&gt;"INSUMO",$A539&lt;&gt;"")</formula>
    </cfRule>
    <cfRule type="expression" dxfId="672" priority="724">
      <formula>AND(OR($A539="COMPOSICAO",$A539="INSUMO",$A539&lt;&gt;""),$A539&lt;&gt;"")</formula>
    </cfRule>
  </conditionalFormatting>
  <conditionalFormatting sqref="G539">
    <cfRule type="expression" dxfId="671" priority="721">
      <formula>AND($A539&lt;&gt;"COMPOSICAO",$A539&lt;&gt;"INSUMO",$A539&lt;&gt;"")</formula>
    </cfRule>
    <cfRule type="expression" dxfId="670" priority="722">
      <formula>AND(OR($A539="COMPOSICAO",$A539="INSUMO",$A539&lt;&gt;""),$A539&lt;&gt;"")</formula>
    </cfRule>
  </conditionalFormatting>
  <conditionalFormatting sqref="G547">
    <cfRule type="expression" dxfId="669" priority="719">
      <formula>AND($A547&lt;&gt;"COMPOSICAO",$A547&lt;&gt;"INSUMO",$A547&lt;&gt;"")</formula>
    </cfRule>
    <cfRule type="expression" dxfId="668" priority="720">
      <formula>AND(OR($A547="COMPOSICAO",$A547="INSUMO",$A547&lt;&gt;""),$A547&lt;&gt;"")</formula>
    </cfRule>
  </conditionalFormatting>
  <conditionalFormatting sqref="G547">
    <cfRule type="expression" dxfId="667" priority="717">
      <formula>AND($A547&lt;&gt;"COMPOSICAO",$A547&lt;&gt;"INSUMO",$A547&lt;&gt;"")</formula>
    </cfRule>
    <cfRule type="expression" dxfId="666" priority="718">
      <formula>AND(OR($A547="COMPOSICAO",$A547="INSUMO",$A547&lt;&gt;""),$A547&lt;&gt;"")</formula>
    </cfRule>
  </conditionalFormatting>
  <conditionalFormatting sqref="G556">
    <cfRule type="expression" dxfId="665" priority="707">
      <formula>AND($A556&lt;&gt;"COMPOSICAO",$A556&lt;&gt;"INSUMO",$A556&lt;&gt;"")</formula>
    </cfRule>
    <cfRule type="expression" dxfId="664" priority="708">
      <formula>AND(OR($A556="COMPOSICAO",$A556="INSUMO",$A556&lt;&gt;""),$A556&lt;&gt;"")</formula>
    </cfRule>
  </conditionalFormatting>
  <conditionalFormatting sqref="G556">
    <cfRule type="expression" dxfId="663" priority="705">
      <formula>AND($A556&lt;&gt;"COMPOSICAO",$A556&lt;&gt;"INSUMO",$A556&lt;&gt;"")</formula>
    </cfRule>
    <cfRule type="expression" dxfId="662" priority="706">
      <formula>AND(OR($A556="COMPOSICAO",$A556="INSUMO",$A556&lt;&gt;""),$A556&lt;&gt;"")</formula>
    </cfRule>
  </conditionalFormatting>
  <conditionalFormatting sqref="G572">
    <cfRule type="expression" dxfId="661" priority="703">
      <formula>AND($A572&lt;&gt;"COMPOSICAO",$A572&lt;&gt;"INSUMO",$A572&lt;&gt;"")</formula>
    </cfRule>
    <cfRule type="expression" dxfId="660" priority="704">
      <formula>AND(OR($A572="COMPOSICAO",$A572="INSUMO",$A572&lt;&gt;""),$A572&lt;&gt;"")</formula>
    </cfRule>
  </conditionalFormatting>
  <conditionalFormatting sqref="G572">
    <cfRule type="expression" dxfId="659" priority="701">
      <formula>AND($A572&lt;&gt;"COMPOSICAO",$A572&lt;&gt;"INSUMO",$A572&lt;&gt;"")</formula>
    </cfRule>
    <cfRule type="expression" dxfId="658" priority="702">
      <formula>AND(OR($A572="COMPOSICAO",$A572="INSUMO",$A572&lt;&gt;""),$A572&lt;&gt;"")</formula>
    </cfRule>
  </conditionalFormatting>
  <conditionalFormatting sqref="G586">
    <cfRule type="expression" dxfId="657" priority="699">
      <formula>AND($A586&lt;&gt;"COMPOSICAO",$A586&lt;&gt;"INSUMO",$A586&lt;&gt;"")</formula>
    </cfRule>
    <cfRule type="expression" dxfId="656" priority="700">
      <formula>AND(OR($A586="COMPOSICAO",$A586="INSUMO",$A586&lt;&gt;""),$A586&lt;&gt;"")</formula>
    </cfRule>
  </conditionalFormatting>
  <conditionalFormatting sqref="G586">
    <cfRule type="expression" dxfId="655" priority="697">
      <formula>AND($A586&lt;&gt;"COMPOSICAO",$A586&lt;&gt;"INSUMO",$A586&lt;&gt;"")</formula>
    </cfRule>
    <cfRule type="expression" dxfId="654" priority="698">
      <formula>AND(OR($A586="COMPOSICAO",$A586="INSUMO",$A586&lt;&gt;""),$A586&lt;&gt;"")</formula>
    </cfRule>
  </conditionalFormatting>
  <conditionalFormatting sqref="G600">
    <cfRule type="expression" dxfId="653" priority="695">
      <formula>AND($A600&lt;&gt;"COMPOSICAO",$A600&lt;&gt;"INSUMO",$A600&lt;&gt;"")</formula>
    </cfRule>
    <cfRule type="expression" dxfId="652" priority="696">
      <formula>AND(OR($A600="COMPOSICAO",$A600="INSUMO",$A600&lt;&gt;""),$A600&lt;&gt;"")</formula>
    </cfRule>
  </conditionalFormatting>
  <conditionalFormatting sqref="G600">
    <cfRule type="expression" dxfId="651" priority="693">
      <formula>AND($A600&lt;&gt;"COMPOSICAO",$A600&lt;&gt;"INSUMO",$A600&lt;&gt;"")</formula>
    </cfRule>
    <cfRule type="expression" dxfId="650" priority="694">
      <formula>AND(OR($A600="COMPOSICAO",$A600="INSUMO",$A600&lt;&gt;""),$A600&lt;&gt;"")</formula>
    </cfRule>
  </conditionalFormatting>
  <conditionalFormatting sqref="G611">
    <cfRule type="expression" dxfId="649" priority="691">
      <formula>AND($A611&lt;&gt;"COMPOSICAO",$A611&lt;&gt;"INSUMO",$A611&lt;&gt;"")</formula>
    </cfRule>
    <cfRule type="expression" dxfId="648" priority="692">
      <formula>AND(OR($A611="COMPOSICAO",$A611="INSUMO",$A611&lt;&gt;""),$A611&lt;&gt;"")</formula>
    </cfRule>
  </conditionalFormatting>
  <conditionalFormatting sqref="G611">
    <cfRule type="expression" dxfId="647" priority="689">
      <formula>AND($A611&lt;&gt;"COMPOSICAO",$A611&lt;&gt;"INSUMO",$A611&lt;&gt;"")</formula>
    </cfRule>
    <cfRule type="expression" dxfId="646" priority="690">
      <formula>AND(OR($A611="COMPOSICAO",$A611="INSUMO",$A611&lt;&gt;""),$A611&lt;&gt;"")</formula>
    </cfRule>
  </conditionalFormatting>
  <conditionalFormatting sqref="G625">
    <cfRule type="expression" dxfId="645" priority="687">
      <formula>AND($A625&lt;&gt;"COMPOSICAO",$A625&lt;&gt;"INSUMO",$A625&lt;&gt;"")</formula>
    </cfRule>
    <cfRule type="expression" dxfId="644" priority="688">
      <formula>AND(OR($A625="COMPOSICAO",$A625="INSUMO",$A625&lt;&gt;""),$A625&lt;&gt;"")</formula>
    </cfRule>
  </conditionalFormatting>
  <conditionalFormatting sqref="G625">
    <cfRule type="expression" dxfId="643" priority="685">
      <formula>AND($A625&lt;&gt;"COMPOSICAO",$A625&lt;&gt;"INSUMO",$A625&lt;&gt;"")</formula>
    </cfRule>
    <cfRule type="expression" dxfId="642" priority="686">
      <formula>AND(OR($A625="COMPOSICAO",$A625="INSUMO",$A625&lt;&gt;""),$A625&lt;&gt;"")</formula>
    </cfRule>
  </conditionalFormatting>
  <conditionalFormatting sqref="G638">
    <cfRule type="expression" dxfId="641" priority="683">
      <formula>AND($A638&lt;&gt;"COMPOSICAO",$A638&lt;&gt;"INSUMO",$A638&lt;&gt;"")</formula>
    </cfRule>
    <cfRule type="expression" dxfId="640" priority="684">
      <formula>AND(OR($A638="COMPOSICAO",$A638="INSUMO",$A638&lt;&gt;""),$A638&lt;&gt;"")</formula>
    </cfRule>
  </conditionalFormatting>
  <conditionalFormatting sqref="G638">
    <cfRule type="expression" dxfId="639" priority="681">
      <formula>AND($A638&lt;&gt;"COMPOSICAO",$A638&lt;&gt;"INSUMO",$A638&lt;&gt;"")</formula>
    </cfRule>
    <cfRule type="expression" dxfId="638" priority="682">
      <formula>AND(OR($A638="COMPOSICAO",$A638="INSUMO",$A638&lt;&gt;""),$A638&lt;&gt;"")</formula>
    </cfRule>
  </conditionalFormatting>
  <conditionalFormatting sqref="G652">
    <cfRule type="expression" dxfId="637" priority="679">
      <formula>AND($A652&lt;&gt;"COMPOSICAO",$A652&lt;&gt;"INSUMO",$A652&lt;&gt;"")</formula>
    </cfRule>
    <cfRule type="expression" dxfId="636" priority="680">
      <formula>AND(OR($A652="COMPOSICAO",$A652="INSUMO",$A652&lt;&gt;""),$A652&lt;&gt;"")</formula>
    </cfRule>
  </conditionalFormatting>
  <conditionalFormatting sqref="G652">
    <cfRule type="expression" dxfId="635" priority="677">
      <formula>AND($A652&lt;&gt;"COMPOSICAO",$A652&lt;&gt;"INSUMO",$A652&lt;&gt;"")</formula>
    </cfRule>
    <cfRule type="expression" dxfId="634" priority="678">
      <formula>AND(OR($A652="COMPOSICAO",$A652="INSUMO",$A652&lt;&gt;""),$A652&lt;&gt;"")</formula>
    </cfRule>
  </conditionalFormatting>
  <conditionalFormatting sqref="G663">
    <cfRule type="expression" dxfId="633" priority="675">
      <formula>AND($A663&lt;&gt;"COMPOSICAO",$A663&lt;&gt;"INSUMO",$A663&lt;&gt;"")</formula>
    </cfRule>
    <cfRule type="expression" dxfId="632" priority="676">
      <formula>AND(OR($A663="COMPOSICAO",$A663="INSUMO",$A663&lt;&gt;""),$A663&lt;&gt;"")</formula>
    </cfRule>
  </conditionalFormatting>
  <conditionalFormatting sqref="G663">
    <cfRule type="expression" dxfId="631" priority="673">
      <formula>AND($A663&lt;&gt;"COMPOSICAO",$A663&lt;&gt;"INSUMO",$A663&lt;&gt;"")</formula>
    </cfRule>
    <cfRule type="expression" dxfId="630" priority="674">
      <formula>AND(OR($A663="COMPOSICAO",$A663="INSUMO",$A663&lt;&gt;""),$A663&lt;&gt;"")</formula>
    </cfRule>
  </conditionalFormatting>
  <conditionalFormatting sqref="G674">
    <cfRule type="expression" dxfId="629" priority="671">
      <formula>AND($A674&lt;&gt;"COMPOSICAO",$A674&lt;&gt;"INSUMO",$A674&lt;&gt;"")</formula>
    </cfRule>
    <cfRule type="expression" dxfId="628" priority="672">
      <formula>AND(OR($A674="COMPOSICAO",$A674="INSUMO",$A674&lt;&gt;""),$A674&lt;&gt;"")</formula>
    </cfRule>
  </conditionalFormatting>
  <conditionalFormatting sqref="G674">
    <cfRule type="expression" dxfId="627" priority="669">
      <formula>AND($A674&lt;&gt;"COMPOSICAO",$A674&lt;&gt;"INSUMO",$A674&lt;&gt;"")</formula>
    </cfRule>
    <cfRule type="expression" dxfId="626" priority="670">
      <formula>AND(OR($A674="COMPOSICAO",$A674="INSUMO",$A674&lt;&gt;""),$A674&lt;&gt;"")</formula>
    </cfRule>
  </conditionalFormatting>
  <conditionalFormatting sqref="G686">
    <cfRule type="expression" dxfId="625" priority="667">
      <formula>AND($A686&lt;&gt;"COMPOSICAO",$A686&lt;&gt;"INSUMO",$A686&lt;&gt;"")</formula>
    </cfRule>
    <cfRule type="expression" dxfId="624" priority="668">
      <formula>AND(OR($A686="COMPOSICAO",$A686="INSUMO",$A686&lt;&gt;""),$A686&lt;&gt;"")</formula>
    </cfRule>
  </conditionalFormatting>
  <conditionalFormatting sqref="G686">
    <cfRule type="expression" dxfId="623" priority="665">
      <formula>AND($A686&lt;&gt;"COMPOSICAO",$A686&lt;&gt;"INSUMO",$A686&lt;&gt;"")</formula>
    </cfRule>
    <cfRule type="expression" dxfId="622" priority="666">
      <formula>AND(OR($A686="COMPOSICAO",$A686="INSUMO",$A686&lt;&gt;""),$A686&lt;&gt;"")</formula>
    </cfRule>
  </conditionalFormatting>
  <conditionalFormatting sqref="G696">
    <cfRule type="expression" dxfId="621" priority="663">
      <formula>AND($A696&lt;&gt;"COMPOSICAO",$A696&lt;&gt;"INSUMO",$A696&lt;&gt;"")</formula>
    </cfRule>
    <cfRule type="expression" dxfId="620" priority="664">
      <formula>AND(OR($A696="COMPOSICAO",$A696="INSUMO",$A696&lt;&gt;""),$A696&lt;&gt;"")</formula>
    </cfRule>
  </conditionalFormatting>
  <conditionalFormatting sqref="G696">
    <cfRule type="expression" dxfId="619" priority="661">
      <formula>AND($A696&lt;&gt;"COMPOSICAO",$A696&lt;&gt;"INSUMO",$A696&lt;&gt;"")</formula>
    </cfRule>
    <cfRule type="expression" dxfId="618" priority="662">
      <formula>AND(OR($A696="COMPOSICAO",$A696="INSUMO",$A696&lt;&gt;""),$A696&lt;&gt;"")</formula>
    </cfRule>
  </conditionalFormatting>
  <conditionalFormatting sqref="G710">
    <cfRule type="expression" dxfId="617" priority="659">
      <formula>AND($A710&lt;&gt;"COMPOSICAO",$A710&lt;&gt;"INSUMO",$A710&lt;&gt;"")</formula>
    </cfRule>
    <cfRule type="expression" dxfId="616" priority="660">
      <formula>AND(OR($A710="COMPOSICAO",$A710="INSUMO",$A710&lt;&gt;""),$A710&lt;&gt;"")</formula>
    </cfRule>
  </conditionalFormatting>
  <conditionalFormatting sqref="G710">
    <cfRule type="expression" dxfId="615" priority="657">
      <formula>AND($A710&lt;&gt;"COMPOSICAO",$A710&lt;&gt;"INSUMO",$A710&lt;&gt;"")</formula>
    </cfRule>
    <cfRule type="expression" dxfId="614" priority="658">
      <formula>AND(OR($A710="COMPOSICAO",$A710="INSUMO",$A710&lt;&gt;""),$A710&lt;&gt;"")</formula>
    </cfRule>
  </conditionalFormatting>
  <conditionalFormatting sqref="G726">
    <cfRule type="expression" dxfId="613" priority="655">
      <formula>AND($A726&lt;&gt;"COMPOSICAO",$A726&lt;&gt;"INSUMO",$A726&lt;&gt;"")</formula>
    </cfRule>
    <cfRule type="expression" dxfId="612" priority="656">
      <formula>AND(OR($A726="COMPOSICAO",$A726="INSUMO",$A726&lt;&gt;""),$A726&lt;&gt;"")</formula>
    </cfRule>
  </conditionalFormatting>
  <conditionalFormatting sqref="G726">
    <cfRule type="expression" dxfId="611" priority="653">
      <formula>AND($A726&lt;&gt;"COMPOSICAO",$A726&lt;&gt;"INSUMO",$A726&lt;&gt;"")</formula>
    </cfRule>
    <cfRule type="expression" dxfId="610" priority="654">
      <formula>AND(OR($A726="COMPOSICAO",$A726="INSUMO",$A726&lt;&gt;""),$A726&lt;&gt;"")</formula>
    </cfRule>
  </conditionalFormatting>
  <conditionalFormatting sqref="G743">
    <cfRule type="expression" dxfId="609" priority="651">
      <formula>AND($A743&lt;&gt;"COMPOSICAO",$A743&lt;&gt;"INSUMO",$A743&lt;&gt;"")</formula>
    </cfRule>
    <cfRule type="expression" dxfId="608" priority="652">
      <formula>AND(OR($A743="COMPOSICAO",$A743="INSUMO",$A743&lt;&gt;""),$A743&lt;&gt;"")</formula>
    </cfRule>
  </conditionalFormatting>
  <conditionalFormatting sqref="G743">
    <cfRule type="expression" dxfId="607" priority="649">
      <formula>AND($A743&lt;&gt;"COMPOSICAO",$A743&lt;&gt;"INSUMO",$A743&lt;&gt;"")</formula>
    </cfRule>
    <cfRule type="expression" dxfId="606" priority="650">
      <formula>AND(OR($A743="COMPOSICAO",$A743="INSUMO",$A743&lt;&gt;""),$A743&lt;&gt;"")</formula>
    </cfRule>
  </conditionalFormatting>
  <conditionalFormatting sqref="G760">
    <cfRule type="expression" dxfId="605" priority="647">
      <formula>AND($A760&lt;&gt;"COMPOSICAO",$A760&lt;&gt;"INSUMO",$A760&lt;&gt;"")</formula>
    </cfRule>
    <cfRule type="expression" dxfId="604" priority="648">
      <formula>AND(OR($A760="COMPOSICAO",$A760="INSUMO",$A760&lt;&gt;""),$A760&lt;&gt;"")</formula>
    </cfRule>
  </conditionalFormatting>
  <conditionalFormatting sqref="G760">
    <cfRule type="expression" dxfId="603" priority="645">
      <formula>AND($A760&lt;&gt;"COMPOSICAO",$A760&lt;&gt;"INSUMO",$A760&lt;&gt;"")</formula>
    </cfRule>
    <cfRule type="expression" dxfId="602" priority="646">
      <formula>AND(OR($A760="COMPOSICAO",$A760="INSUMO",$A760&lt;&gt;""),$A760&lt;&gt;"")</formula>
    </cfRule>
  </conditionalFormatting>
  <conditionalFormatting sqref="G778">
    <cfRule type="expression" dxfId="601" priority="643">
      <formula>AND($A778&lt;&gt;"COMPOSICAO",$A778&lt;&gt;"INSUMO",$A778&lt;&gt;"")</formula>
    </cfRule>
    <cfRule type="expression" dxfId="600" priority="644">
      <formula>AND(OR($A778="COMPOSICAO",$A778="INSUMO",$A778&lt;&gt;""),$A778&lt;&gt;"")</formula>
    </cfRule>
  </conditionalFormatting>
  <conditionalFormatting sqref="G778">
    <cfRule type="expression" dxfId="599" priority="641">
      <formula>AND($A778&lt;&gt;"COMPOSICAO",$A778&lt;&gt;"INSUMO",$A778&lt;&gt;"")</formula>
    </cfRule>
    <cfRule type="expression" dxfId="598" priority="642">
      <formula>AND(OR($A778="COMPOSICAO",$A778="INSUMO",$A778&lt;&gt;""),$A778&lt;&gt;"")</formula>
    </cfRule>
  </conditionalFormatting>
  <conditionalFormatting sqref="G793">
    <cfRule type="expression" dxfId="597" priority="639">
      <formula>AND($A793&lt;&gt;"COMPOSICAO",$A793&lt;&gt;"INSUMO",$A793&lt;&gt;"")</formula>
    </cfRule>
    <cfRule type="expression" dxfId="596" priority="640">
      <formula>AND(OR($A793="COMPOSICAO",$A793="INSUMO",$A793&lt;&gt;""),$A793&lt;&gt;"")</formula>
    </cfRule>
  </conditionalFormatting>
  <conditionalFormatting sqref="G793">
    <cfRule type="expression" dxfId="595" priority="637">
      <formula>AND($A793&lt;&gt;"COMPOSICAO",$A793&lt;&gt;"INSUMO",$A793&lt;&gt;"")</formula>
    </cfRule>
    <cfRule type="expression" dxfId="594" priority="638">
      <formula>AND(OR($A793="COMPOSICAO",$A793="INSUMO",$A793&lt;&gt;""),$A793&lt;&gt;"")</formula>
    </cfRule>
  </conditionalFormatting>
  <conditionalFormatting sqref="G810">
    <cfRule type="expression" dxfId="593" priority="635">
      <formula>AND($A810&lt;&gt;"COMPOSICAO",$A810&lt;&gt;"INSUMO",$A810&lt;&gt;"")</formula>
    </cfRule>
    <cfRule type="expression" dxfId="592" priority="636">
      <formula>AND(OR($A810="COMPOSICAO",$A810="INSUMO",$A810&lt;&gt;""),$A810&lt;&gt;"")</formula>
    </cfRule>
  </conditionalFormatting>
  <conditionalFormatting sqref="G810">
    <cfRule type="expression" dxfId="591" priority="633">
      <formula>AND($A810&lt;&gt;"COMPOSICAO",$A810&lt;&gt;"INSUMO",$A810&lt;&gt;"")</formula>
    </cfRule>
    <cfRule type="expression" dxfId="590" priority="634">
      <formula>AND(OR($A810="COMPOSICAO",$A810="INSUMO",$A810&lt;&gt;""),$A810&lt;&gt;"")</formula>
    </cfRule>
  </conditionalFormatting>
  <conditionalFormatting sqref="G827">
    <cfRule type="expression" dxfId="589" priority="631">
      <formula>AND($A827&lt;&gt;"COMPOSICAO",$A827&lt;&gt;"INSUMO",$A827&lt;&gt;"")</formula>
    </cfRule>
    <cfRule type="expression" dxfId="588" priority="632">
      <formula>AND(OR($A827="COMPOSICAO",$A827="INSUMO",$A827&lt;&gt;""),$A827&lt;&gt;"")</formula>
    </cfRule>
  </conditionalFormatting>
  <conditionalFormatting sqref="G827">
    <cfRule type="expression" dxfId="587" priority="629">
      <formula>AND($A827&lt;&gt;"COMPOSICAO",$A827&lt;&gt;"INSUMO",$A827&lt;&gt;"")</formula>
    </cfRule>
    <cfRule type="expression" dxfId="586" priority="630">
      <formula>AND(OR($A827="COMPOSICAO",$A827="INSUMO",$A827&lt;&gt;""),$A827&lt;&gt;"")</formula>
    </cfRule>
  </conditionalFormatting>
  <conditionalFormatting sqref="G842">
    <cfRule type="expression" dxfId="585" priority="627">
      <formula>AND($A842&lt;&gt;"COMPOSICAO",$A842&lt;&gt;"INSUMO",$A842&lt;&gt;"")</formula>
    </cfRule>
    <cfRule type="expression" dxfId="584" priority="628">
      <formula>AND(OR($A842="COMPOSICAO",$A842="INSUMO",$A842&lt;&gt;""),$A842&lt;&gt;"")</formula>
    </cfRule>
  </conditionalFormatting>
  <conditionalFormatting sqref="G842">
    <cfRule type="expression" dxfId="583" priority="625">
      <formula>AND($A842&lt;&gt;"COMPOSICAO",$A842&lt;&gt;"INSUMO",$A842&lt;&gt;"")</formula>
    </cfRule>
    <cfRule type="expression" dxfId="582" priority="626">
      <formula>AND(OR($A842="COMPOSICAO",$A842="INSUMO",$A842&lt;&gt;""),$A842&lt;&gt;"")</formula>
    </cfRule>
  </conditionalFormatting>
  <conditionalFormatting sqref="G856">
    <cfRule type="expression" dxfId="581" priority="623">
      <formula>AND($A856&lt;&gt;"COMPOSICAO",$A856&lt;&gt;"INSUMO",$A856&lt;&gt;"")</formula>
    </cfRule>
    <cfRule type="expression" dxfId="580" priority="624">
      <formula>AND(OR($A856="COMPOSICAO",$A856="INSUMO",$A856&lt;&gt;""),$A856&lt;&gt;"")</formula>
    </cfRule>
  </conditionalFormatting>
  <conditionalFormatting sqref="G856">
    <cfRule type="expression" dxfId="579" priority="621">
      <formula>AND($A856&lt;&gt;"COMPOSICAO",$A856&lt;&gt;"INSUMO",$A856&lt;&gt;"")</formula>
    </cfRule>
    <cfRule type="expression" dxfId="578" priority="622">
      <formula>AND(OR($A856="COMPOSICAO",$A856="INSUMO",$A856&lt;&gt;""),$A856&lt;&gt;"")</formula>
    </cfRule>
  </conditionalFormatting>
  <conditionalFormatting sqref="G867">
    <cfRule type="expression" dxfId="577" priority="619">
      <formula>AND($A867&lt;&gt;"COMPOSICAO",$A867&lt;&gt;"INSUMO",$A867&lt;&gt;"")</formula>
    </cfRule>
    <cfRule type="expression" dxfId="576" priority="620">
      <formula>AND(OR($A867="COMPOSICAO",$A867="INSUMO",$A867&lt;&gt;""),$A867&lt;&gt;"")</formula>
    </cfRule>
  </conditionalFormatting>
  <conditionalFormatting sqref="G867">
    <cfRule type="expression" dxfId="575" priority="617">
      <formula>AND($A867&lt;&gt;"COMPOSICAO",$A867&lt;&gt;"INSUMO",$A867&lt;&gt;"")</formula>
    </cfRule>
    <cfRule type="expression" dxfId="574" priority="618">
      <formula>AND(OR($A867="COMPOSICAO",$A867="INSUMO",$A867&lt;&gt;""),$A867&lt;&gt;"")</formula>
    </cfRule>
  </conditionalFormatting>
  <conditionalFormatting sqref="G880">
    <cfRule type="expression" dxfId="573" priority="615">
      <formula>AND($A880&lt;&gt;"COMPOSICAO",$A880&lt;&gt;"INSUMO",$A880&lt;&gt;"")</formula>
    </cfRule>
    <cfRule type="expression" dxfId="572" priority="616">
      <formula>AND(OR($A880="COMPOSICAO",$A880="INSUMO",$A880&lt;&gt;""),$A880&lt;&gt;"")</formula>
    </cfRule>
  </conditionalFormatting>
  <conditionalFormatting sqref="G880">
    <cfRule type="expression" dxfId="571" priority="613">
      <formula>AND($A880&lt;&gt;"COMPOSICAO",$A880&lt;&gt;"INSUMO",$A880&lt;&gt;"")</formula>
    </cfRule>
    <cfRule type="expression" dxfId="570" priority="614">
      <formula>AND(OR($A880="COMPOSICAO",$A880="INSUMO",$A880&lt;&gt;""),$A880&lt;&gt;"")</formula>
    </cfRule>
  </conditionalFormatting>
  <conditionalFormatting sqref="G891">
    <cfRule type="expression" dxfId="569" priority="611">
      <formula>AND($A891&lt;&gt;"COMPOSICAO",$A891&lt;&gt;"INSUMO",$A891&lt;&gt;"")</formula>
    </cfRule>
    <cfRule type="expression" dxfId="568" priority="612">
      <formula>AND(OR($A891="COMPOSICAO",$A891="INSUMO",$A891&lt;&gt;""),$A891&lt;&gt;"")</formula>
    </cfRule>
  </conditionalFormatting>
  <conditionalFormatting sqref="G891">
    <cfRule type="expression" dxfId="567" priority="609">
      <formula>AND($A891&lt;&gt;"COMPOSICAO",$A891&lt;&gt;"INSUMO",$A891&lt;&gt;"")</formula>
    </cfRule>
    <cfRule type="expression" dxfId="566" priority="610">
      <formula>AND(OR($A891="COMPOSICAO",$A891="INSUMO",$A891&lt;&gt;""),$A891&lt;&gt;"")</formula>
    </cfRule>
  </conditionalFormatting>
  <conditionalFormatting sqref="G903">
    <cfRule type="expression" dxfId="565" priority="607">
      <formula>AND($A903&lt;&gt;"COMPOSICAO",$A903&lt;&gt;"INSUMO",$A903&lt;&gt;"")</formula>
    </cfRule>
    <cfRule type="expression" dxfId="564" priority="608">
      <formula>AND(OR($A903="COMPOSICAO",$A903="INSUMO",$A903&lt;&gt;""),$A903&lt;&gt;"")</formula>
    </cfRule>
  </conditionalFormatting>
  <conditionalFormatting sqref="G903">
    <cfRule type="expression" dxfId="563" priority="605">
      <formula>AND($A903&lt;&gt;"COMPOSICAO",$A903&lt;&gt;"INSUMO",$A903&lt;&gt;"")</formula>
    </cfRule>
    <cfRule type="expression" dxfId="562" priority="606">
      <formula>AND(OR($A903="COMPOSICAO",$A903="INSUMO",$A903&lt;&gt;""),$A903&lt;&gt;"")</formula>
    </cfRule>
  </conditionalFormatting>
  <conditionalFormatting sqref="G911">
    <cfRule type="expression" dxfId="561" priority="603">
      <formula>AND($A911&lt;&gt;"COMPOSICAO",$A911&lt;&gt;"INSUMO",$A911&lt;&gt;"")</formula>
    </cfRule>
    <cfRule type="expression" dxfId="560" priority="604">
      <formula>AND(OR($A911="COMPOSICAO",$A911="INSUMO",$A911&lt;&gt;""),$A911&lt;&gt;"")</formula>
    </cfRule>
  </conditionalFormatting>
  <conditionalFormatting sqref="G911">
    <cfRule type="expression" dxfId="559" priority="601">
      <formula>AND($A911&lt;&gt;"COMPOSICAO",$A911&lt;&gt;"INSUMO",$A911&lt;&gt;"")</formula>
    </cfRule>
    <cfRule type="expression" dxfId="558" priority="602">
      <formula>AND(OR($A911="COMPOSICAO",$A911="INSUMO",$A911&lt;&gt;""),$A911&lt;&gt;"")</formula>
    </cfRule>
  </conditionalFormatting>
  <conditionalFormatting sqref="G919">
    <cfRule type="expression" dxfId="557" priority="599">
      <formula>AND($A919&lt;&gt;"COMPOSICAO",$A919&lt;&gt;"INSUMO",$A919&lt;&gt;"")</formula>
    </cfRule>
    <cfRule type="expression" dxfId="556" priority="600">
      <formula>AND(OR($A919="COMPOSICAO",$A919="INSUMO",$A919&lt;&gt;""),$A919&lt;&gt;"")</formula>
    </cfRule>
  </conditionalFormatting>
  <conditionalFormatting sqref="G919">
    <cfRule type="expression" dxfId="555" priority="597">
      <formula>AND($A919&lt;&gt;"COMPOSICAO",$A919&lt;&gt;"INSUMO",$A919&lt;&gt;"")</formula>
    </cfRule>
    <cfRule type="expression" dxfId="554" priority="598">
      <formula>AND(OR($A919="COMPOSICAO",$A919="INSUMO",$A919&lt;&gt;""),$A919&lt;&gt;"")</formula>
    </cfRule>
  </conditionalFormatting>
  <conditionalFormatting sqref="G930">
    <cfRule type="expression" dxfId="553" priority="591">
      <formula>AND($A930&lt;&gt;"COMPOSICAO",$A930&lt;&gt;"INSUMO",$A930&lt;&gt;"")</formula>
    </cfRule>
    <cfRule type="expression" dxfId="552" priority="592">
      <formula>AND(OR($A930="COMPOSICAO",$A930="INSUMO",$A930&lt;&gt;""),$A930&lt;&gt;"")</formula>
    </cfRule>
  </conditionalFormatting>
  <conditionalFormatting sqref="G930">
    <cfRule type="expression" dxfId="551" priority="589">
      <formula>AND($A930&lt;&gt;"COMPOSICAO",$A930&lt;&gt;"INSUMO",$A930&lt;&gt;"")</formula>
    </cfRule>
    <cfRule type="expression" dxfId="550" priority="590">
      <formula>AND(OR($A930="COMPOSICAO",$A930="INSUMO",$A930&lt;&gt;""),$A930&lt;&gt;"")</formula>
    </cfRule>
  </conditionalFormatting>
  <conditionalFormatting sqref="G941">
    <cfRule type="expression" dxfId="549" priority="587">
      <formula>AND($A941&lt;&gt;"COMPOSICAO",$A941&lt;&gt;"INSUMO",$A941&lt;&gt;"")</formula>
    </cfRule>
    <cfRule type="expression" dxfId="548" priority="588">
      <formula>AND(OR($A941="COMPOSICAO",$A941="INSUMO",$A941&lt;&gt;""),$A941&lt;&gt;"")</formula>
    </cfRule>
  </conditionalFormatting>
  <conditionalFormatting sqref="G941">
    <cfRule type="expression" dxfId="547" priority="585">
      <formula>AND($A941&lt;&gt;"COMPOSICAO",$A941&lt;&gt;"INSUMO",$A941&lt;&gt;"")</formula>
    </cfRule>
    <cfRule type="expression" dxfId="546" priority="586">
      <formula>AND(OR($A941="COMPOSICAO",$A941="INSUMO",$A941&lt;&gt;""),$A941&lt;&gt;"")</formula>
    </cfRule>
  </conditionalFormatting>
  <conditionalFormatting sqref="G951">
    <cfRule type="expression" dxfId="545" priority="583">
      <formula>AND($A951&lt;&gt;"COMPOSICAO",$A951&lt;&gt;"INSUMO",$A951&lt;&gt;"")</formula>
    </cfRule>
    <cfRule type="expression" dxfId="544" priority="584">
      <formula>AND(OR($A951="COMPOSICAO",$A951="INSUMO",$A951&lt;&gt;""),$A951&lt;&gt;"")</formula>
    </cfRule>
  </conditionalFormatting>
  <conditionalFormatting sqref="G951">
    <cfRule type="expression" dxfId="543" priority="581">
      <formula>AND($A951&lt;&gt;"COMPOSICAO",$A951&lt;&gt;"INSUMO",$A951&lt;&gt;"")</formula>
    </cfRule>
    <cfRule type="expression" dxfId="542" priority="582">
      <formula>AND(OR($A951="COMPOSICAO",$A951="INSUMO",$A951&lt;&gt;""),$A951&lt;&gt;"")</formula>
    </cfRule>
  </conditionalFormatting>
  <conditionalFormatting sqref="G962">
    <cfRule type="expression" dxfId="541" priority="579">
      <formula>AND($A962&lt;&gt;"COMPOSICAO",$A962&lt;&gt;"INSUMO",$A962&lt;&gt;"")</formula>
    </cfRule>
    <cfRule type="expression" dxfId="540" priority="580">
      <formula>AND(OR($A962="COMPOSICAO",$A962="INSUMO",$A962&lt;&gt;""),$A962&lt;&gt;"")</formula>
    </cfRule>
  </conditionalFormatting>
  <conditionalFormatting sqref="G962">
    <cfRule type="expression" dxfId="539" priority="577">
      <formula>AND($A962&lt;&gt;"COMPOSICAO",$A962&lt;&gt;"INSUMO",$A962&lt;&gt;"")</formula>
    </cfRule>
    <cfRule type="expression" dxfId="538" priority="578">
      <formula>AND(OR($A962="COMPOSICAO",$A962="INSUMO",$A962&lt;&gt;""),$A962&lt;&gt;"")</formula>
    </cfRule>
  </conditionalFormatting>
  <conditionalFormatting sqref="G985">
    <cfRule type="expression" dxfId="537" priority="575">
      <formula>AND($A985&lt;&gt;"COMPOSICAO",$A985&lt;&gt;"INSUMO",$A985&lt;&gt;"")</formula>
    </cfRule>
    <cfRule type="expression" dxfId="536" priority="576">
      <formula>AND(OR($A985="COMPOSICAO",$A985="INSUMO",$A985&lt;&gt;""),$A985&lt;&gt;"")</formula>
    </cfRule>
  </conditionalFormatting>
  <conditionalFormatting sqref="G985">
    <cfRule type="expression" dxfId="535" priority="573">
      <formula>AND($A985&lt;&gt;"COMPOSICAO",$A985&lt;&gt;"INSUMO",$A985&lt;&gt;"")</formula>
    </cfRule>
    <cfRule type="expression" dxfId="534" priority="574">
      <formula>AND(OR($A985="COMPOSICAO",$A985="INSUMO",$A985&lt;&gt;""),$A985&lt;&gt;"")</formula>
    </cfRule>
  </conditionalFormatting>
  <conditionalFormatting sqref="G999">
    <cfRule type="expression" dxfId="533" priority="571">
      <formula>AND($A999&lt;&gt;"COMPOSICAO",$A999&lt;&gt;"INSUMO",$A999&lt;&gt;"")</formula>
    </cfRule>
    <cfRule type="expression" dxfId="532" priority="572">
      <formula>AND(OR($A999="COMPOSICAO",$A999="INSUMO",$A999&lt;&gt;""),$A999&lt;&gt;"")</formula>
    </cfRule>
  </conditionalFormatting>
  <conditionalFormatting sqref="G999">
    <cfRule type="expression" dxfId="531" priority="569">
      <formula>AND($A999&lt;&gt;"COMPOSICAO",$A999&lt;&gt;"INSUMO",$A999&lt;&gt;"")</formula>
    </cfRule>
    <cfRule type="expression" dxfId="530" priority="570">
      <formula>AND(OR($A999="COMPOSICAO",$A999="INSUMO",$A999&lt;&gt;""),$A999&lt;&gt;"")</formula>
    </cfRule>
  </conditionalFormatting>
  <conditionalFormatting sqref="G1007">
    <cfRule type="expression" dxfId="529" priority="567">
      <formula>AND($A1007&lt;&gt;"COMPOSICAO",$A1007&lt;&gt;"INSUMO",$A1007&lt;&gt;"")</formula>
    </cfRule>
    <cfRule type="expression" dxfId="528" priority="568">
      <formula>AND(OR($A1007="COMPOSICAO",$A1007="INSUMO",$A1007&lt;&gt;""),$A1007&lt;&gt;"")</formula>
    </cfRule>
  </conditionalFormatting>
  <conditionalFormatting sqref="G1007">
    <cfRule type="expression" dxfId="527" priority="565">
      <formula>AND($A1007&lt;&gt;"COMPOSICAO",$A1007&lt;&gt;"INSUMO",$A1007&lt;&gt;"")</formula>
    </cfRule>
    <cfRule type="expression" dxfId="526" priority="566">
      <formula>AND(OR($A1007="COMPOSICAO",$A1007="INSUMO",$A1007&lt;&gt;""),$A1007&lt;&gt;"")</formula>
    </cfRule>
  </conditionalFormatting>
  <conditionalFormatting sqref="G1016">
    <cfRule type="expression" dxfId="525" priority="563">
      <formula>AND($A1016&lt;&gt;"COMPOSICAO",$A1016&lt;&gt;"INSUMO",$A1016&lt;&gt;"")</formula>
    </cfRule>
    <cfRule type="expression" dxfId="524" priority="564">
      <formula>AND(OR($A1016="COMPOSICAO",$A1016="INSUMO",$A1016&lt;&gt;""),$A1016&lt;&gt;"")</formula>
    </cfRule>
  </conditionalFormatting>
  <conditionalFormatting sqref="G1016">
    <cfRule type="expression" dxfId="523" priority="561">
      <formula>AND($A1016&lt;&gt;"COMPOSICAO",$A1016&lt;&gt;"INSUMO",$A1016&lt;&gt;"")</formula>
    </cfRule>
    <cfRule type="expression" dxfId="522" priority="562">
      <formula>AND(OR($A1016="COMPOSICAO",$A1016="INSUMO",$A1016&lt;&gt;""),$A1016&lt;&gt;"")</formula>
    </cfRule>
  </conditionalFormatting>
  <conditionalFormatting sqref="G1031">
    <cfRule type="expression" dxfId="521" priority="559">
      <formula>AND($A1031&lt;&gt;"COMPOSICAO",$A1031&lt;&gt;"INSUMO",$A1031&lt;&gt;"")</formula>
    </cfRule>
    <cfRule type="expression" dxfId="520" priority="560">
      <formula>AND(OR($A1031="COMPOSICAO",$A1031="INSUMO",$A1031&lt;&gt;""),$A1031&lt;&gt;"")</formula>
    </cfRule>
  </conditionalFormatting>
  <conditionalFormatting sqref="G1031">
    <cfRule type="expression" dxfId="519" priority="557">
      <formula>AND($A1031&lt;&gt;"COMPOSICAO",$A1031&lt;&gt;"INSUMO",$A1031&lt;&gt;"")</formula>
    </cfRule>
    <cfRule type="expression" dxfId="518" priority="558">
      <formula>AND(OR($A1031="COMPOSICAO",$A1031="INSUMO",$A1031&lt;&gt;""),$A1031&lt;&gt;"")</formula>
    </cfRule>
  </conditionalFormatting>
  <conditionalFormatting sqref="G1045">
    <cfRule type="expression" dxfId="517" priority="555">
      <formula>AND($A1045&lt;&gt;"COMPOSICAO",$A1045&lt;&gt;"INSUMO",$A1045&lt;&gt;"")</formula>
    </cfRule>
    <cfRule type="expression" dxfId="516" priority="556">
      <formula>AND(OR($A1045="COMPOSICAO",$A1045="INSUMO",$A1045&lt;&gt;""),$A1045&lt;&gt;"")</formula>
    </cfRule>
  </conditionalFormatting>
  <conditionalFormatting sqref="G1045">
    <cfRule type="expression" dxfId="515" priority="553">
      <formula>AND($A1045&lt;&gt;"COMPOSICAO",$A1045&lt;&gt;"INSUMO",$A1045&lt;&gt;"")</formula>
    </cfRule>
    <cfRule type="expression" dxfId="514" priority="554">
      <formula>AND(OR($A1045="COMPOSICAO",$A1045="INSUMO",$A1045&lt;&gt;""),$A1045&lt;&gt;"")</formula>
    </cfRule>
  </conditionalFormatting>
  <conditionalFormatting sqref="G1056">
    <cfRule type="expression" dxfId="513" priority="551">
      <formula>AND($A1056&lt;&gt;"COMPOSICAO",$A1056&lt;&gt;"INSUMO",$A1056&lt;&gt;"")</formula>
    </cfRule>
    <cfRule type="expression" dxfId="512" priority="552">
      <formula>AND(OR($A1056="COMPOSICAO",$A1056="INSUMO",$A1056&lt;&gt;""),$A1056&lt;&gt;"")</formula>
    </cfRule>
  </conditionalFormatting>
  <conditionalFormatting sqref="G1056">
    <cfRule type="expression" dxfId="511" priority="549">
      <formula>AND($A1056&lt;&gt;"COMPOSICAO",$A1056&lt;&gt;"INSUMO",$A1056&lt;&gt;"")</formula>
    </cfRule>
    <cfRule type="expression" dxfId="510" priority="550">
      <formula>AND(OR($A1056="COMPOSICAO",$A1056="INSUMO",$A1056&lt;&gt;""),$A1056&lt;&gt;"")</formula>
    </cfRule>
  </conditionalFormatting>
  <conditionalFormatting sqref="G1069">
    <cfRule type="expression" dxfId="509" priority="547">
      <formula>AND($A1069&lt;&gt;"COMPOSICAO",$A1069&lt;&gt;"INSUMO",$A1069&lt;&gt;"")</formula>
    </cfRule>
    <cfRule type="expression" dxfId="508" priority="548">
      <formula>AND(OR($A1069="COMPOSICAO",$A1069="INSUMO",$A1069&lt;&gt;""),$A1069&lt;&gt;"")</formula>
    </cfRule>
  </conditionalFormatting>
  <conditionalFormatting sqref="G1069">
    <cfRule type="expression" dxfId="507" priority="545">
      <formula>AND($A1069&lt;&gt;"COMPOSICAO",$A1069&lt;&gt;"INSUMO",$A1069&lt;&gt;"")</formula>
    </cfRule>
    <cfRule type="expression" dxfId="506" priority="546">
      <formula>AND(OR($A1069="COMPOSICAO",$A1069="INSUMO",$A1069&lt;&gt;""),$A1069&lt;&gt;"")</formula>
    </cfRule>
  </conditionalFormatting>
  <conditionalFormatting sqref="G1079">
    <cfRule type="expression" dxfId="505" priority="543">
      <formula>AND($A1079&lt;&gt;"COMPOSICAO",$A1079&lt;&gt;"INSUMO",$A1079&lt;&gt;"")</formula>
    </cfRule>
    <cfRule type="expression" dxfId="504" priority="544">
      <formula>AND(OR($A1079="COMPOSICAO",$A1079="INSUMO",$A1079&lt;&gt;""),$A1079&lt;&gt;"")</formula>
    </cfRule>
  </conditionalFormatting>
  <conditionalFormatting sqref="G1079">
    <cfRule type="expression" dxfId="503" priority="541">
      <formula>AND($A1079&lt;&gt;"COMPOSICAO",$A1079&lt;&gt;"INSUMO",$A1079&lt;&gt;"")</formula>
    </cfRule>
    <cfRule type="expression" dxfId="502" priority="542">
      <formula>AND(OR($A1079="COMPOSICAO",$A1079="INSUMO",$A1079&lt;&gt;""),$A1079&lt;&gt;"")</formula>
    </cfRule>
  </conditionalFormatting>
  <conditionalFormatting sqref="G1094">
    <cfRule type="expression" dxfId="501" priority="539">
      <formula>AND($A1094&lt;&gt;"COMPOSICAO",$A1094&lt;&gt;"INSUMO",$A1094&lt;&gt;"")</formula>
    </cfRule>
    <cfRule type="expression" dxfId="500" priority="540">
      <formula>AND(OR($A1094="COMPOSICAO",$A1094="INSUMO",$A1094&lt;&gt;""),$A1094&lt;&gt;"")</formula>
    </cfRule>
  </conditionalFormatting>
  <conditionalFormatting sqref="G1094">
    <cfRule type="expression" dxfId="499" priority="537">
      <formula>AND($A1094&lt;&gt;"COMPOSICAO",$A1094&lt;&gt;"INSUMO",$A1094&lt;&gt;"")</formula>
    </cfRule>
    <cfRule type="expression" dxfId="498" priority="538">
      <formula>AND(OR($A1094="COMPOSICAO",$A1094="INSUMO",$A1094&lt;&gt;""),$A1094&lt;&gt;"")</formula>
    </cfRule>
  </conditionalFormatting>
  <conditionalFormatting sqref="G1108">
    <cfRule type="expression" dxfId="497" priority="535">
      <formula>AND($A1108&lt;&gt;"COMPOSICAO",$A1108&lt;&gt;"INSUMO",$A1108&lt;&gt;"")</formula>
    </cfRule>
    <cfRule type="expression" dxfId="496" priority="536">
      <formula>AND(OR($A1108="COMPOSICAO",$A1108="INSUMO",$A1108&lt;&gt;""),$A1108&lt;&gt;"")</formula>
    </cfRule>
  </conditionalFormatting>
  <conditionalFormatting sqref="G1108">
    <cfRule type="expression" dxfId="495" priority="533">
      <formula>AND($A1108&lt;&gt;"COMPOSICAO",$A1108&lt;&gt;"INSUMO",$A1108&lt;&gt;"")</formula>
    </cfRule>
    <cfRule type="expression" dxfId="494" priority="534">
      <formula>AND(OR($A1108="COMPOSICAO",$A1108="INSUMO",$A1108&lt;&gt;""),$A1108&lt;&gt;"")</formula>
    </cfRule>
  </conditionalFormatting>
  <conditionalFormatting sqref="G1118">
    <cfRule type="expression" dxfId="493" priority="531">
      <formula>AND($A1118&lt;&gt;"COMPOSICAO",$A1118&lt;&gt;"INSUMO",$A1118&lt;&gt;"")</formula>
    </cfRule>
    <cfRule type="expression" dxfId="492" priority="532">
      <formula>AND(OR($A1118="COMPOSICAO",$A1118="INSUMO",$A1118&lt;&gt;""),$A1118&lt;&gt;"")</formula>
    </cfRule>
  </conditionalFormatting>
  <conditionalFormatting sqref="G1118">
    <cfRule type="expression" dxfId="491" priority="529">
      <formula>AND($A1118&lt;&gt;"COMPOSICAO",$A1118&lt;&gt;"INSUMO",$A1118&lt;&gt;"")</formula>
    </cfRule>
    <cfRule type="expression" dxfId="490" priority="530">
      <formula>AND(OR($A1118="COMPOSICAO",$A1118="INSUMO",$A1118&lt;&gt;""),$A1118&lt;&gt;"")</formula>
    </cfRule>
  </conditionalFormatting>
  <conditionalFormatting sqref="G1128">
    <cfRule type="expression" dxfId="489" priority="527">
      <formula>AND($A1128&lt;&gt;"COMPOSICAO",$A1128&lt;&gt;"INSUMO",$A1128&lt;&gt;"")</formula>
    </cfRule>
    <cfRule type="expression" dxfId="488" priority="528">
      <formula>AND(OR($A1128="COMPOSICAO",$A1128="INSUMO",$A1128&lt;&gt;""),$A1128&lt;&gt;"")</formula>
    </cfRule>
  </conditionalFormatting>
  <conditionalFormatting sqref="G1128">
    <cfRule type="expression" dxfId="487" priority="525">
      <formula>AND($A1128&lt;&gt;"COMPOSICAO",$A1128&lt;&gt;"INSUMO",$A1128&lt;&gt;"")</formula>
    </cfRule>
    <cfRule type="expression" dxfId="486" priority="526">
      <formula>AND(OR($A1128="COMPOSICAO",$A1128="INSUMO",$A1128&lt;&gt;""),$A1128&lt;&gt;"")</formula>
    </cfRule>
  </conditionalFormatting>
  <conditionalFormatting sqref="G1138">
    <cfRule type="expression" dxfId="485" priority="523">
      <formula>AND($A1138&lt;&gt;"COMPOSICAO",$A1138&lt;&gt;"INSUMO",$A1138&lt;&gt;"")</formula>
    </cfRule>
    <cfRule type="expression" dxfId="484" priority="524">
      <formula>AND(OR($A1138="COMPOSICAO",$A1138="INSUMO",$A1138&lt;&gt;""),$A1138&lt;&gt;"")</formula>
    </cfRule>
  </conditionalFormatting>
  <conditionalFormatting sqref="G1138">
    <cfRule type="expression" dxfId="483" priority="521">
      <formula>AND($A1138&lt;&gt;"COMPOSICAO",$A1138&lt;&gt;"INSUMO",$A1138&lt;&gt;"")</formula>
    </cfRule>
    <cfRule type="expression" dxfId="482" priority="522">
      <formula>AND(OR($A1138="COMPOSICAO",$A1138="INSUMO",$A1138&lt;&gt;""),$A1138&lt;&gt;"")</formula>
    </cfRule>
  </conditionalFormatting>
  <conditionalFormatting sqref="G1149">
    <cfRule type="expression" dxfId="481" priority="519">
      <formula>AND($A1149&lt;&gt;"COMPOSICAO",$A1149&lt;&gt;"INSUMO",$A1149&lt;&gt;"")</formula>
    </cfRule>
    <cfRule type="expression" dxfId="480" priority="520">
      <formula>AND(OR($A1149="COMPOSICAO",$A1149="INSUMO",$A1149&lt;&gt;""),$A1149&lt;&gt;"")</formula>
    </cfRule>
  </conditionalFormatting>
  <conditionalFormatting sqref="G1149">
    <cfRule type="expression" dxfId="479" priority="517">
      <formula>AND($A1149&lt;&gt;"COMPOSICAO",$A1149&lt;&gt;"INSUMO",$A1149&lt;&gt;"")</formula>
    </cfRule>
    <cfRule type="expression" dxfId="478" priority="518">
      <formula>AND(OR($A1149="COMPOSICAO",$A1149="INSUMO",$A1149&lt;&gt;""),$A1149&lt;&gt;"")</formula>
    </cfRule>
  </conditionalFormatting>
  <conditionalFormatting sqref="G1159">
    <cfRule type="expression" dxfId="477" priority="515">
      <formula>AND($A1159&lt;&gt;"COMPOSICAO",$A1159&lt;&gt;"INSUMO",$A1159&lt;&gt;"")</formula>
    </cfRule>
    <cfRule type="expression" dxfId="476" priority="516">
      <formula>AND(OR($A1159="COMPOSICAO",$A1159="INSUMO",$A1159&lt;&gt;""),$A1159&lt;&gt;"")</formula>
    </cfRule>
  </conditionalFormatting>
  <conditionalFormatting sqref="G1159">
    <cfRule type="expression" dxfId="475" priority="513">
      <formula>AND($A1159&lt;&gt;"COMPOSICAO",$A1159&lt;&gt;"INSUMO",$A1159&lt;&gt;"")</formula>
    </cfRule>
    <cfRule type="expression" dxfId="474" priority="514">
      <formula>AND(OR($A1159="COMPOSICAO",$A1159="INSUMO",$A1159&lt;&gt;""),$A1159&lt;&gt;"")</formula>
    </cfRule>
  </conditionalFormatting>
  <conditionalFormatting sqref="G1169">
    <cfRule type="expression" dxfId="473" priority="507">
      <formula>AND($A1169&lt;&gt;"COMPOSICAO",$A1169&lt;&gt;"INSUMO",$A1169&lt;&gt;"")</formula>
    </cfRule>
    <cfRule type="expression" dxfId="472" priority="508">
      <formula>AND(OR($A1169="COMPOSICAO",$A1169="INSUMO",$A1169&lt;&gt;""),$A1169&lt;&gt;"")</formula>
    </cfRule>
  </conditionalFormatting>
  <conditionalFormatting sqref="G1169">
    <cfRule type="expression" dxfId="471" priority="505">
      <formula>AND($A1169&lt;&gt;"COMPOSICAO",$A1169&lt;&gt;"INSUMO",$A1169&lt;&gt;"")</formula>
    </cfRule>
    <cfRule type="expression" dxfId="470" priority="506">
      <formula>AND(OR($A1169="COMPOSICAO",$A1169="INSUMO",$A1169&lt;&gt;""),$A1169&lt;&gt;"")</formula>
    </cfRule>
  </conditionalFormatting>
  <conditionalFormatting sqref="G1169">
    <cfRule type="expression" dxfId="469" priority="503">
      <formula>AND($A1169&lt;&gt;"COMPOSICAO",$A1169&lt;&gt;"INSUMO",$A1169&lt;&gt;"")</formula>
    </cfRule>
    <cfRule type="expression" dxfId="468" priority="504">
      <formula>AND(OR($A1169="COMPOSICAO",$A1169="INSUMO",$A1169&lt;&gt;""),$A1169&lt;&gt;"")</formula>
    </cfRule>
  </conditionalFormatting>
  <conditionalFormatting sqref="G1169">
    <cfRule type="expression" dxfId="467" priority="501">
      <formula>AND($A1169&lt;&gt;"COMPOSICAO",$A1169&lt;&gt;"INSUMO",$A1169&lt;&gt;"")</formula>
    </cfRule>
    <cfRule type="expression" dxfId="466" priority="502">
      <formula>AND(OR($A1169="COMPOSICAO",$A1169="INSUMO",$A1169&lt;&gt;""),$A1169&lt;&gt;"")</formula>
    </cfRule>
  </conditionalFormatting>
  <conditionalFormatting sqref="G1191">
    <cfRule type="expression" dxfId="465" priority="499">
      <formula>AND($A1191&lt;&gt;"COMPOSICAO",$A1191&lt;&gt;"INSUMO",$A1191&lt;&gt;"")</formula>
    </cfRule>
    <cfRule type="expression" dxfId="464" priority="500">
      <formula>AND(OR($A1191="COMPOSICAO",$A1191="INSUMO",$A1191&lt;&gt;""),$A1191&lt;&gt;"")</formula>
    </cfRule>
  </conditionalFormatting>
  <conditionalFormatting sqref="G1191">
    <cfRule type="expression" dxfId="463" priority="497">
      <formula>AND($A1191&lt;&gt;"COMPOSICAO",$A1191&lt;&gt;"INSUMO",$A1191&lt;&gt;"")</formula>
    </cfRule>
    <cfRule type="expression" dxfId="462" priority="498">
      <formula>AND(OR($A1191="COMPOSICAO",$A1191="INSUMO",$A1191&lt;&gt;""),$A1191&lt;&gt;"")</formula>
    </cfRule>
  </conditionalFormatting>
  <conditionalFormatting sqref="G1202">
    <cfRule type="expression" dxfId="461" priority="495">
      <formula>AND($A1202&lt;&gt;"COMPOSICAO",$A1202&lt;&gt;"INSUMO",$A1202&lt;&gt;"")</formula>
    </cfRule>
    <cfRule type="expression" dxfId="460" priority="496">
      <formula>AND(OR($A1202="COMPOSICAO",$A1202="INSUMO",$A1202&lt;&gt;""),$A1202&lt;&gt;"")</formula>
    </cfRule>
  </conditionalFormatting>
  <conditionalFormatting sqref="G1202">
    <cfRule type="expression" dxfId="459" priority="493">
      <formula>AND($A1202&lt;&gt;"COMPOSICAO",$A1202&lt;&gt;"INSUMO",$A1202&lt;&gt;"")</formula>
    </cfRule>
    <cfRule type="expression" dxfId="458" priority="494">
      <formula>AND(OR($A1202="COMPOSICAO",$A1202="INSUMO",$A1202&lt;&gt;""),$A1202&lt;&gt;"")</formula>
    </cfRule>
  </conditionalFormatting>
  <conditionalFormatting sqref="G1215">
    <cfRule type="expression" dxfId="457" priority="491">
      <formula>AND($A1215&lt;&gt;"COMPOSICAO",$A1215&lt;&gt;"INSUMO",$A1215&lt;&gt;"")</formula>
    </cfRule>
    <cfRule type="expression" dxfId="456" priority="492">
      <formula>AND(OR($A1215="COMPOSICAO",$A1215="INSUMO",$A1215&lt;&gt;""),$A1215&lt;&gt;"")</formula>
    </cfRule>
  </conditionalFormatting>
  <conditionalFormatting sqref="G1215">
    <cfRule type="expression" dxfId="455" priority="489">
      <formula>AND($A1215&lt;&gt;"COMPOSICAO",$A1215&lt;&gt;"INSUMO",$A1215&lt;&gt;"")</formula>
    </cfRule>
    <cfRule type="expression" dxfId="454" priority="490">
      <formula>AND(OR($A1215="COMPOSICAO",$A1215="INSUMO",$A1215&lt;&gt;""),$A1215&lt;&gt;"")</formula>
    </cfRule>
  </conditionalFormatting>
  <conditionalFormatting sqref="G1231">
    <cfRule type="expression" dxfId="453" priority="487">
      <formula>AND($A1231&lt;&gt;"COMPOSICAO",$A1231&lt;&gt;"INSUMO",$A1231&lt;&gt;"")</formula>
    </cfRule>
    <cfRule type="expression" dxfId="452" priority="488">
      <formula>AND(OR($A1231="COMPOSICAO",$A1231="INSUMO",$A1231&lt;&gt;""),$A1231&lt;&gt;"")</formula>
    </cfRule>
  </conditionalFormatting>
  <conditionalFormatting sqref="G1231">
    <cfRule type="expression" dxfId="451" priority="485">
      <formula>AND($A1231&lt;&gt;"COMPOSICAO",$A1231&lt;&gt;"INSUMO",$A1231&lt;&gt;"")</formula>
    </cfRule>
    <cfRule type="expression" dxfId="450" priority="486">
      <formula>AND(OR($A1231="COMPOSICAO",$A1231="INSUMO",$A1231&lt;&gt;""),$A1231&lt;&gt;"")</formula>
    </cfRule>
  </conditionalFormatting>
  <conditionalFormatting sqref="G1242">
    <cfRule type="expression" dxfId="449" priority="483">
      <formula>AND($A1242&lt;&gt;"COMPOSICAO",$A1242&lt;&gt;"INSUMO",$A1242&lt;&gt;"")</formula>
    </cfRule>
    <cfRule type="expression" dxfId="448" priority="484">
      <formula>AND(OR($A1242="COMPOSICAO",$A1242="INSUMO",$A1242&lt;&gt;""),$A1242&lt;&gt;"")</formula>
    </cfRule>
  </conditionalFormatting>
  <conditionalFormatting sqref="G1242">
    <cfRule type="expression" dxfId="447" priority="481">
      <formula>AND($A1242&lt;&gt;"COMPOSICAO",$A1242&lt;&gt;"INSUMO",$A1242&lt;&gt;"")</formula>
    </cfRule>
    <cfRule type="expression" dxfId="446" priority="482">
      <formula>AND(OR($A1242="COMPOSICAO",$A1242="INSUMO",$A1242&lt;&gt;""),$A1242&lt;&gt;"")</formula>
    </cfRule>
  </conditionalFormatting>
  <conditionalFormatting sqref="G1253">
    <cfRule type="expression" dxfId="445" priority="479">
      <formula>AND($A1253&lt;&gt;"COMPOSICAO",$A1253&lt;&gt;"INSUMO",$A1253&lt;&gt;"")</formula>
    </cfRule>
    <cfRule type="expression" dxfId="444" priority="480">
      <formula>AND(OR($A1253="COMPOSICAO",$A1253="INSUMO",$A1253&lt;&gt;""),$A1253&lt;&gt;"")</formula>
    </cfRule>
  </conditionalFormatting>
  <conditionalFormatting sqref="G1253">
    <cfRule type="expression" dxfId="443" priority="477">
      <formula>AND($A1253&lt;&gt;"COMPOSICAO",$A1253&lt;&gt;"INSUMO",$A1253&lt;&gt;"")</formula>
    </cfRule>
    <cfRule type="expression" dxfId="442" priority="478">
      <formula>AND(OR($A1253="COMPOSICAO",$A1253="INSUMO",$A1253&lt;&gt;""),$A1253&lt;&gt;"")</formula>
    </cfRule>
  </conditionalFormatting>
  <conditionalFormatting sqref="G1273">
    <cfRule type="expression" dxfId="441" priority="475">
      <formula>AND($A1273&lt;&gt;"COMPOSICAO",$A1273&lt;&gt;"INSUMO",$A1273&lt;&gt;"")</formula>
    </cfRule>
    <cfRule type="expression" dxfId="440" priority="476">
      <formula>AND(OR($A1273="COMPOSICAO",$A1273="INSUMO",$A1273&lt;&gt;""),$A1273&lt;&gt;"")</formula>
    </cfRule>
  </conditionalFormatting>
  <conditionalFormatting sqref="G1273">
    <cfRule type="expression" dxfId="439" priority="473">
      <formula>AND($A1273&lt;&gt;"COMPOSICAO",$A1273&lt;&gt;"INSUMO",$A1273&lt;&gt;"")</formula>
    </cfRule>
    <cfRule type="expression" dxfId="438" priority="474">
      <formula>AND(OR($A1273="COMPOSICAO",$A1273="INSUMO",$A1273&lt;&gt;""),$A1273&lt;&gt;"")</formula>
    </cfRule>
  </conditionalFormatting>
  <conditionalFormatting sqref="G1293">
    <cfRule type="expression" dxfId="437" priority="471">
      <formula>AND($A1293&lt;&gt;"COMPOSICAO",$A1293&lt;&gt;"INSUMO",$A1293&lt;&gt;"")</formula>
    </cfRule>
    <cfRule type="expression" dxfId="436" priority="472">
      <formula>AND(OR($A1293="COMPOSICAO",$A1293="INSUMO",$A1293&lt;&gt;""),$A1293&lt;&gt;"")</formula>
    </cfRule>
  </conditionalFormatting>
  <conditionalFormatting sqref="G1293">
    <cfRule type="expression" dxfId="435" priority="469">
      <formula>AND($A1293&lt;&gt;"COMPOSICAO",$A1293&lt;&gt;"INSUMO",$A1293&lt;&gt;"")</formula>
    </cfRule>
    <cfRule type="expression" dxfId="434" priority="470">
      <formula>AND(OR($A1293="COMPOSICAO",$A1293="INSUMO",$A1293&lt;&gt;""),$A1293&lt;&gt;"")</formula>
    </cfRule>
  </conditionalFormatting>
  <conditionalFormatting sqref="G1313">
    <cfRule type="expression" dxfId="433" priority="467">
      <formula>AND($A1313&lt;&gt;"COMPOSICAO",$A1313&lt;&gt;"INSUMO",$A1313&lt;&gt;"")</formula>
    </cfRule>
    <cfRule type="expression" dxfId="432" priority="468">
      <formula>AND(OR($A1313="COMPOSICAO",$A1313="INSUMO",$A1313&lt;&gt;""),$A1313&lt;&gt;"")</formula>
    </cfRule>
  </conditionalFormatting>
  <conditionalFormatting sqref="G1313">
    <cfRule type="expression" dxfId="431" priority="465">
      <formula>AND($A1313&lt;&gt;"COMPOSICAO",$A1313&lt;&gt;"INSUMO",$A1313&lt;&gt;"")</formula>
    </cfRule>
    <cfRule type="expression" dxfId="430" priority="466">
      <formula>AND(OR($A1313="COMPOSICAO",$A1313="INSUMO",$A1313&lt;&gt;""),$A1313&lt;&gt;"")</formula>
    </cfRule>
  </conditionalFormatting>
  <conditionalFormatting sqref="G1333">
    <cfRule type="expression" dxfId="429" priority="463">
      <formula>AND($A1333&lt;&gt;"COMPOSICAO",$A1333&lt;&gt;"INSUMO",$A1333&lt;&gt;"")</formula>
    </cfRule>
    <cfRule type="expression" dxfId="428" priority="464">
      <formula>AND(OR($A1333="COMPOSICAO",$A1333="INSUMO",$A1333&lt;&gt;""),$A1333&lt;&gt;"")</formula>
    </cfRule>
  </conditionalFormatting>
  <conditionalFormatting sqref="G1333">
    <cfRule type="expression" dxfId="427" priority="461">
      <formula>AND($A1333&lt;&gt;"COMPOSICAO",$A1333&lt;&gt;"INSUMO",$A1333&lt;&gt;"")</formula>
    </cfRule>
    <cfRule type="expression" dxfId="426" priority="462">
      <formula>AND(OR($A1333="COMPOSICAO",$A1333="INSUMO",$A1333&lt;&gt;""),$A1333&lt;&gt;"")</formula>
    </cfRule>
  </conditionalFormatting>
  <conditionalFormatting sqref="G1353">
    <cfRule type="expression" dxfId="425" priority="459">
      <formula>AND($A1353&lt;&gt;"COMPOSICAO",$A1353&lt;&gt;"INSUMO",$A1353&lt;&gt;"")</formula>
    </cfRule>
    <cfRule type="expression" dxfId="424" priority="460">
      <formula>AND(OR($A1353="COMPOSICAO",$A1353="INSUMO",$A1353&lt;&gt;""),$A1353&lt;&gt;"")</formula>
    </cfRule>
  </conditionalFormatting>
  <conditionalFormatting sqref="G1353">
    <cfRule type="expression" dxfId="423" priority="457">
      <formula>AND($A1353&lt;&gt;"COMPOSICAO",$A1353&lt;&gt;"INSUMO",$A1353&lt;&gt;"")</formula>
    </cfRule>
    <cfRule type="expression" dxfId="422" priority="458">
      <formula>AND(OR($A1353="COMPOSICAO",$A1353="INSUMO",$A1353&lt;&gt;""),$A1353&lt;&gt;"")</formula>
    </cfRule>
  </conditionalFormatting>
  <conditionalFormatting sqref="G1373">
    <cfRule type="expression" dxfId="421" priority="455">
      <formula>AND($A1373&lt;&gt;"COMPOSICAO",$A1373&lt;&gt;"INSUMO",$A1373&lt;&gt;"")</formula>
    </cfRule>
    <cfRule type="expression" dxfId="420" priority="456">
      <formula>AND(OR($A1373="COMPOSICAO",$A1373="INSUMO",$A1373&lt;&gt;""),$A1373&lt;&gt;"")</formula>
    </cfRule>
  </conditionalFormatting>
  <conditionalFormatting sqref="G1373">
    <cfRule type="expression" dxfId="419" priority="453">
      <formula>AND($A1373&lt;&gt;"COMPOSICAO",$A1373&lt;&gt;"INSUMO",$A1373&lt;&gt;"")</formula>
    </cfRule>
    <cfRule type="expression" dxfId="418" priority="454">
      <formula>AND(OR($A1373="COMPOSICAO",$A1373="INSUMO",$A1373&lt;&gt;""),$A1373&lt;&gt;"")</formula>
    </cfRule>
  </conditionalFormatting>
  <conditionalFormatting sqref="G1393">
    <cfRule type="expression" dxfId="417" priority="451">
      <formula>AND($A1393&lt;&gt;"COMPOSICAO",$A1393&lt;&gt;"INSUMO",$A1393&lt;&gt;"")</formula>
    </cfRule>
    <cfRule type="expression" dxfId="416" priority="452">
      <formula>AND(OR($A1393="COMPOSICAO",$A1393="INSUMO",$A1393&lt;&gt;""),$A1393&lt;&gt;"")</formula>
    </cfRule>
  </conditionalFormatting>
  <conditionalFormatting sqref="G1393">
    <cfRule type="expression" dxfId="415" priority="449">
      <formula>AND($A1393&lt;&gt;"COMPOSICAO",$A1393&lt;&gt;"INSUMO",$A1393&lt;&gt;"")</formula>
    </cfRule>
    <cfRule type="expression" dxfId="414" priority="450">
      <formula>AND(OR($A1393="COMPOSICAO",$A1393="INSUMO",$A1393&lt;&gt;""),$A1393&lt;&gt;"")</formula>
    </cfRule>
  </conditionalFormatting>
  <conditionalFormatting sqref="G1412">
    <cfRule type="expression" dxfId="413" priority="447">
      <formula>AND($A1412&lt;&gt;"COMPOSICAO",$A1412&lt;&gt;"INSUMO",$A1412&lt;&gt;"")</formula>
    </cfRule>
    <cfRule type="expression" dxfId="412" priority="448">
      <formula>AND(OR($A1412="COMPOSICAO",$A1412="INSUMO",$A1412&lt;&gt;""),$A1412&lt;&gt;"")</formula>
    </cfRule>
  </conditionalFormatting>
  <conditionalFormatting sqref="G1412">
    <cfRule type="expression" dxfId="411" priority="445">
      <formula>AND($A1412&lt;&gt;"COMPOSICAO",$A1412&lt;&gt;"INSUMO",$A1412&lt;&gt;"")</formula>
    </cfRule>
    <cfRule type="expression" dxfId="410" priority="446">
      <formula>AND(OR($A1412="COMPOSICAO",$A1412="INSUMO",$A1412&lt;&gt;""),$A1412&lt;&gt;"")</formula>
    </cfRule>
  </conditionalFormatting>
  <conditionalFormatting sqref="G1432">
    <cfRule type="expression" dxfId="409" priority="443">
      <formula>AND($A1432&lt;&gt;"COMPOSICAO",$A1432&lt;&gt;"INSUMO",$A1432&lt;&gt;"")</formula>
    </cfRule>
    <cfRule type="expression" dxfId="408" priority="444">
      <formula>AND(OR($A1432="COMPOSICAO",$A1432="INSUMO",$A1432&lt;&gt;""),$A1432&lt;&gt;"")</formula>
    </cfRule>
  </conditionalFormatting>
  <conditionalFormatting sqref="G1432">
    <cfRule type="expression" dxfId="407" priority="441">
      <formula>AND($A1432&lt;&gt;"COMPOSICAO",$A1432&lt;&gt;"INSUMO",$A1432&lt;&gt;"")</formula>
    </cfRule>
    <cfRule type="expression" dxfId="406" priority="442">
      <formula>AND(OR($A1432="COMPOSICAO",$A1432="INSUMO",$A1432&lt;&gt;""),$A1432&lt;&gt;"")</formula>
    </cfRule>
  </conditionalFormatting>
  <conditionalFormatting sqref="G1452">
    <cfRule type="expression" dxfId="405" priority="439">
      <formula>AND($A1452&lt;&gt;"COMPOSICAO",$A1452&lt;&gt;"INSUMO",$A1452&lt;&gt;"")</formula>
    </cfRule>
    <cfRule type="expression" dxfId="404" priority="440">
      <formula>AND(OR($A1452="COMPOSICAO",$A1452="INSUMO",$A1452&lt;&gt;""),$A1452&lt;&gt;"")</formula>
    </cfRule>
  </conditionalFormatting>
  <conditionalFormatting sqref="G1452">
    <cfRule type="expression" dxfId="403" priority="437">
      <formula>AND($A1452&lt;&gt;"COMPOSICAO",$A1452&lt;&gt;"INSUMO",$A1452&lt;&gt;"")</formula>
    </cfRule>
    <cfRule type="expression" dxfId="402" priority="438">
      <formula>AND(OR($A1452="COMPOSICAO",$A1452="INSUMO",$A1452&lt;&gt;""),$A1452&lt;&gt;"")</formula>
    </cfRule>
  </conditionalFormatting>
  <conditionalFormatting sqref="G1472">
    <cfRule type="expression" dxfId="401" priority="435">
      <formula>AND($A1472&lt;&gt;"COMPOSICAO",$A1472&lt;&gt;"INSUMO",$A1472&lt;&gt;"")</formula>
    </cfRule>
    <cfRule type="expression" dxfId="400" priority="436">
      <formula>AND(OR($A1472="COMPOSICAO",$A1472="INSUMO",$A1472&lt;&gt;""),$A1472&lt;&gt;"")</formula>
    </cfRule>
  </conditionalFormatting>
  <conditionalFormatting sqref="G1472">
    <cfRule type="expression" dxfId="399" priority="433">
      <formula>AND($A1472&lt;&gt;"COMPOSICAO",$A1472&lt;&gt;"INSUMO",$A1472&lt;&gt;"")</formula>
    </cfRule>
    <cfRule type="expression" dxfId="398" priority="434">
      <formula>AND(OR($A1472="COMPOSICAO",$A1472="INSUMO",$A1472&lt;&gt;""),$A1472&lt;&gt;"")</formula>
    </cfRule>
  </conditionalFormatting>
  <conditionalFormatting sqref="G1492">
    <cfRule type="expression" dxfId="397" priority="431">
      <formula>AND($A1492&lt;&gt;"COMPOSICAO",$A1492&lt;&gt;"INSUMO",$A1492&lt;&gt;"")</formula>
    </cfRule>
    <cfRule type="expression" dxfId="396" priority="432">
      <formula>AND(OR($A1492="COMPOSICAO",$A1492="INSUMO",$A1492&lt;&gt;""),$A1492&lt;&gt;"")</formula>
    </cfRule>
  </conditionalFormatting>
  <conditionalFormatting sqref="G1492">
    <cfRule type="expression" dxfId="395" priority="429">
      <formula>AND($A1492&lt;&gt;"COMPOSICAO",$A1492&lt;&gt;"INSUMO",$A1492&lt;&gt;"")</formula>
    </cfRule>
    <cfRule type="expression" dxfId="394" priority="430">
      <formula>AND(OR($A1492="COMPOSICAO",$A1492="INSUMO",$A1492&lt;&gt;""),$A1492&lt;&gt;"")</formula>
    </cfRule>
  </conditionalFormatting>
  <conditionalFormatting sqref="G1512">
    <cfRule type="expression" dxfId="393" priority="427">
      <formula>AND($A1512&lt;&gt;"COMPOSICAO",$A1512&lt;&gt;"INSUMO",$A1512&lt;&gt;"")</formula>
    </cfRule>
    <cfRule type="expression" dxfId="392" priority="428">
      <formula>AND(OR($A1512="COMPOSICAO",$A1512="INSUMO",$A1512&lt;&gt;""),$A1512&lt;&gt;"")</formula>
    </cfRule>
  </conditionalFormatting>
  <conditionalFormatting sqref="G1512">
    <cfRule type="expression" dxfId="391" priority="425">
      <formula>AND($A1512&lt;&gt;"COMPOSICAO",$A1512&lt;&gt;"INSUMO",$A1512&lt;&gt;"")</formula>
    </cfRule>
    <cfRule type="expression" dxfId="390" priority="426">
      <formula>AND(OR($A1512="COMPOSICAO",$A1512="INSUMO",$A1512&lt;&gt;""),$A1512&lt;&gt;"")</formula>
    </cfRule>
  </conditionalFormatting>
  <conditionalFormatting sqref="G1532">
    <cfRule type="expression" dxfId="389" priority="423">
      <formula>AND($A1532&lt;&gt;"COMPOSICAO",$A1532&lt;&gt;"INSUMO",$A1532&lt;&gt;"")</formula>
    </cfRule>
    <cfRule type="expression" dxfId="388" priority="424">
      <formula>AND(OR($A1532="COMPOSICAO",$A1532="INSUMO",$A1532&lt;&gt;""),$A1532&lt;&gt;"")</formula>
    </cfRule>
  </conditionalFormatting>
  <conditionalFormatting sqref="G1532">
    <cfRule type="expression" dxfId="387" priority="421">
      <formula>AND($A1532&lt;&gt;"COMPOSICAO",$A1532&lt;&gt;"INSUMO",$A1532&lt;&gt;"")</formula>
    </cfRule>
    <cfRule type="expression" dxfId="386" priority="422">
      <formula>AND(OR($A1532="COMPOSICAO",$A1532="INSUMO",$A1532&lt;&gt;""),$A1532&lt;&gt;"")</formula>
    </cfRule>
  </conditionalFormatting>
  <conditionalFormatting sqref="G1552">
    <cfRule type="expression" dxfId="385" priority="419">
      <formula>AND($A1552&lt;&gt;"COMPOSICAO",$A1552&lt;&gt;"INSUMO",$A1552&lt;&gt;"")</formula>
    </cfRule>
    <cfRule type="expression" dxfId="384" priority="420">
      <formula>AND(OR($A1552="COMPOSICAO",$A1552="INSUMO",$A1552&lt;&gt;""),$A1552&lt;&gt;"")</formula>
    </cfRule>
  </conditionalFormatting>
  <conditionalFormatting sqref="G1552">
    <cfRule type="expression" dxfId="383" priority="417">
      <formula>AND($A1552&lt;&gt;"COMPOSICAO",$A1552&lt;&gt;"INSUMO",$A1552&lt;&gt;"")</formula>
    </cfRule>
    <cfRule type="expression" dxfId="382" priority="418">
      <formula>AND(OR($A1552="COMPOSICAO",$A1552="INSUMO",$A1552&lt;&gt;""),$A1552&lt;&gt;"")</formula>
    </cfRule>
  </conditionalFormatting>
  <conditionalFormatting sqref="G1572">
    <cfRule type="expression" dxfId="381" priority="415">
      <formula>AND($A1572&lt;&gt;"COMPOSICAO",$A1572&lt;&gt;"INSUMO",$A1572&lt;&gt;"")</formula>
    </cfRule>
    <cfRule type="expression" dxfId="380" priority="416">
      <formula>AND(OR($A1572="COMPOSICAO",$A1572="INSUMO",$A1572&lt;&gt;""),$A1572&lt;&gt;"")</formula>
    </cfRule>
  </conditionalFormatting>
  <conditionalFormatting sqref="G1572">
    <cfRule type="expression" dxfId="379" priority="413">
      <formula>AND($A1572&lt;&gt;"COMPOSICAO",$A1572&lt;&gt;"INSUMO",$A1572&lt;&gt;"")</formula>
    </cfRule>
    <cfRule type="expression" dxfId="378" priority="414">
      <formula>AND(OR($A1572="COMPOSICAO",$A1572="INSUMO",$A1572&lt;&gt;""),$A1572&lt;&gt;"")</formula>
    </cfRule>
  </conditionalFormatting>
  <conditionalFormatting sqref="G1592">
    <cfRule type="expression" dxfId="377" priority="411">
      <formula>AND($A1592&lt;&gt;"COMPOSICAO",$A1592&lt;&gt;"INSUMO",$A1592&lt;&gt;"")</formula>
    </cfRule>
    <cfRule type="expression" dxfId="376" priority="412">
      <formula>AND(OR($A1592="COMPOSICAO",$A1592="INSUMO",$A1592&lt;&gt;""),$A1592&lt;&gt;"")</formula>
    </cfRule>
  </conditionalFormatting>
  <conditionalFormatting sqref="G1592">
    <cfRule type="expression" dxfId="375" priority="409">
      <formula>AND($A1592&lt;&gt;"COMPOSICAO",$A1592&lt;&gt;"INSUMO",$A1592&lt;&gt;"")</formula>
    </cfRule>
    <cfRule type="expression" dxfId="374" priority="410">
      <formula>AND(OR($A1592="COMPOSICAO",$A1592="INSUMO",$A1592&lt;&gt;""),$A1592&lt;&gt;"")</formula>
    </cfRule>
  </conditionalFormatting>
  <conditionalFormatting sqref="G1610">
    <cfRule type="expression" dxfId="373" priority="407">
      <formula>AND($A1610&lt;&gt;"COMPOSICAO",$A1610&lt;&gt;"INSUMO",$A1610&lt;&gt;"")</formula>
    </cfRule>
    <cfRule type="expression" dxfId="372" priority="408">
      <formula>AND(OR($A1610="COMPOSICAO",$A1610="INSUMO",$A1610&lt;&gt;""),$A1610&lt;&gt;"")</formula>
    </cfRule>
  </conditionalFormatting>
  <conditionalFormatting sqref="G1610">
    <cfRule type="expression" dxfId="371" priority="405">
      <formula>AND($A1610&lt;&gt;"COMPOSICAO",$A1610&lt;&gt;"INSUMO",$A1610&lt;&gt;"")</formula>
    </cfRule>
    <cfRule type="expression" dxfId="370" priority="406">
      <formula>AND(OR($A1610="COMPOSICAO",$A1610="INSUMO",$A1610&lt;&gt;""),$A1610&lt;&gt;"")</formula>
    </cfRule>
  </conditionalFormatting>
  <conditionalFormatting sqref="G1630">
    <cfRule type="expression" dxfId="369" priority="403">
      <formula>AND($A1630&lt;&gt;"COMPOSICAO",$A1630&lt;&gt;"INSUMO",$A1630&lt;&gt;"")</formula>
    </cfRule>
    <cfRule type="expression" dxfId="368" priority="404">
      <formula>AND(OR($A1630="COMPOSICAO",$A1630="INSUMO",$A1630&lt;&gt;""),$A1630&lt;&gt;"")</formula>
    </cfRule>
  </conditionalFormatting>
  <conditionalFormatting sqref="G1630">
    <cfRule type="expression" dxfId="367" priority="401">
      <formula>AND($A1630&lt;&gt;"COMPOSICAO",$A1630&lt;&gt;"INSUMO",$A1630&lt;&gt;"")</formula>
    </cfRule>
    <cfRule type="expression" dxfId="366" priority="402">
      <formula>AND(OR($A1630="COMPOSICAO",$A1630="INSUMO",$A1630&lt;&gt;""),$A1630&lt;&gt;"")</formula>
    </cfRule>
  </conditionalFormatting>
  <conditionalFormatting sqref="G1650">
    <cfRule type="expression" dxfId="365" priority="399">
      <formula>AND($A1650&lt;&gt;"COMPOSICAO",$A1650&lt;&gt;"INSUMO",$A1650&lt;&gt;"")</formula>
    </cfRule>
    <cfRule type="expression" dxfId="364" priority="400">
      <formula>AND(OR($A1650="COMPOSICAO",$A1650="INSUMO",$A1650&lt;&gt;""),$A1650&lt;&gt;"")</formula>
    </cfRule>
  </conditionalFormatting>
  <conditionalFormatting sqref="G1650">
    <cfRule type="expression" dxfId="363" priority="397">
      <formula>AND($A1650&lt;&gt;"COMPOSICAO",$A1650&lt;&gt;"INSUMO",$A1650&lt;&gt;"")</formula>
    </cfRule>
    <cfRule type="expression" dxfId="362" priority="398">
      <formula>AND(OR($A1650="COMPOSICAO",$A1650="INSUMO",$A1650&lt;&gt;""),$A1650&lt;&gt;"")</formula>
    </cfRule>
  </conditionalFormatting>
  <conditionalFormatting sqref="G1670">
    <cfRule type="expression" dxfId="361" priority="395">
      <formula>AND($A1670&lt;&gt;"COMPOSICAO",$A1670&lt;&gt;"INSUMO",$A1670&lt;&gt;"")</formula>
    </cfRule>
    <cfRule type="expression" dxfId="360" priority="396">
      <formula>AND(OR($A1670="COMPOSICAO",$A1670="INSUMO",$A1670&lt;&gt;""),$A1670&lt;&gt;"")</formula>
    </cfRule>
  </conditionalFormatting>
  <conditionalFormatting sqref="G1670">
    <cfRule type="expression" dxfId="359" priority="393">
      <formula>AND($A1670&lt;&gt;"COMPOSICAO",$A1670&lt;&gt;"INSUMO",$A1670&lt;&gt;"")</formula>
    </cfRule>
    <cfRule type="expression" dxfId="358" priority="394">
      <formula>AND(OR($A1670="COMPOSICAO",$A1670="INSUMO",$A1670&lt;&gt;""),$A1670&lt;&gt;"")</formula>
    </cfRule>
  </conditionalFormatting>
  <conditionalFormatting sqref="G1690">
    <cfRule type="expression" dxfId="357" priority="391">
      <formula>AND($A1690&lt;&gt;"COMPOSICAO",$A1690&lt;&gt;"INSUMO",$A1690&lt;&gt;"")</formula>
    </cfRule>
    <cfRule type="expression" dxfId="356" priority="392">
      <formula>AND(OR($A1690="COMPOSICAO",$A1690="INSUMO",$A1690&lt;&gt;""),$A1690&lt;&gt;"")</formula>
    </cfRule>
  </conditionalFormatting>
  <conditionalFormatting sqref="G1690">
    <cfRule type="expression" dxfId="355" priority="389">
      <formula>AND($A1690&lt;&gt;"COMPOSICAO",$A1690&lt;&gt;"INSUMO",$A1690&lt;&gt;"")</formula>
    </cfRule>
    <cfRule type="expression" dxfId="354" priority="390">
      <formula>AND(OR($A1690="COMPOSICAO",$A1690="INSUMO",$A1690&lt;&gt;""),$A1690&lt;&gt;"")</formula>
    </cfRule>
  </conditionalFormatting>
  <conditionalFormatting sqref="G1710">
    <cfRule type="expression" dxfId="353" priority="387">
      <formula>AND($A1710&lt;&gt;"COMPOSICAO",$A1710&lt;&gt;"INSUMO",$A1710&lt;&gt;"")</formula>
    </cfRule>
    <cfRule type="expression" dxfId="352" priority="388">
      <formula>AND(OR($A1710="COMPOSICAO",$A1710="INSUMO",$A1710&lt;&gt;""),$A1710&lt;&gt;"")</formula>
    </cfRule>
  </conditionalFormatting>
  <conditionalFormatting sqref="G1710">
    <cfRule type="expression" dxfId="351" priority="385">
      <formula>AND($A1710&lt;&gt;"COMPOSICAO",$A1710&lt;&gt;"INSUMO",$A1710&lt;&gt;"")</formula>
    </cfRule>
    <cfRule type="expression" dxfId="350" priority="386">
      <formula>AND(OR($A1710="COMPOSICAO",$A1710="INSUMO",$A1710&lt;&gt;""),$A1710&lt;&gt;"")</formula>
    </cfRule>
  </conditionalFormatting>
  <conditionalFormatting sqref="G1726">
    <cfRule type="expression" dxfId="349" priority="383">
      <formula>AND($A1726&lt;&gt;"COMPOSICAO",$A1726&lt;&gt;"INSUMO",$A1726&lt;&gt;"")</formula>
    </cfRule>
    <cfRule type="expression" dxfId="348" priority="384">
      <formula>AND(OR($A1726="COMPOSICAO",$A1726="INSUMO",$A1726&lt;&gt;""),$A1726&lt;&gt;"")</formula>
    </cfRule>
  </conditionalFormatting>
  <conditionalFormatting sqref="G1726">
    <cfRule type="expression" dxfId="347" priority="381">
      <formula>AND($A1726&lt;&gt;"COMPOSICAO",$A1726&lt;&gt;"INSUMO",$A1726&lt;&gt;"")</formula>
    </cfRule>
    <cfRule type="expression" dxfId="346" priority="382">
      <formula>AND(OR($A1726="COMPOSICAO",$A1726="INSUMO",$A1726&lt;&gt;""),$A1726&lt;&gt;"")</formula>
    </cfRule>
  </conditionalFormatting>
  <conditionalFormatting sqref="G1737">
    <cfRule type="expression" dxfId="345" priority="379">
      <formula>AND($A1737&lt;&gt;"COMPOSICAO",$A1737&lt;&gt;"INSUMO",$A1737&lt;&gt;"")</formula>
    </cfRule>
    <cfRule type="expression" dxfId="344" priority="380">
      <formula>AND(OR($A1737="COMPOSICAO",$A1737="INSUMO",$A1737&lt;&gt;""),$A1737&lt;&gt;"")</formula>
    </cfRule>
  </conditionalFormatting>
  <conditionalFormatting sqref="G1737">
    <cfRule type="expression" dxfId="343" priority="377">
      <formula>AND($A1737&lt;&gt;"COMPOSICAO",$A1737&lt;&gt;"INSUMO",$A1737&lt;&gt;"")</formula>
    </cfRule>
    <cfRule type="expression" dxfId="342" priority="378">
      <formula>AND(OR($A1737="COMPOSICAO",$A1737="INSUMO",$A1737&lt;&gt;""),$A1737&lt;&gt;"")</formula>
    </cfRule>
  </conditionalFormatting>
  <conditionalFormatting sqref="G1746">
    <cfRule type="expression" dxfId="341" priority="375">
      <formula>AND($A1746&lt;&gt;"COMPOSICAO",$A1746&lt;&gt;"INSUMO",$A1746&lt;&gt;"")</formula>
    </cfRule>
    <cfRule type="expression" dxfId="340" priority="376">
      <formula>AND(OR($A1746="COMPOSICAO",$A1746="INSUMO",$A1746&lt;&gt;""),$A1746&lt;&gt;"")</formula>
    </cfRule>
  </conditionalFormatting>
  <conditionalFormatting sqref="G1746">
    <cfRule type="expression" dxfId="339" priority="373">
      <formula>AND($A1746&lt;&gt;"COMPOSICAO",$A1746&lt;&gt;"INSUMO",$A1746&lt;&gt;"")</formula>
    </cfRule>
    <cfRule type="expression" dxfId="338" priority="374">
      <formula>AND(OR($A1746="COMPOSICAO",$A1746="INSUMO",$A1746&lt;&gt;""),$A1746&lt;&gt;"")</formula>
    </cfRule>
  </conditionalFormatting>
  <conditionalFormatting sqref="G1759">
    <cfRule type="expression" dxfId="337" priority="371">
      <formula>AND($A1759&lt;&gt;"COMPOSICAO",$A1759&lt;&gt;"INSUMO",$A1759&lt;&gt;"")</formula>
    </cfRule>
    <cfRule type="expression" dxfId="336" priority="372">
      <formula>AND(OR($A1759="COMPOSICAO",$A1759="INSUMO",$A1759&lt;&gt;""),$A1759&lt;&gt;"")</formula>
    </cfRule>
  </conditionalFormatting>
  <conditionalFormatting sqref="G1759">
    <cfRule type="expression" dxfId="335" priority="369">
      <formula>AND($A1759&lt;&gt;"COMPOSICAO",$A1759&lt;&gt;"INSUMO",$A1759&lt;&gt;"")</formula>
    </cfRule>
    <cfRule type="expression" dxfId="334" priority="370">
      <formula>AND(OR($A1759="COMPOSICAO",$A1759="INSUMO",$A1759&lt;&gt;""),$A1759&lt;&gt;"")</formula>
    </cfRule>
  </conditionalFormatting>
  <conditionalFormatting sqref="G1771">
    <cfRule type="expression" dxfId="333" priority="367">
      <formula>AND($A1771&lt;&gt;"COMPOSICAO",$A1771&lt;&gt;"INSUMO",$A1771&lt;&gt;"")</formula>
    </cfRule>
    <cfRule type="expression" dxfId="332" priority="368">
      <formula>AND(OR($A1771="COMPOSICAO",$A1771="INSUMO",$A1771&lt;&gt;""),$A1771&lt;&gt;"")</formula>
    </cfRule>
  </conditionalFormatting>
  <conditionalFormatting sqref="G1771">
    <cfRule type="expression" dxfId="331" priority="365">
      <formula>AND($A1771&lt;&gt;"COMPOSICAO",$A1771&lt;&gt;"INSUMO",$A1771&lt;&gt;"")</formula>
    </cfRule>
    <cfRule type="expression" dxfId="330" priority="366">
      <formula>AND(OR($A1771="COMPOSICAO",$A1771="INSUMO",$A1771&lt;&gt;""),$A1771&lt;&gt;"")</formula>
    </cfRule>
  </conditionalFormatting>
  <conditionalFormatting sqref="G1782">
    <cfRule type="expression" dxfId="329" priority="363">
      <formula>AND($A1782&lt;&gt;"COMPOSICAO",$A1782&lt;&gt;"INSUMO",$A1782&lt;&gt;"")</formula>
    </cfRule>
    <cfRule type="expression" dxfId="328" priority="364">
      <formula>AND(OR($A1782="COMPOSICAO",$A1782="INSUMO",$A1782&lt;&gt;""),$A1782&lt;&gt;"")</formula>
    </cfRule>
  </conditionalFormatting>
  <conditionalFormatting sqref="G1782">
    <cfRule type="expression" dxfId="327" priority="361">
      <formula>AND($A1782&lt;&gt;"COMPOSICAO",$A1782&lt;&gt;"INSUMO",$A1782&lt;&gt;"")</formula>
    </cfRule>
    <cfRule type="expression" dxfId="326" priority="362">
      <formula>AND(OR($A1782="COMPOSICAO",$A1782="INSUMO",$A1782&lt;&gt;""),$A1782&lt;&gt;"")</formula>
    </cfRule>
  </conditionalFormatting>
  <conditionalFormatting sqref="G1793">
    <cfRule type="expression" dxfId="325" priority="359">
      <formula>AND($A1793&lt;&gt;"COMPOSICAO",$A1793&lt;&gt;"INSUMO",$A1793&lt;&gt;"")</formula>
    </cfRule>
    <cfRule type="expression" dxfId="324" priority="360">
      <formula>AND(OR($A1793="COMPOSICAO",$A1793="INSUMO",$A1793&lt;&gt;""),$A1793&lt;&gt;"")</formula>
    </cfRule>
  </conditionalFormatting>
  <conditionalFormatting sqref="G1793">
    <cfRule type="expression" dxfId="323" priority="357">
      <formula>AND($A1793&lt;&gt;"COMPOSICAO",$A1793&lt;&gt;"INSUMO",$A1793&lt;&gt;"")</formula>
    </cfRule>
    <cfRule type="expression" dxfId="322" priority="358">
      <formula>AND(OR($A1793="COMPOSICAO",$A1793="INSUMO",$A1793&lt;&gt;""),$A1793&lt;&gt;"")</formula>
    </cfRule>
  </conditionalFormatting>
  <conditionalFormatting sqref="G1803">
    <cfRule type="expression" dxfId="321" priority="355">
      <formula>AND($A1803&lt;&gt;"COMPOSICAO",$A1803&lt;&gt;"INSUMO",$A1803&lt;&gt;"")</formula>
    </cfRule>
    <cfRule type="expression" dxfId="320" priority="356">
      <formula>AND(OR($A1803="COMPOSICAO",$A1803="INSUMO",$A1803&lt;&gt;""),$A1803&lt;&gt;"")</formula>
    </cfRule>
  </conditionalFormatting>
  <conditionalFormatting sqref="G1803">
    <cfRule type="expression" dxfId="319" priority="353">
      <formula>AND($A1803&lt;&gt;"COMPOSICAO",$A1803&lt;&gt;"INSUMO",$A1803&lt;&gt;"")</formula>
    </cfRule>
    <cfRule type="expression" dxfId="318" priority="354">
      <formula>AND(OR($A1803="COMPOSICAO",$A1803="INSUMO",$A1803&lt;&gt;""),$A1803&lt;&gt;"")</formula>
    </cfRule>
  </conditionalFormatting>
  <conditionalFormatting sqref="G1813">
    <cfRule type="expression" dxfId="317" priority="351">
      <formula>AND($A1813&lt;&gt;"COMPOSICAO",$A1813&lt;&gt;"INSUMO",$A1813&lt;&gt;"")</formula>
    </cfRule>
    <cfRule type="expression" dxfId="316" priority="352">
      <formula>AND(OR($A1813="COMPOSICAO",$A1813="INSUMO",$A1813&lt;&gt;""),$A1813&lt;&gt;"")</formula>
    </cfRule>
  </conditionalFormatting>
  <conditionalFormatting sqref="G1813">
    <cfRule type="expression" dxfId="315" priority="349">
      <formula>AND($A1813&lt;&gt;"COMPOSICAO",$A1813&lt;&gt;"INSUMO",$A1813&lt;&gt;"")</formula>
    </cfRule>
    <cfRule type="expression" dxfId="314" priority="350">
      <formula>AND(OR($A1813="COMPOSICAO",$A1813="INSUMO",$A1813&lt;&gt;""),$A1813&lt;&gt;"")</formula>
    </cfRule>
  </conditionalFormatting>
  <conditionalFormatting sqref="G1831">
    <cfRule type="expression" dxfId="313" priority="347">
      <formula>AND($A1831&lt;&gt;"COMPOSICAO",$A1831&lt;&gt;"INSUMO",$A1831&lt;&gt;"")</formula>
    </cfRule>
    <cfRule type="expression" dxfId="312" priority="348">
      <formula>AND(OR($A1831="COMPOSICAO",$A1831="INSUMO",$A1831&lt;&gt;""),$A1831&lt;&gt;"")</formula>
    </cfRule>
  </conditionalFormatting>
  <conditionalFormatting sqref="G1831">
    <cfRule type="expression" dxfId="311" priority="345">
      <formula>AND($A1831&lt;&gt;"COMPOSICAO",$A1831&lt;&gt;"INSUMO",$A1831&lt;&gt;"")</formula>
    </cfRule>
    <cfRule type="expression" dxfId="310" priority="346">
      <formula>AND(OR($A1831="COMPOSICAO",$A1831="INSUMO",$A1831&lt;&gt;""),$A1831&lt;&gt;"")</formula>
    </cfRule>
  </conditionalFormatting>
  <conditionalFormatting sqref="G1840">
    <cfRule type="expression" dxfId="309" priority="343">
      <formula>AND($A1840&lt;&gt;"COMPOSICAO",$A1840&lt;&gt;"INSUMO",$A1840&lt;&gt;"")</formula>
    </cfRule>
    <cfRule type="expression" dxfId="308" priority="344">
      <formula>AND(OR($A1840="COMPOSICAO",$A1840="INSUMO",$A1840&lt;&gt;""),$A1840&lt;&gt;"")</formula>
    </cfRule>
  </conditionalFormatting>
  <conditionalFormatting sqref="G1840">
    <cfRule type="expression" dxfId="307" priority="341">
      <formula>AND($A1840&lt;&gt;"COMPOSICAO",$A1840&lt;&gt;"INSUMO",$A1840&lt;&gt;"")</formula>
    </cfRule>
    <cfRule type="expression" dxfId="306" priority="342">
      <formula>AND(OR($A1840="COMPOSICAO",$A1840="INSUMO",$A1840&lt;&gt;""),$A1840&lt;&gt;"")</formula>
    </cfRule>
  </conditionalFormatting>
  <conditionalFormatting sqref="G1855">
    <cfRule type="expression" dxfId="305" priority="335">
      <formula>AND($A1855&lt;&gt;"COMPOSICAO",$A1855&lt;&gt;"INSUMO",$A1855&lt;&gt;"")</formula>
    </cfRule>
    <cfRule type="expression" dxfId="304" priority="336">
      <formula>AND(OR($A1855="COMPOSICAO",$A1855="INSUMO",$A1855&lt;&gt;""),$A1855&lt;&gt;"")</formula>
    </cfRule>
  </conditionalFormatting>
  <conditionalFormatting sqref="G1855">
    <cfRule type="expression" dxfId="303" priority="333">
      <formula>AND($A1855&lt;&gt;"COMPOSICAO",$A1855&lt;&gt;"INSUMO",$A1855&lt;&gt;"")</formula>
    </cfRule>
    <cfRule type="expression" dxfId="302" priority="334">
      <formula>AND(OR($A1855="COMPOSICAO",$A1855="INSUMO",$A1855&lt;&gt;""),$A1855&lt;&gt;"")</formula>
    </cfRule>
  </conditionalFormatting>
  <conditionalFormatting sqref="G1864">
    <cfRule type="expression" dxfId="301" priority="327">
      <formula>AND($A1864&lt;&gt;"COMPOSICAO",$A1864&lt;&gt;"INSUMO",$A1864&lt;&gt;"")</formula>
    </cfRule>
    <cfRule type="expression" dxfId="300" priority="328">
      <formula>AND(OR($A1864="COMPOSICAO",$A1864="INSUMO",$A1864&lt;&gt;""),$A1864&lt;&gt;"")</formula>
    </cfRule>
  </conditionalFormatting>
  <conditionalFormatting sqref="G1864">
    <cfRule type="expression" dxfId="299" priority="325">
      <formula>AND($A1864&lt;&gt;"COMPOSICAO",$A1864&lt;&gt;"INSUMO",$A1864&lt;&gt;"")</formula>
    </cfRule>
    <cfRule type="expression" dxfId="298" priority="326">
      <formula>AND(OR($A1864="COMPOSICAO",$A1864="INSUMO",$A1864&lt;&gt;""),$A1864&lt;&gt;"")</formula>
    </cfRule>
  </conditionalFormatting>
  <conditionalFormatting sqref="G1874">
    <cfRule type="expression" dxfId="297" priority="323">
      <formula>AND($A1874&lt;&gt;"COMPOSICAO",$A1874&lt;&gt;"INSUMO",$A1874&lt;&gt;"")</formula>
    </cfRule>
    <cfRule type="expression" dxfId="296" priority="324">
      <formula>AND(OR($A1874="COMPOSICAO",$A1874="INSUMO",$A1874&lt;&gt;""),$A1874&lt;&gt;"")</formula>
    </cfRule>
  </conditionalFormatting>
  <conditionalFormatting sqref="G1874">
    <cfRule type="expression" dxfId="295" priority="321">
      <formula>AND($A1874&lt;&gt;"COMPOSICAO",$A1874&lt;&gt;"INSUMO",$A1874&lt;&gt;"")</formula>
    </cfRule>
    <cfRule type="expression" dxfId="294" priority="322">
      <formula>AND(OR($A1874="COMPOSICAO",$A1874="INSUMO",$A1874&lt;&gt;""),$A1874&lt;&gt;"")</formula>
    </cfRule>
  </conditionalFormatting>
  <conditionalFormatting sqref="G1883">
    <cfRule type="expression" dxfId="293" priority="319">
      <formula>AND($A1883&lt;&gt;"COMPOSICAO",$A1883&lt;&gt;"INSUMO",$A1883&lt;&gt;"")</formula>
    </cfRule>
    <cfRule type="expression" dxfId="292" priority="320">
      <formula>AND(OR($A1883="COMPOSICAO",$A1883="INSUMO",$A1883&lt;&gt;""),$A1883&lt;&gt;"")</formula>
    </cfRule>
  </conditionalFormatting>
  <conditionalFormatting sqref="G1883">
    <cfRule type="expression" dxfId="291" priority="317">
      <formula>AND($A1883&lt;&gt;"COMPOSICAO",$A1883&lt;&gt;"INSUMO",$A1883&lt;&gt;"")</formula>
    </cfRule>
    <cfRule type="expression" dxfId="290" priority="318">
      <formula>AND(OR($A1883="COMPOSICAO",$A1883="INSUMO",$A1883&lt;&gt;""),$A1883&lt;&gt;"")</formula>
    </cfRule>
  </conditionalFormatting>
  <conditionalFormatting sqref="G1892">
    <cfRule type="expression" dxfId="289" priority="315">
      <formula>AND($A1892&lt;&gt;"COMPOSICAO",$A1892&lt;&gt;"INSUMO",$A1892&lt;&gt;"")</formula>
    </cfRule>
    <cfRule type="expression" dxfId="288" priority="316">
      <formula>AND(OR($A1892="COMPOSICAO",$A1892="INSUMO",$A1892&lt;&gt;""),$A1892&lt;&gt;"")</formula>
    </cfRule>
  </conditionalFormatting>
  <conditionalFormatting sqref="G1892">
    <cfRule type="expression" dxfId="287" priority="313">
      <formula>AND($A1892&lt;&gt;"COMPOSICAO",$A1892&lt;&gt;"INSUMO",$A1892&lt;&gt;"")</formula>
    </cfRule>
    <cfRule type="expression" dxfId="286" priority="314">
      <formula>AND(OR($A1892="COMPOSICAO",$A1892="INSUMO",$A1892&lt;&gt;""),$A1892&lt;&gt;"")</formula>
    </cfRule>
  </conditionalFormatting>
  <conditionalFormatting sqref="G1901">
    <cfRule type="expression" dxfId="285" priority="311">
      <formula>AND($A1901&lt;&gt;"COMPOSICAO",$A1901&lt;&gt;"INSUMO",$A1901&lt;&gt;"")</formula>
    </cfRule>
    <cfRule type="expression" dxfId="284" priority="312">
      <formula>AND(OR($A1901="COMPOSICAO",$A1901="INSUMO",$A1901&lt;&gt;""),$A1901&lt;&gt;"")</formula>
    </cfRule>
  </conditionalFormatting>
  <conditionalFormatting sqref="G1901">
    <cfRule type="expression" dxfId="283" priority="309">
      <formula>AND($A1901&lt;&gt;"COMPOSICAO",$A1901&lt;&gt;"INSUMO",$A1901&lt;&gt;"")</formula>
    </cfRule>
    <cfRule type="expression" dxfId="282" priority="310">
      <formula>AND(OR($A1901="COMPOSICAO",$A1901="INSUMO",$A1901&lt;&gt;""),$A1901&lt;&gt;"")</formula>
    </cfRule>
  </conditionalFormatting>
  <conditionalFormatting sqref="G1911">
    <cfRule type="expression" dxfId="281" priority="307">
      <formula>AND($A1911&lt;&gt;"COMPOSICAO",$A1911&lt;&gt;"INSUMO",$A1911&lt;&gt;"")</formula>
    </cfRule>
    <cfRule type="expression" dxfId="280" priority="308">
      <formula>AND(OR($A1911="COMPOSICAO",$A1911="INSUMO",$A1911&lt;&gt;""),$A1911&lt;&gt;"")</formula>
    </cfRule>
  </conditionalFormatting>
  <conditionalFormatting sqref="G1911">
    <cfRule type="expression" dxfId="279" priority="305">
      <formula>AND($A1911&lt;&gt;"COMPOSICAO",$A1911&lt;&gt;"INSUMO",$A1911&lt;&gt;"")</formula>
    </cfRule>
    <cfRule type="expression" dxfId="278" priority="306">
      <formula>AND(OR($A1911="COMPOSICAO",$A1911="INSUMO",$A1911&lt;&gt;""),$A1911&lt;&gt;"")</formula>
    </cfRule>
  </conditionalFormatting>
  <conditionalFormatting sqref="G1937">
    <cfRule type="expression" dxfId="277" priority="303">
      <formula>AND($A1937&lt;&gt;"COMPOSICAO",$A1937&lt;&gt;"INSUMO",$A1937&lt;&gt;"")</formula>
    </cfRule>
    <cfRule type="expression" dxfId="276" priority="304">
      <formula>AND(OR($A1937="COMPOSICAO",$A1937="INSUMO",$A1937&lt;&gt;""),$A1937&lt;&gt;"")</formula>
    </cfRule>
  </conditionalFormatting>
  <conditionalFormatting sqref="G1937">
    <cfRule type="expression" dxfId="275" priority="301">
      <formula>AND($A1937&lt;&gt;"COMPOSICAO",$A1937&lt;&gt;"INSUMO",$A1937&lt;&gt;"")</formula>
    </cfRule>
    <cfRule type="expression" dxfId="274" priority="302">
      <formula>AND(OR($A1937="COMPOSICAO",$A1937="INSUMO",$A1937&lt;&gt;""),$A1937&lt;&gt;"")</formula>
    </cfRule>
  </conditionalFormatting>
  <conditionalFormatting sqref="G1948">
    <cfRule type="expression" dxfId="273" priority="299">
      <formula>AND($A1948&lt;&gt;"COMPOSICAO",$A1948&lt;&gt;"INSUMO",$A1948&lt;&gt;"")</formula>
    </cfRule>
    <cfRule type="expression" dxfId="272" priority="300">
      <formula>AND(OR($A1948="COMPOSICAO",$A1948="INSUMO",$A1948&lt;&gt;""),$A1948&lt;&gt;"")</formula>
    </cfRule>
  </conditionalFormatting>
  <conditionalFormatting sqref="G1948">
    <cfRule type="expression" dxfId="271" priority="297">
      <formula>AND($A1948&lt;&gt;"COMPOSICAO",$A1948&lt;&gt;"INSUMO",$A1948&lt;&gt;"")</formula>
    </cfRule>
    <cfRule type="expression" dxfId="270" priority="298">
      <formula>AND(OR($A1948="COMPOSICAO",$A1948="INSUMO",$A1948&lt;&gt;""),$A1948&lt;&gt;"")</formula>
    </cfRule>
  </conditionalFormatting>
  <conditionalFormatting sqref="G1957">
    <cfRule type="expression" dxfId="269" priority="295">
      <formula>AND($A1957&lt;&gt;"COMPOSICAO",$A1957&lt;&gt;"INSUMO",$A1957&lt;&gt;"")</formula>
    </cfRule>
    <cfRule type="expression" dxfId="268" priority="296">
      <formula>AND(OR($A1957="COMPOSICAO",$A1957="INSUMO",$A1957&lt;&gt;""),$A1957&lt;&gt;"")</formula>
    </cfRule>
  </conditionalFormatting>
  <conditionalFormatting sqref="G1957">
    <cfRule type="expression" dxfId="267" priority="293">
      <formula>AND($A1957&lt;&gt;"COMPOSICAO",$A1957&lt;&gt;"INSUMO",$A1957&lt;&gt;"")</formula>
    </cfRule>
    <cfRule type="expression" dxfId="266" priority="294">
      <formula>AND(OR($A1957="COMPOSICAO",$A1957="INSUMO",$A1957&lt;&gt;""),$A1957&lt;&gt;"")</formula>
    </cfRule>
  </conditionalFormatting>
  <conditionalFormatting sqref="G1971">
    <cfRule type="expression" dxfId="265" priority="291">
      <formula>AND($A1971&lt;&gt;"COMPOSICAO",$A1971&lt;&gt;"INSUMO",$A1971&lt;&gt;"")</formula>
    </cfRule>
    <cfRule type="expression" dxfId="264" priority="292">
      <formula>AND(OR($A1971="COMPOSICAO",$A1971="INSUMO",$A1971&lt;&gt;""),$A1971&lt;&gt;"")</formula>
    </cfRule>
  </conditionalFormatting>
  <conditionalFormatting sqref="G1971">
    <cfRule type="expression" dxfId="263" priority="289">
      <formula>AND($A1971&lt;&gt;"COMPOSICAO",$A1971&lt;&gt;"INSUMO",$A1971&lt;&gt;"")</formula>
    </cfRule>
    <cfRule type="expression" dxfId="262" priority="290">
      <formula>AND(OR($A1971="COMPOSICAO",$A1971="INSUMO",$A1971&lt;&gt;""),$A1971&lt;&gt;"")</formula>
    </cfRule>
  </conditionalFormatting>
  <conditionalFormatting sqref="G1979">
    <cfRule type="expression" dxfId="261" priority="287">
      <formula>AND($A1979&lt;&gt;"COMPOSICAO",$A1979&lt;&gt;"INSUMO",$A1979&lt;&gt;"")</formula>
    </cfRule>
    <cfRule type="expression" dxfId="260" priority="288">
      <formula>AND(OR($A1979="COMPOSICAO",$A1979="INSUMO",$A1979&lt;&gt;""),$A1979&lt;&gt;"")</formula>
    </cfRule>
  </conditionalFormatting>
  <conditionalFormatting sqref="G1979">
    <cfRule type="expression" dxfId="259" priority="285">
      <formula>AND($A1979&lt;&gt;"COMPOSICAO",$A1979&lt;&gt;"INSUMO",$A1979&lt;&gt;"")</formula>
    </cfRule>
    <cfRule type="expression" dxfId="258" priority="286">
      <formula>AND(OR($A1979="COMPOSICAO",$A1979="INSUMO",$A1979&lt;&gt;""),$A1979&lt;&gt;"")</formula>
    </cfRule>
  </conditionalFormatting>
  <conditionalFormatting sqref="G1989">
    <cfRule type="expression" dxfId="257" priority="283">
      <formula>AND($A1989&lt;&gt;"COMPOSICAO",$A1989&lt;&gt;"INSUMO",$A1989&lt;&gt;"")</formula>
    </cfRule>
    <cfRule type="expression" dxfId="256" priority="284">
      <formula>AND(OR($A1989="COMPOSICAO",$A1989="INSUMO",$A1989&lt;&gt;""),$A1989&lt;&gt;"")</formula>
    </cfRule>
  </conditionalFormatting>
  <conditionalFormatting sqref="G1989">
    <cfRule type="expression" dxfId="255" priority="281">
      <formula>AND($A1989&lt;&gt;"COMPOSICAO",$A1989&lt;&gt;"INSUMO",$A1989&lt;&gt;"")</formula>
    </cfRule>
    <cfRule type="expression" dxfId="254" priority="282">
      <formula>AND(OR($A1989="COMPOSICAO",$A1989="INSUMO",$A1989&lt;&gt;""),$A1989&lt;&gt;"")</formula>
    </cfRule>
  </conditionalFormatting>
  <conditionalFormatting sqref="G1999">
    <cfRule type="expression" dxfId="253" priority="279">
      <formula>AND($A1999&lt;&gt;"COMPOSICAO",$A1999&lt;&gt;"INSUMO",$A1999&lt;&gt;"")</formula>
    </cfRule>
    <cfRule type="expression" dxfId="252" priority="280">
      <formula>AND(OR($A1999="COMPOSICAO",$A1999="INSUMO",$A1999&lt;&gt;""),$A1999&lt;&gt;"")</formula>
    </cfRule>
  </conditionalFormatting>
  <conditionalFormatting sqref="G1999">
    <cfRule type="expression" dxfId="251" priority="277">
      <formula>AND($A1999&lt;&gt;"COMPOSICAO",$A1999&lt;&gt;"INSUMO",$A1999&lt;&gt;"")</formula>
    </cfRule>
    <cfRule type="expression" dxfId="250" priority="278">
      <formula>AND(OR($A1999="COMPOSICAO",$A1999="INSUMO",$A1999&lt;&gt;""),$A1999&lt;&gt;"")</formula>
    </cfRule>
  </conditionalFormatting>
  <conditionalFormatting sqref="G2009">
    <cfRule type="expression" dxfId="249" priority="275">
      <formula>AND($A2009&lt;&gt;"COMPOSICAO",$A2009&lt;&gt;"INSUMO",$A2009&lt;&gt;"")</formula>
    </cfRule>
    <cfRule type="expression" dxfId="248" priority="276">
      <formula>AND(OR($A2009="COMPOSICAO",$A2009="INSUMO",$A2009&lt;&gt;""),$A2009&lt;&gt;"")</formula>
    </cfRule>
  </conditionalFormatting>
  <conditionalFormatting sqref="G2009">
    <cfRule type="expression" dxfId="247" priority="273">
      <formula>AND($A2009&lt;&gt;"COMPOSICAO",$A2009&lt;&gt;"INSUMO",$A2009&lt;&gt;"")</formula>
    </cfRule>
    <cfRule type="expression" dxfId="246" priority="274">
      <formula>AND(OR($A2009="COMPOSICAO",$A2009="INSUMO",$A2009&lt;&gt;""),$A2009&lt;&gt;"")</formula>
    </cfRule>
  </conditionalFormatting>
  <conditionalFormatting sqref="G2019">
    <cfRule type="expression" dxfId="245" priority="271">
      <formula>AND($A2019&lt;&gt;"COMPOSICAO",$A2019&lt;&gt;"INSUMO",$A2019&lt;&gt;"")</formula>
    </cfRule>
    <cfRule type="expression" dxfId="244" priority="272">
      <formula>AND(OR($A2019="COMPOSICAO",$A2019="INSUMO",$A2019&lt;&gt;""),$A2019&lt;&gt;"")</formula>
    </cfRule>
  </conditionalFormatting>
  <conditionalFormatting sqref="G2019">
    <cfRule type="expression" dxfId="243" priority="269">
      <formula>AND($A2019&lt;&gt;"COMPOSICAO",$A2019&lt;&gt;"INSUMO",$A2019&lt;&gt;"")</formula>
    </cfRule>
    <cfRule type="expression" dxfId="242" priority="270">
      <formula>AND(OR($A2019="COMPOSICAO",$A2019="INSUMO",$A2019&lt;&gt;""),$A2019&lt;&gt;"")</formula>
    </cfRule>
  </conditionalFormatting>
  <conditionalFormatting sqref="G2029">
    <cfRule type="expression" dxfId="241" priority="267">
      <formula>AND($A2029&lt;&gt;"COMPOSICAO",$A2029&lt;&gt;"INSUMO",$A2029&lt;&gt;"")</formula>
    </cfRule>
    <cfRule type="expression" dxfId="240" priority="268">
      <formula>AND(OR($A2029="COMPOSICAO",$A2029="INSUMO",$A2029&lt;&gt;""),$A2029&lt;&gt;"")</formula>
    </cfRule>
  </conditionalFormatting>
  <conditionalFormatting sqref="G2029">
    <cfRule type="expression" dxfId="239" priority="265">
      <formula>AND($A2029&lt;&gt;"COMPOSICAO",$A2029&lt;&gt;"INSUMO",$A2029&lt;&gt;"")</formula>
    </cfRule>
    <cfRule type="expression" dxfId="238" priority="266">
      <formula>AND(OR($A2029="COMPOSICAO",$A2029="INSUMO",$A2029&lt;&gt;""),$A2029&lt;&gt;"")</formula>
    </cfRule>
  </conditionalFormatting>
  <conditionalFormatting sqref="G2038">
    <cfRule type="expression" dxfId="237" priority="263">
      <formula>AND($A2038&lt;&gt;"COMPOSICAO",$A2038&lt;&gt;"INSUMO",$A2038&lt;&gt;"")</formula>
    </cfRule>
    <cfRule type="expression" dxfId="236" priority="264">
      <formula>AND(OR($A2038="COMPOSICAO",$A2038="INSUMO",$A2038&lt;&gt;""),$A2038&lt;&gt;"")</formula>
    </cfRule>
  </conditionalFormatting>
  <conditionalFormatting sqref="G2038">
    <cfRule type="expression" dxfId="235" priority="261">
      <formula>AND($A2038&lt;&gt;"COMPOSICAO",$A2038&lt;&gt;"INSUMO",$A2038&lt;&gt;"")</formula>
    </cfRule>
    <cfRule type="expression" dxfId="234" priority="262">
      <formula>AND(OR($A2038="COMPOSICAO",$A2038="INSUMO",$A2038&lt;&gt;""),$A2038&lt;&gt;"")</formula>
    </cfRule>
  </conditionalFormatting>
  <conditionalFormatting sqref="G2048">
    <cfRule type="expression" dxfId="233" priority="259">
      <formula>AND($A2048&lt;&gt;"COMPOSICAO",$A2048&lt;&gt;"INSUMO",$A2048&lt;&gt;"")</formula>
    </cfRule>
    <cfRule type="expression" dxfId="232" priority="260">
      <formula>AND(OR($A2048="COMPOSICAO",$A2048="INSUMO",$A2048&lt;&gt;""),$A2048&lt;&gt;"")</formula>
    </cfRule>
  </conditionalFormatting>
  <conditionalFormatting sqref="G2048">
    <cfRule type="expression" dxfId="231" priority="257">
      <formula>AND($A2048&lt;&gt;"COMPOSICAO",$A2048&lt;&gt;"INSUMO",$A2048&lt;&gt;"")</formula>
    </cfRule>
    <cfRule type="expression" dxfId="230" priority="258">
      <formula>AND(OR($A2048="COMPOSICAO",$A2048="INSUMO",$A2048&lt;&gt;""),$A2048&lt;&gt;"")</formula>
    </cfRule>
  </conditionalFormatting>
  <conditionalFormatting sqref="G2058">
    <cfRule type="expression" dxfId="229" priority="255">
      <formula>AND($A2058&lt;&gt;"COMPOSICAO",$A2058&lt;&gt;"INSUMO",$A2058&lt;&gt;"")</formula>
    </cfRule>
    <cfRule type="expression" dxfId="228" priority="256">
      <formula>AND(OR($A2058="COMPOSICAO",$A2058="INSUMO",$A2058&lt;&gt;""),$A2058&lt;&gt;"")</formula>
    </cfRule>
  </conditionalFormatting>
  <conditionalFormatting sqref="G2058">
    <cfRule type="expression" dxfId="227" priority="253">
      <formula>AND($A2058&lt;&gt;"COMPOSICAO",$A2058&lt;&gt;"INSUMO",$A2058&lt;&gt;"")</formula>
    </cfRule>
    <cfRule type="expression" dxfId="226" priority="254">
      <formula>AND(OR($A2058="COMPOSICAO",$A2058="INSUMO",$A2058&lt;&gt;""),$A2058&lt;&gt;"")</formula>
    </cfRule>
  </conditionalFormatting>
  <conditionalFormatting sqref="G2067">
    <cfRule type="expression" dxfId="225" priority="251">
      <formula>AND($A2067&lt;&gt;"COMPOSICAO",$A2067&lt;&gt;"INSUMO",$A2067&lt;&gt;"")</formula>
    </cfRule>
    <cfRule type="expression" dxfId="224" priority="252">
      <formula>AND(OR($A2067="COMPOSICAO",$A2067="INSUMO",$A2067&lt;&gt;""),$A2067&lt;&gt;"")</formula>
    </cfRule>
  </conditionalFormatting>
  <conditionalFormatting sqref="G2067">
    <cfRule type="expression" dxfId="223" priority="249">
      <formula>AND($A2067&lt;&gt;"COMPOSICAO",$A2067&lt;&gt;"INSUMO",$A2067&lt;&gt;"")</formula>
    </cfRule>
    <cfRule type="expression" dxfId="222" priority="250">
      <formula>AND(OR($A2067="COMPOSICAO",$A2067="INSUMO",$A2067&lt;&gt;""),$A2067&lt;&gt;"")</formula>
    </cfRule>
  </conditionalFormatting>
  <conditionalFormatting sqref="G2077">
    <cfRule type="expression" dxfId="221" priority="247">
      <formula>AND($A2077&lt;&gt;"COMPOSICAO",$A2077&lt;&gt;"INSUMO",$A2077&lt;&gt;"")</formula>
    </cfRule>
    <cfRule type="expression" dxfId="220" priority="248">
      <formula>AND(OR($A2077="COMPOSICAO",$A2077="INSUMO",$A2077&lt;&gt;""),$A2077&lt;&gt;"")</formula>
    </cfRule>
  </conditionalFormatting>
  <conditionalFormatting sqref="G2077">
    <cfRule type="expression" dxfId="219" priority="245">
      <formula>AND($A2077&lt;&gt;"COMPOSICAO",$A2077&lt;&gt;"INSUMO",$A2077&lt;&gt;"")</formula>
    </cfRule>
    <cfRule type="expression" dxfId="218" priority="246">
      <formula>AND(OR($A2077="COMPOSICAO",$A2077="INSUMO",$A2077&lt;&gt;""),$A2077&lt;&gt;"")</formula>
    </cfRule>
  </conditionalFormatting>
  <conditionalFormatting sqref="G2087">
    <cfRule type="expression" dxfId="217" priority="243">
      <formula>AND($A2087&lt;&gt;"COMPOSICAO",$A2087&lt;&gt;"INSUMO",$A2087&lt;&gt;"")</formula>
    </cfRule>
    <cfRule type="expression" dxfId="216" priority="244">
      <formula>AND(OR($A2087="COMPOSICAO",$A2087="INSUMO",$A2087&lt;&gt;""),$A2087&lt;&gt;"")</formula>
    </cfRule>
  </conditionalFormatting>
  <conditionalFormatting sqref="G2087">
    <cfRule type="expression" dxfId="215" priority="241">
      <formula>AND($A2087&lt;&gt;"COMPOSICAO",$A2087&lt;&gt;"INSUMO",$A2087&lt;&gt;"")</formula>
    </cfRule>
    <cfRule type="expression" dxfId="214" priority="242">
      <formula>AND(OR($A2087="COMPOSICAO",$A2087="INSUMO",$A2087&lt;&gt;""),$A2087&lt;&gt;"")</formula>
    </cfRule>
  </conditionalFormatting>
  <conditionalFormatting sqref="G2097">
    <cfRule type="expression" dxfId="213" priority="239">
      <formula>AND($A2097&lt;&gt;"COMPOSICAO",$A2097&lt;&gt;"INSUMO",$A2097&lt;&gt;"")</formula>
    </cfRule>
    <cfRule type="expression" dxfId="212" priority="240">
      <formula>AND(OR($A2097="COMPOSICAO",$A2097="INSUMO",$A2097&lt;&gt;""),$A2097&lt;&gt;"")</formula>
    </cfRule>
  </conditionalFormatting>
  <conditionalFormatting sqref="G2097">
    <cfRule type="expression" dxfId="211" priority="237">
      <formula>AND($A2097&lt;&gt;"COMPOSICAO",$A2097&lt;&gt;"INSUMO",$A2097&lt;&gt;"")</formula>
    </cfRule>
    <cfRule type="expression" dxfId="210" priority="238">
      <formula>AND(OR($A2097="COMPOSICAO",$A2097="INSUMO",$A2097&lt;&gt;""),$A2097&lt;&gt;"")</formula>
    </cfRule>
  </conditionalFormatting>
  <conditionalFormatting sqref="G2105">
    <cfRule type="expression" dxfId="209" priority="235">
      <formula>AND($A2105&lt;&gt;"COMPOSICAO",$A2105&lt;&gt;"INSUMO",$A2105&lt;&gt;"")</formula>
    </cfRule>
    <cfRule type="expression" dxfId="208" priority="236">
      <formula>AND(OR($A2105="COMPOSICAO",$A2105="INSUMO",$A2105&lt;&gt;""),$A2105&lt;&gt;"")</formula>
    </cfRule>
  </conditionalFormatting>
  <conditionalFormatting sqref="G2105">
    <cfRule type="expression" dxfId="207" priority="233">
      <formula>AND($A2105&lt;&gt;"COMPOSICAO",$A2105&lt;&gt;"INSUMO",$A2105&lt;&gt;"")</formula>
    </cfRule>
    <cfRule type="expression" dxfId="206" priority="234">
      <formula>AND(OR($A2105="COMPOSICAO",$A2105="INSUMO",$A2105&lt;&gt;""),$A2105&lt;&gt;"")</formula>
    </cfRule>
  </conditionalFormatting>
  <conditionalFormatting sqref="G2116">
    <cfRule type="expression" dxfId="205" priority="231">
      <formula>AND($A2116&lt;&gt;"COMPOSICAO",$A2116&lt;&gt;"INSUMO",$A2116&lt;&gt;"")</formula>
    </cfRule>
    <cfRule type="expression" dxfId="204" priority="232">
      <formula>AND(OR($A2116="COMPOSICAO",$A2116="INSUMO",$A2116&lt;&gt;""),$A2116&lt;&gt;"")</formula>
    </cfRule>
  </conditionalFormatting>
  <conditionalFormatting sqref="G2116">
    <cfRule type="expression" dxfId="203" priority="229">
      <formula>AND($A2116&lt;&gt;"COMPOSICAO",$A2116&lt;&gt;"INSUMO",$A2116&lt;&gt;"")</formula>
    </cfRule>
    <cfRule type="expression" dxfId="202" priority="230">
      <formula>AND(OR($A2116="COMPOSICAO",$A2116="INSUMO",$A2116&lt;&gt;""),$A2116&lt;&gt;"")</formula>
    </cfRule>
  </conditionalFormatting>
  <conditionalFormatting sqref="G2133">
    <cfRule type="expression" dxfId="201" priority="227">
      <formula>AND($A2133&lt;&gt;"COMPOSICAO",$A2133&lt;&gt;"INSUMO",$A2133&lt;&gt;"")</formula>
    </cfRule>
    <cfRule type="expression" dxfId="200" priority="228">
      <formula>AND(OR($A2133="COMPOSICAO",$A2133="INSUMO",$A2133&lt;&gt;""),$A2133&lt;&gt;"")</formula>
    </cfRule>
  </conditionalFormatting>
  <conditionalFormatting sqref="G2133">
    <cfRule type="expression" dxfId="199" priority="225">
      <formula>AND($A2133&lt;&gt;"COMPOSICAO",$A2133&lt;&gt;"INSUMO",$A2133&lt;&gt;"")</formula>
    </cfRule>
    <cfRule type="expression" dxfId="198" priority="226">
      <formula>AND(OR($A2133="COMPOSICAO",$A2133="INSUMO",$A2133&lt;&gt;""),$A2133&lt;&gt;"")</formula>
    </cfRule>
  </conditionalFormatting>
  <conditionalFormatting sqref="G2148">
    <cfRule type="expression" dxfId="197" priority="223">
      <formula>AND($A2148&lt;&gt;"COMPOSICAO",$A2148&lt;&gt;"INSUMO",$A2148&lt;&gt;"")</formula>
    </cfRule>
    <cfRule type="expression" dxfId="196" priority="224">
      <formula>AND(OR($A2148="COMPOSICAO",$A2148="INSUMO",$A2148&lt;&gt;""),$A2148&lt;&gt;"")</formula>
    </cfRule>
  </conditionalFormatting>
  <conditionalFormatting sqref="G2148">
    <cfRule type="expression" dxfId="195" priority="221">
      <formula>AND($A2148&lt;&gt;"COMPOSICAO",$A2148&lt;&gt;"INSUMO",$A2148&lt;&gt;"")</formula>
    </cfRule>
    <cfRule type="expression" dxfId="194" priority="222">
      <formula>AND(OR($A2148="COMPOSICAO",$A2148="INSUMO",$A2148&lt;&gt;""),$A2148&lt;&gt;"")</formula>
    </cfRule>
  </conditionalFormatting>
  <conditionalFormatting sqref="G2165">
    <cfRule type="expression" dxfId="193" priority="219">
      <formula>AND($A2165&lt;&gt;"COMPOSICAO",$A2165&lt;&gt;"INSUMO",$A2165&lt;&gt;"")</formula>
    </cfRule>
    <cfRule type="expression" dxfId="192" priority="220">
      <formula>AND(OR($A2165="COMPOSICAO",$A2165="INSUMO",$A2165&lt;&gt;""),$A2165&lt;&gt;"")</formula>
    </cfRule>
  </conditionalFormatting>
  <conditionalFormatting sqref="G2165">
    <cfRule type="expression" dxfId="191" priority="217">
      <formula>AND($A2165&lt;&gt;"COMPOSICAO",$A2165&lt;&gt;"INSUMO",$A2165&lt;&gt;"")</formula>
    </cfRule>
    <cfRule type="expression" dxfId="190" priority="218">
      <formula>AND(OR($A2165="COMPOSICAO",$A2165="INSUMO",$A2165&lt;&gt;""),$A2165&lt;&gt;"")</formula>
    </cfRule>
  </conditionalFormatting>
  <conditionalFormatting sqref="G2174">
    <cfRule type="expression" dxfId="189" priority="215">
      <formula>AND($A2174&lt;&gt;"COMPOSICAO",$A2174&lt;&gt;"INSUMO",$A2174&lt;&gt;"")</formula>
    </cfRule>
    <cfRule type="expression" dxfId="188" priority="216">
      <formula>AND(OR($A2174="COMPOSICAO",$A2174="INSUMO",$A2174&lt;&gt;""),$A2174&lt;&gt;"")</formula>
    </cfRule>
  </conditionalFormatting>
  <conditionalFormatting sqref="G2174">
    <cfRule type="expression" dxfId="187" priority="213">
      <formula>AND($A2174&lt;&gt;"COMPOSICAO",$A2174&lt;&gt;"INSUMO",$A2174&lt;&gt;"")</formula>
    </cfRule>
    <cfRule type="expression" dxfId="186" priority="214">
      <formula>AND(OR($A2174="COMPOSICAO",$A2174="INSUMO",$A2174&lt;&gt;""),$A2174&lt;&gt;"")</formula>
    </cfRule>
  </conditionalFormatting>
  <conditionalFormatting sqref="G2186">
    <cfRule type="expression" dxfId="185" priority="211">
      <formula>AND($A2186&lt;&gt;"COMPOSICAO",$A2186&lt;&gt;"INSUMO",$A2186&lt;&gt;"")</formula>
    </cfRule>
    <cfRule type="expression" dxfId="184" priority="212">
      <formula>AND(OR($A2186="COMPOSICAO",$A2186="INSUMO",$A2186&lt;&gt;""),$A2186&lt;&gt;"")</formula>
    </cfRule>
  </conditionalFormatting>
  <conditionalFormatting sqref="G2186">
    <cfRule type="expression" dxfId="183" priority="209">
      <formula>AND($A2186&lt;&gt;"COMPOSICAO",$A2186&lt;&gt;"INSUMO",$A2186&lt;&gt;"")</formula>
    </cfRule>
    <cfRule type="expression" dxfId="182" priority="210">
      <formula>AND(OR($A2186="COMPOSICAO",$A2186="INSUMO",$A2186&lt;&gt;""),$A2186&lt;&gt;"")</formula>
    </cfRule>
  </conditionalFormatting>
  <conditionalFormatting sqref="G2196">
    <cfRule type="expression" dxfId="181" priority="207">
      <formula>AND($A2196&lt;&gt;"COMPOSICAO",$A2196&lt;&gt;"INSUMO",$A2196&lt;&gt;"")</formula>
    </cfRule>
    <cfRule type="expression" dxfId="180" priority="208">
      <formula>AND(OR($A2196="COMPOSICAO",$A2196="INSUMO",$A2196&lt;&gt;""),$A2196&lt;&gt;"")</formula>
    </cfRule>
  </conditionalFormatting>
  <conditionalFormatting sqref="G2196">
    <cfRule type="expression" dxfId="179" priority="205">
      <formula>AND($A2196&lt;&gt;"COMPOSICAO",$A2196&lt;&gt;"INSUMO",$A2196&lt;&gt;"")</formula>
    </cfRule>
    <cfRule type="expression" dxfId="178" priority="206">
      <formula>AND(OR($A2196="COMPOSICAO",$A2196="INSUMO",$A2196&lt;&gt;""),$A2196&lt;&gt;"")</formula>
    </cfRule>
  </conditionalFormatting>
  <conditionalFormatting sqref="G2217">
    <cfRule type="expression" dxfId="177" priority="203">
      <formula>AND($A2217&lt;&gt;"COMPOSICAO",$A2217&lt;&gt;"INSUMO",$A2217&lt;&gt;"")</formula>
    </cfRule>
    <cfRule type="expression" dxfId="176" priority="204">
      <formula>AND(OR($A2217="COMPOSICAO",$A2217="INSUMO",$A2217&lt;&gt;""),$A2217&lt;&gt;"")</formula>
    </cfRule>
  </conditionalFormatting>
  <conditionalFormatting sqref="G2217">
    <cfRule type="expression" dxfId="175" priority="201">
      <formula>AND($A2217&lt;&gt;"COMPOSICAO",$A2217&lt;&gt;"INSUMO",$A2217&lt;&gt;"")</formula>
    </cfRule>
    <cfRule type="expression" dxfId="174" priority="202">
      <formula>AND(OR($A2217="COMPOSICAO",$A2217="INSUMO",$A2217&lt;&gt;""),$A2217&lt;&gt;"")</formula>
    </cfRule>
  </conditionalFormatting>
  <conditionalFormatting sqref="G2227">
    <cfRule type="expression" dxfId="173" priority="199">
      <formula>AND($A2227&lt;&gt;"COMPOSICAO",$A2227&lt;&gt;"INSUMO",$A2227&lt;&gt;"")</formula>
    </cfRule>
    <cfRule type="expression" dxfId="172" priority="200">
      <formula>AND(OR($A2227="COMPOSICAO",$A2227="INSUMO",$A2227&lt;&gt;""),$A2227&lt;&gt;"")</formula>
    </cfRule>
  </conditionalFormatting>
  <conditionalFormatting sqref="G2227">
    <cfRule type="expression" dxfId="171" priority="197">
      <formula>AND($A2227&lt;&gt;"COMPOSICAO",$A2227&lt;&gt;"INSUMO",$A2227&lt;&gt;"")</formula>
    </cfRule>
    <cfRule type="expression" dxfId="170" priority="198">
      <formula>AND(OR($A2227="COMPOSICAO",$A2227="INSUMO",$A2227&lt;&gt;""),$A2227&lt;&gt;"")</formula>
    </cfRule>
  </conditionalFormatting>
  <conditionalFormatting sqref="G2240">
    <cfRule type="expression" dxfId="169" priority="195">
      <formula>AND($A2240&lt;&gt;"COMPOSICAO",$A2240&lt;&gt;"INSUMO",$A2240&lt;&gt;"")</formula>
    </cfRule>
    <cfRule type="expression" dxfId="168" priority="196">
      <formula>AND(OR($A2240="COMPOSICAO",$A2240="INSUMO",$A2240&lt;&gt;""),$A2240&lt;&gt;"")</formula>
    </cfRule>
  </conditionalFormatting>
  <conditionalFormatting sqref="G2240">
    <cfRule type="expression" dxfId="167" priority="193">
      <formula>AND($A2240&lt;&gt;"COMPOSICAO",$A2240&lt;&gt;"INSUMO",$A2240&lt;&gt;"")</formula>
    </cfRule>
    <cfRule type="expression" dxfId="166" priority="194">
      <formula>AND(OR($A2240="COMPOSICAO",$A2240="INSUMO",$A2240&lt;&gt;""),$A2240&lt;&gt;"")</formula>
    </cfRule>
  </conditionalFormatting>
  <conditionalFormatting sqref="G2253">
    <cfRule type="expression" dxfId="165" priority="191">
      <formula>AND($A2253&lt;&gt;"COMPOSICAO",$A2253&lt;&gt;"INSUMO",$A2253&lt;&gt;"")</formula>
    </cfRule>
    <cfRule type="expression" dxfId="164" priority="192">
      <formula>AND(OR($A2253="COMPOSICAO",$A2253="INSUMO",$A2253&lt;&gt;""),$A2253&lt;&gt;"")</formula>
    </cfRule>
  </conditionalFormatting>
  <conditionalFormatting sqref="G2253">
    <cfRule type="expression" dxfId="163" priority="189">
      <formula>AND($A2253&lt;&gt;"COMPOSICAO",$A2253&lt;&gt;"INSUMO",$A2253&lt;&gt;"")</formula>
    </cfRule>
    <cfRule type="expression" dxfId="162" priority="190">
      <formula>AND(OR($A2253="COMPOSICAO",$A2253="INSUMO",$A2253&lt;&gt;""),$A2253&lt;&gt;"")</formula>
    </cfRule>
  </conditionalFormatting>
  <conditionalFormatting sqref="G2266">
    <cfRule type="expression" dxfId="161" priority="187">
      <formula>AND($A2266&lt;&gt;"COMPOSICAO",$A2266&lt;&gt;"INSUMO",$A2266&lt;&gt;"")</formula>
    </cfRule>
    <cfRule type="expression" dxfId="160" priority="188">
      <formula>AND(OR($A2266="COMPOSICAO",$A2266="INSUMO",$A2266&lt;&gt;""),$A2266&lt;&gt;"")</formula>
    </cfRule>
  </conditionalFormatting>
  <conditionalFormatting sqref="G2266">
    <cfRule type="expression" dxfId="159" priority="185">
      <formula>AND($A2266&lt;&gt;"COMPOSICAO",$A2266&lt;&gt;"INSUMO",$A2266&lt;&gt;"")</formula>
    </cfRule>
    <cfRule type="expression" dxfId="158" priority="186">
      <formula>AND(OR($A2266="COMPOSICAO",$A2266="INSUMO",$A2266&lt;&gt;""),$A2266&lt;&gt;"")</formula>
    </cfRule>
  </conditionalFormatting>
  <conditionalFormatting sqref="G2276">
    <cfRule type="expression" dxfId="157" priority="171">
      <formula>AND($A2276&lt;&gt;"COMPOSICAO",$A2276&lt;&gt;"INSUMO",$A2276&lt;&gt;"")</formula>
    </cfRule>
    <cfRule type="expression" dxfId="156" priority="172">
      <formula>AND(OR($A2276="COMPOSICAO",$A2276="INSUMO",$A2276&lt;&gt;""),$A2276&lt;&gt;"")</formula>
    </cfRule>
  </conditionalFormatting>
  <conditionalFormatting sqref="G2276">
    <cfRule type="expression" dxfId="155" priority="169">
      <formula>AND($A2276&lt;&gt;"COMPOSICAO",$A2276&lt;&gt;"INSUMO",$A2276&lt;&gt;"")</formula>
    </cfRule>
    <cfRule type="expression" dxfId="154" priority="170">
      <formula>AND(OR($A2276="COMPOSICAO",$A2276="INSUMO",$A2276&lt;&gt;""),$A2276&lt;&gt;"")</formula>
    </cfRule>
  </conditionalFormatting>
  <conditionalFormatting sqref="G2285">
    <cfRule type="expression" dxfId="153" priority="167">
      <formula>AND($A2285&lt;&gt;"COMPOSICAO",$A2285&lt;&gt;"INSUMO",$A2285&lt;&gt;"")</formula>
    </cfRule>
    <cfRule type="expression" dxfId="152" priority="168">
      <formula>AND(OR($A2285="COMPOSICAO",$A2285="INSUMO",$A2285&lt;&gt;""),$A2285&lt;&gt;"")</formula>
    </cfRule>
  </conditionalFormatting>
  <conditionalFormatting sqref="G2285">
    <cfRule type="expression" dxfId="151" priority="165">
      <formula>AND($A2285&lt;&gt;"COMPOSICAO",$A2285&lt;&gt;"INSUMO",$A2285&lt;&gt;"")</formula>
    </cfRule>
    <cfRule type="expression" dxfId="150" priority="166">
      <formula>AND(OR($A2285="COMPOSICAO",$A2285="INSUMO",$A2285&lt;&gt;""),$A2285&lt;&gt;"")</formula>
    </cfRule>
  </conditionalFormatting>
  <conditionalFormatting sqref="G2294">
    <cfRule type="expression" dxfId="149" priority="163">
      <formula>AND($A2294&lt;&gt;"COMPOSICAO",$A2294&lt;&gt;"INSUMO",$A2294&lt;&gt;"")</formula>
    </cfRule>
    <cfRule type="expression" dxfId="148" priority="164">
      <formula>AND(OR($A2294="COMPOSICAO",$A2294="INSUMO",$A2294&lt;&gt;""),$A2294&lt;&gt;"")</formula>
    </cfRule>
  </conditionalFormatting>
  <conditionalFormatting sqref="G2294">
    <cfRule type="expression" dxfId="147" priority="161">
      <formula>AND($A2294&lt;&gt;"COMPOSICAO",$A2294&lt;&gt;"INSUMO",$A2294&lt;&gt;"")</formula>
    </cfRule>
    <cfRule type="expression" dxfId="146" priority="162">
      <formula>AND(OR($A2294="COMPOSICAO",$A2294="INSUMO",$A2294&lt;&gt;""),$A2294&lt;&gt;"")</formula>
    </cfRule>
  </conditionalFormatting>
  <conditionalFormatting sqref="G2303">
    <cfRule type="expression" dxfId="145" priority="155">
      <formula>AND($A2303&lt;&gt;"COMPOSICAO",$A2303&lt;&gt;"INSUMO",$A2303&lt;&gt;"")</formula>
    </cfRule>
    <cfRule type="expression" dxfId="144" priority="156">
      <formula>AND(OR($A2303="COMPOSICAO",$A2303="INSUMO",$A2303&lt;&gt;""),$A2303&lt;&gt;"")</formula>
    </cfRule>
  </conditionalFormatting>
  <conditionalFormatting sqref="G2303">
    <cfRule type="expression" dxfId="143" priority="153">
      <formula>AND($A2303&lt;&gt;"COMPOSICAO",$A2303&lt;&gt;"INSUMO",$A2303&lt;&gt;"")</formula>
    </cfRule>
    <cfRule type="expression" dxfId="142" priority="154">
      <formula>AND(OR($A2303="COMPOSICAO",$A2303="INSUMO",$A2303&lt;&gt;""),$A2303&lt;&gt;"")</formula>
    </cfRule>
  </conditionalFormatting>
  <conditionalFormatting sqref="G2312">
    <cfRule type="expression" dxfId="141" priority="151">
      <formula>AND($A2312&lt;&gt;"COMPOSICAO",$A2312&lt;&gt;"INSUMO",$A2312&lt;&gt;"")</formula>
    </cfRule>
    <cfRule type="expression" dxfId="140" priority="152">
      <formula>AND(OR($A2312="COMPOSICAO",$A2312="INSUMO",$A2312&lt;&gt;""),$A2312&lt;&gt;"")</formula>
    </cfRule>
  </conditionalFormatting>
  <conditionalFormatting sqref="G2312">
    <cfRule type="expression" dxfId="139" priority="149">
      <formula>AND($A2312&lt;&gt;"COMPOSICAO",$A2312&lt;&gt;"INSUMO",$A2312&lt;&gt;"")</formula>
    </cfRule>
    <cfRule type="expression" dxfId="138" priority="150">
      <formula>AND(OR($A2312="COMPOSICAO",$A2312="INSUMO",$A2312&lt;&gt;""),$A2312&lt;&gt;"")</formula>
    </cfRule>
  </conditionalFormatting>
  <conditionalFormatting sqref="G2321">
    <cfRule type="expression" dxfId="137" priority="139">
      <formula>AND($A2321&lt;&gt;"COMPOSICAO",$A2321&lt;&gt;"INSUMO",$A2321&lt;&gt;"")</formula>
    </cfRule>
    <cfRule type="expression" dxfId="136" priority="140">
      <formula>AND(OR($A2321="COMPOSICAO",$A2321="INSUMO",$A2321&lt;&gt;""),$A2321&lt;&gt;"")</formula>
    </cfRule>
  </conditionalFormatting>
  <conditionalFormatting sqref="G2321">
    <cfRule type="expression" dxfId="135" priority="137">
      <formula>AND($A2321&lt;&gt;"COMPOSICAO",$A2321&lt;&gt;"INSUMO",$A2321&lt;&gt;"")</formula>
    </cfRule>
    <cfRule type="expression" dxfId="134" priority="138">
      <formula>AND(OR($A2321="COMPOSICAO",$A2321="INSUMO",$A2321&lt;&gt;""),$A2321&lt;&gt;"")</formula>
    </cfRule>
  </conditionalFormatting>
  <conditionalFormatting sqref="G2329">
    <cfRule type="expression" dxfId="133" priority="135">
      <formula>AND($A2329&lt;&gt;"COMPOSICAO",$A2329&lt;&gt;"INSUMO",$A2329&lt;&gt;"")</formula>
    </cfRule>
    <cfRule type="expression" dxfId="132" priority="136">
      <formula>AND(OR($A2329="COMPOSICAO",$A2329="INSUMO",$A2329&lt;&gt;""),$A2329&lt;&gt;"")</formula>
    </cfRule>
  </conditionalFormatting>
  <conditionalFormatting sqref="G2329">
    <cfRule type="expression" dxfId="131" priority="133">
      <formula>AND($A2329&lt;&gt;"COMPOSICAO",$A2329&lt;&gt;"INSUMO",$A2329&lt;&gt;"")</formula>
    </cfRule>
    <cfRule type="expression" dxfId="130" priority="134">
      <formula>AND(OR($A2329="COMPOSICAO",$A2329="INSUMO",$A2329&lt;&gt;""),$A2329&lt;&gt;"")</formula>
    </cfRule>
  </conditionalFormatting>
  <conditionalFormatting sqref="G2337">
    <cfRule type="expression" dxfId="129" priority="131">
      <formula>AND($A2337&lt;&gt;"COMPOSICAO",$A2337&lt;&gt;"INSUMO",$A2337&lt;&gt;"")</formula>
    </cfRule>
    <cfRule type="expression" dxfId="128" priority="132">
      <formula>AND(OR($A2337="COMPOSICAO",$A2337="INSUMO",$A2337&lt;&gt;""),$A2337&lt;&gt;"")</formula>
    </cfRule>
  </conditionalFormatting>
  <conditionalFormatting sqref="G2337">
    <cfRule type="expression" dxfId="127" priority="129">
      <formula>AND($A2337&lt;&gt;"COMPOSICAO",$A2337&lt;&gt;"INSUMO",$A2337&lt;&gt;"")</formula>
    </cfRule>
    <cfRule type="expression" dxfId="126" priority="130">
      <formula>AND(OR($A2337="COMPOSICAO",$A2337="INSUMO",$A2337&lt;&gt;""),$A2337&lt;&gt;"")</formula>
    </cfRule>
  </conditionalFormatting>
  <conditionalFormatting sqref="G2346">
    <cfRule type="expression" dxfId="125" priority="127">
      <formula>AND($A2346&lt;&gt;"COMPOSICAO",$A2346&lt;&gt;"INSUMO",$A2346&lt;&gt;"")</formula>
    </cfRule>
    <cfRule type="expression" dxfId="124" priority="128">
      <formula>AND(OR($A2346="COMPOSICAO",$A2346="INSUMO",$A2346&lt;&gt;""),$A2346&lt;&gt;"")</formula>
    </cfRule>
  </conditionalFormatting>
  <conditionalFormatting sqref="G2346">
    <cfRule type="expression" dxfId="123" priority="125">
      <formula>AND($A2346&lt;&gt;"COMPOSICAO",$A2346&lt;&gt;"INSUMO",$A2346&lt;&gt;"")</formula>
    </cfRule>
    <cfRule type="expression" dxfId="122" priority="126">
      <formula>AND(OR($A2346="COMPOSICAO",$A2346="INSUMO",$A2346&lt;&gt;""),$A2346&lt;&gt;"")</formula>
    </cfRule>
  </conditionalFormatting>
  <conditionalFormatting sqref="G2354">
    <cfRule type="expression" dxfId="121" priority="123">
      <formula>AND($A2354&lt;&gt;"COMPOSICAO",$A2354&lt;&gt;"INSUMO",$A2354&lt;&gt;"")</formula>
    </cfRule>
    <cfRule type="expression" dxfId="120" priority="124">
      <formula>AND(OR($A2354="COMPOSICAO",$A2354="INSUMO",$A2354&lt;&gt;""),$A2354&lt;&gt;"")</formula>
    </cfRule>
  </conditionalFormatting>
  <conditionalFormatting sqref="G2354">
    <cfRule type="expression" dxfId="119" priority="121">
      <formula>AND($A2354&lt;&gt;"COMPOSICAO",$A2354&lt;&gt;"INSUMO",$A2354&lt;&gt;"")</formula>
    </cfRule>
    <cfRule type="expression" dxfId="118" priority="122">
      <formula>AND(OR($A2354="COMPOSICAO",$A2354="INSUMO",$A2354&lt;&gt;""),$A2354&lt;&gt;"")</formula>
    </cfRule>
  </conditionalFormatting>
  <conditionalFormatting sqref="G2362">
    <cfRule type="expression" dxfId="117" priority="119">
      <formula>AND($A2362&lt;&gt;"COMPOSICAO",$A2362&lt;&gt;"INSUMO",$A2362&lt;&gt;"")</formula>
    </cfRule>
    <cfRule type="expression" dxfId="116" priority="120">
      <formula>AND(OR($A2362="COMPOSICAO",$A2362="INSUMO",$A2362&lt;&gt;""),$A2362&lt;&gt;"")</formula>
    </cfRule>
  </conditionalFormatting>
  <conditionalFormatting sqref="G2362">
    <cfRule type="expression" dxfId="115" priority="117">
      <formula>AND($A2362&lt;&gt;"COMPOSICAO",$A2362&lt;&gt;"INSUMO",$A2362&lt;&gt;"")</formula>
    </cfRule>
    <cfRule type="expression" dxfId="114" priority="118">
      <formula>AND(OR($A2362="COMPOSICAO",$A2362="INSUMO",$A2362&lt;&gt;""),$A2362&lt;&gt;"")</formula>
    </cfRule>
  </conditionalFormatting>
  <conditionalFormatting sqref="G2370">
    <cfRule type="expression" dxfId="113" priority="115">
      <formula>AND($A2370&lt;&gt;"COMPOSICAO",$A2370&lt;&gt;"INSUMO",$A2370&lt;&gt;"")</formula>
    </cfRule>
    <cfRule type="expression" dxfId="112" priority="116">
      <formula>AND(OR($A2370="COMPOSICAO",$A2370="INSUMO",$A2370&lt;&gt;""),$A2370&lt;&gt;"")</formula>
    </cfRule>
  </conditionalFormatting>
  <conditionalFormatting sqref="G2370">
    <cfRule type="expression" dxfId="111" priority="113">
      <formula>AND($A2370&lt;&gt;"COMPOSICAO",$A2370&lt;&gt;"INSUMO",$A2370&lt;&gt;"")</formula>
    </cfRule>
    <cfRule type="expression" dxfId="110" priority="114">
      <formula>AND(OR($A2370="COMPOSICAO",$A2370="INSUMO",$A2370&lt;&gt;""),$A2370&lt;&gt;"")</formula>
    </cfRule>
  </conditionalFormatting>
  <conditionalFormatting sqref="G2378">
    <cfRule type="expression" dxfId="109" priority="111">
      <formula>AND($A2378&lt;&gt;"COMPOSICAO",$A2378&lt;&gt;"INSUMO",$A2378&lt;&gt;"")</formula>
    </cfRule>
    <cfRule type="expression" dxfId="108" priority="112">
      <formula>AND(OR($A2378="COMPOSICAO",$A2378="INSUMO",$A2378&lt;&gt;""),$A2378&lt;&gt;"")</formula>
    </cfRule>
  </conditionalFormatting>
  <conditionalFormatting sqref="G2378">
    <cfRule type="expression" dxfId="107" priority="109">
      <formula>AND($A2378&lt;&gt;"COMPOSICAO",$A2378&lt;&gt;"INSUMO",$A2378&lt;&gt;"")</formula>
    </cfRule>
    <cfRule type="expression" dxfId="106" priority="110">
      <formula>AND(OR($A2378="COMPOSICAO",$A2378="INSUMO",$A2378&lt;&gt;""),$A2378&lt;&gt;"")</formula>
    </cfRule>
  </conditionalFormatting>
  <conditionalFormatting sqref="G2387">
    <cfRule type="expression" dxfId="105" priority="107">
      <formula>AND($A2387&lt;&gt;"COMPOSICAO",$A2387&lt;&gt;"INSUMO",$A2387&lt;&gt;"")</formula>
    </cfRule>
    <cfRule type="expression" dxfId="104" priority="108">
      <formula>AND(OR($A2387="COMPOSICAO",$A2387="INSUMO",$A2387&lt;&gt;""),$A2387&lt;&gt;"")</formula>
    </cfRule>
  </conditionalFormatting>
  <conditionalFormatting sqref="G2387">
    <cfRule type="expression" dxfId="103" priority="105">
      <formula>AND($A2387&lt;&gt;"COMPOSICAO",$A2387&lt;&gt;"INSUMO",$A2387&lt;&gt;"")</formula>
    </cfRule>
    <cfRule type="expression" dxfId="102" priority="106">
      <formula>AND(OR($A2387="COMPOSICAO",$A2387="INSUMO",$A2387&lt;&gt;""),$A2387&lt;&gt;"")</formula>
    </cfRule>
  </conditionalFormatting>
  <conditionalFormatting sqref="G2397">
    <cfRule type="expression" dxfId="101" priority="103">
      <formula>AND($A2397&lt;&gt;"COMPOSICAO",$A2397&lt;&gt;"INSUMO",$A2397&lt;&gt;"")</formula>
    </cfRule>
    <cfRule type="expression" dxfId="100" priority="104">
      <formula>AND(OR($A2397="COMPOSICAO",$A2397="INSUMO",$A2397&lt;&gt;""),$A2397&lt;&gt;"")</formula>
    </cfRule>
  </conditionalFormatting>
  <conditionalFormatting sqref="G2397">
    <cfRule type="expression" dxfId="99" priority="101">
      <formula>AND($A2397&lt;&gt;"COMPOSICAO",$A2397&lt;&gt;"INSUMO",$A2397&lt;&gt;"")</formula>
    </cfRule>
    <cfRule type="expression" dxfId="98" priority="102">
      <formula>AND(OR($A2397="COMPOSICAO",$A2397="INSUMO",$A2397&lt;&gt;""),$A2397&lt;&gt;"")</formula>
    </cfRule>
  </conditionalFormatting>
  <conditionalFormatting sqref="G2407">
    <cfRule type="expression" dxfId="97" priority="99">
      <formula>AND($A2407&lt;&gt;"COMPOSICAO",$A2407&lt;&gt;"INSUMO",$A2407&lt;&gt;"")</formula>
    </cfRule>
    <cfRule type="expression" dxfId="96" priority="100">
      <formula>AND(OR($A2407="COMPOSICAO",$A2407="INSUMO",$A2407&lt;&gt;""),$A2407&lt;&gt;"")</formula>
    </cfRule>
  </conditionalFormatting>
  <conditionalFormatting sqref="G2407">
    <cfRule type="expression" dxfId="95" priority="97">
      <formula>AND($A2407&lt;&gt;"COMPOSICAO",$A2407&lt;&gt;"INSUMO",$A2407&lt;&gt;"")</formula>
    </cfRule>
    <cfRule type="expression" dxfId="94" priority="98">
      <formula>AND(OR($A2407="COMPOSICAO",$A2407="INSUMO",$A2407&lt;&gt;""),$A2407&lt;&gt;"")</formula>
    </cfRule>
  </conditionalFormatting>
  <conditionalFormatting sqref="G2417">
    <cfRule type="expression" dxfId="93" priority="95">
      <formula>AND($A2417&lt;&gt;"COMPOSICAO",$A2417&lt;&gt;"INSUMO",$A2417&lt;&gt;"")</formula>
    </cfRule>
    <cfRule type="expression" dxfId="92" priority="96">
      <formula>AND(OR($A2417="COMPOSICAO",$A2417="INSUMO",$A2417&lt;&gt;""),$A2417&lt;&gt;"")</formula>
    </cfRule>
  </conditionalFormatting>
  <conditionalFormatting sqref="G2417">
    <cfRule type="expression" dxfId="91" priority="93">
      <formula>AND($A2417&lt;&gt;"COMPOSICAO",$A2417&lt;&gt;"INSUMO",$A2417&lt;&gt;"")</formula>
    </cfRule>
    <cfRule type="expression" dxfId="90" priority="94">
      <formula>AND(OR($A2417="COMPOSICAO",$A2417="INSUMO",$A2417&lt;&gt;""),$A2417&lt;&gt;"")</formula>
    </cfRule>
  </conditionalFormatting>
  <conditionalFormatting sqref="G2427">
    <cfRule type="expression" dxfId="89" priority="91">
      <formula>AND($A2427&lt;&gt;"COMPOSICAO",$A2427&lt;&gt;"INSUMO",$A2427&lt;&gt;"")</formula>
    </cfRule>
    <cfRule type="expression" dxfId="88" priority="92">
      <formula>AND(OR($A2427="COMPOSICAO",$A2427="INSUMO",$A2427&lt;&gt;""),$A2427&lt;&gt;"")</formula>
    </cfRule>
  </conditionalFormatting>
  <conditionalFormatting sqref="G2427">
    <cfRule type="expression" dxfId="87" priority="89">
      <formula>AND($A2427&lt;&gt;"COMPOSICAO",$A2427&lt;&gt;"INSUMO",$A2427&lt;&gt;"")</formula>
    </cfRule>
    <cfRule type="expression" dxfId="86" priority="90">
      <formula>AND(OR($A2427="COMPOSICAO",$A2427="INSUMO",$A2427&lt;&gt;""),$A2427&lt;&gt;"")</formula>
    </cfRule>
  </conditionalFormatting>
  <conditionalFormatting sqref="G2437">
    <cfRule type="expression" dxfId="85" priority="87">
      <formula>AND($A2437&lt;&gt;"COMPOSICAO",$A2437&lt;&gt;"INSUMO",$A2437&lt;&gt;"")</formula>
    </cfRule>
    <cfRule type="expression" dxfId="84" priority="88">
      <formula>AND(OR($A2437="COMPOSICAO",$A2437="INSUMO",$A2437&lt;&gt;""),$A2437&lt;&gt;"")</formula>
    </cfRule>
  </conditionalFormatting>
  <conditionalFormatting sqref="G2437">
    <cfRule type="expression" dxfId="83" priority="85">
      <formula>AND($A2437&lt;&gt;"COMPOSICAO",$A2437&lt;&gt;"INSUMO",$A2437&lt;&gt;"")</formula>
    </cfRule>
    <cfRule type="expression" dxfId="82" priority="86">
      <formula>AND(OR($A2437="COMPOSICAO",$A2437="INSUMO",$A2437&lt;&gt;""),$A2437&lt;&gt;"")</formula>
    </cfRule>
  </conditionalFormatting>
  <conditionalFormatting sqref="G2446">
    <cfRule type="expression" dxfId="81" priority="83">
      <formula>AND($A2446&lt;&gt;"COMPOSICAO",$A2446&lt;&gt;"INSUMO",$A2446&lt;&gt;"")</formula>
    </cfRule>
    <cfRule type="expression" dxfId="80" priority="84">
      <formula>AND(OR($A2446="COMPOSICAO",$A2446="INSUMO",$A2446&lt;&gt;""),$A2446&lt;&gt;"")</formula>
    </cfRule>
  </conditionalFormatting>
  <conditionalFormatting sqref="G2446">
    <cfRule type="expression" dxfId="79" priority="81">
      <formula>AND($A2446&lt;&gt;"COMPOSICAO",$A2446&lt;&gt;"INSUMO",$A2446&lt;&gt;"")</formula>
    </cfRule>
    <cfRule type="expression" dxfId="78" priority="82">
      <formula>AND(OR($A2446="COMPOSICAO",$A2446="INSUMO",$A2446&lt;&gt;""),$A2446&lt;&gt;"")</formula>
    </cfRule>
  </conditionalFormatting>
  <conditionalFormatting sqref="G2462">
    <cfRule type="expression" dxfId="77" priority="79">
      <formula>AND($A2462&lt;&gt;"COMPOSICAO",$A2462&lt;&gt;"INSUMO",$A2462&lt;&gt;"")</formula>
    </cfRule>
    <cfRule type="expression" dxfId="76" priority="80">
      <formula>AND(OR($A2462="COMPOSICAO",$A2462="INSUMO",$A2462&lt;&gt;""),$A2462&lt;&gt;"")</formula>
    </cfRule>
  </conditionalFormatting>
  <conditionalFormatting sqref="G2462">
    <cfRule type="expression" dxfId="75" priority="77">
      <formula>AND($A2462&lt;&gt;"COMPOSICAO",$A2462&lt;&gt;"INSUMO",$A2462&lt;&gt;"")</formula>
    </cfRule>
    <cfRule type="expression" dxfId="74" priority="78">
      <formula>AND(OR($A2462="COMPOSICAO",$A2462="INSUMO",$A2462&lt;&gt;""),$A2462&lt;&gt;"")</formula>
    </cfRule>
  </conditionalFormatting>
  <conditionalFormatting sqref="G2472">
    <cfRule type="expression" dxfId="73" priority="75">
      <formula>AND($A2472&lt;&gt;"COMPOSICAO",$A2472&lt;&gt;"INSUMO",$A2472&lt;&gt;"")</formula>
    </cfRule>
    <cfRule type="expression" dxfId="72" priority="76">
      <formula>AND(OR($A2472="COMPOSICAO",$A2472="INSUMO",$A2472&lt;&gt;""),$A2472&lt;&gt;"")</formula>
    </cfRule>
  </conditionalFormatting>
  <conditionalFormatting sqref="G2472">
    <cfRule type="expression" dxfId="71" priority="73">
      <formula>AND($A2472&lt;&gt;"COMPOSICAO",$A2472&lt;&gt;"INSUMO",$A2472&lt;&gt;"")</formula>
    </cfRule>
    <cfRule type="expression" dxfId="70" priority="74">
      <formula>AND(OR($A2472="COMPOSICAO",$A2472="INSUMO",$A2472&lt;&gt;""),$A2472&lt;&gt;"")</formula>
    </cfRule>
  </conditionalFormatting>
  <conditionalFormatting sqref="G2485">
    <cfRule type="expression" dxfId="69" priority="71">
      <formula>AND($A2485&lt;&gt;"COMPOSICAO",$A2485&lt;&gt;"INSUMO",$A2485&lt;&gt;"")</formula>
    </cfRule>
    <cfRule type="expression" dxfId="68" priority="72">
      <formula>AND(OR($A2485="COMPOSICAO",$A2485="INSUMO",$A2485&lt;&gt;""),$A2485&lt;&gt;"")</formula>
    </cfRule>
  </conditionalFormatting>
  <conditionalFormatting sqref="G2485">
    <cfRule type="expression" dxfId="67" priority="69">
      <formula>AND($A2485&lt;&gt;"COMPOSICAO",$A2485&lt;&gt;"INSUMO",$A2485&lt;&gt;"")</formula>
    </cfRule>
    <cfRule type="expression" dxfId="66" priority="70">
      <formula>AND(OR($A2485="COMPOSICAO",$A2485="INSUMO",$A2485&lt;&gt;""),$A2485&lt;&gt;"")</formula>
    </cfRule>
  </conditionalFormatting>
  <conditionalFormatting sqref="G2494">
    <cfRule type="expression" dxfId="65" priority="67">
      <formula>AND($A2494&lt;&gt;"COMPOSICAO",$A2494&lt;&gt;"INSUMO",$A2494&lt;&gt;"")</formula>
    </cfRule>
    <cfRule type="expression" dxfId="64" priority="68">
      <formula>AND(OR($A2494="COMPOSICAO",$A2494="INSUMO",$A2494&lt;&gt;""),$A2494&lt;&gt;"")</formula>
    </cfRule>
  </conditionalFormatting>
  <conditionalFormatting sqref="G2494">
    <cfRule type="expression" dxfId="63" priority="65">
      <formula>AND($A2494&lt;&gt;"COMPOSICAO",$A2494&lt;&gt;"INSUMO",$A2494&lt;&gt;"")</formula>
    </cfRule>
    <cfRule type="expression" dxfId="62" priority="66">
      <formula>AND(OR($A2494="COMPOSICAO",$A2494="INSUMO",$A2494&lt;&gt;""),$A2494&lt;&gt;"")</formula>
    </cfRule>
  </conditionalFormatting>
  <conditionalFormatting sqref="G2502">
    <cfRule type="expression" dxfId="61" priority="63">
      <formula>AND($A2502&lt;&gt;"COMPOSICAO",$A2502&lt;&gt;"INSUMO",$A2502&lt;&gt;"")</formula>
    </cfRule>
    <cfRule type="expression" dxfId="60" priority="64">
      <formula>AND(OR($A2502="COMPOSICAO",$A2502="INSUMO",$A2502&lt;&gt;""),$A2502&lt;&gt;"")</formula>
    </cfRule>
  </conditionalFormatting>
  <conditionalFormatting sqref="G2502">
    <cfRule type="expression" dxfId="59" priority="61">
      <formula>AND($A2502&lt;&gt;"COMPOSICAO",$A2502&lt;&gt;"INSUMO",$A2502&lt;&gt;"")</formula>
    </cfRule>
    <cfRule type="expression" dxfId="58" priority="62">
      <formula>AND(OR($A2502="COMPOSICAO",$A2502="INSUMO",$A2502&lt;&gt;""),$A2502&lt;&gt;"")</formula>
    </cfRule>
  </conditionalFormatting>
  <conditionalFormatting sqref="G2585">
    <cfRule type="expression" dxfId="57" priority="59">
      <formula>AND($A2585&lt;&gt;"COMPOSICAO",$A2585&lt;&gt;"INSUMO",$A2585&lt;&gt;"")</formula>
    </cfRule>
    <cfRule type="expression" dxfId="56" priority="60">
      <formula>AND(OR($A2585="COMPOSICAO",$A2585="INSUMO",$A2585&lt;&gt;""),$A2585&lt;&gt;"")</formula>
    </cfRule>
  </conditionalFormatting>
  <conditionalFormatting sqref="G2585">
    <cfRule type="expression" dxfId="55" priority="57">
      <formula>AND($A2585&lt;&gt;"COMPOSICAO",$A2585&lt;&gt;"INSUMO",$A2585&lt;&gt;"")</formula>
    </cfRule>
    <cfRule type="expression" dxfId="54" priority="58">
      <formula>AND(OR($A2585="COMPOSICAO",$A2585="INSUMO",$A2585&lt;&gt;""),$A2585&lt;&gt;"")</formula>
    </cfRule>
  </conditionalFormatting>
  <conditionalFormatting sqref="B1752">
    <cfRule type="expression" dxfId="53" priority="55">
      <formula>AND($A1752&lt;&gt;"COMPOSICAO",$A1752&lt;&gt;"INSUMO",$A1752&lt;&gt;"")</formula>
    </cfRule>
    <cfRule type="expression" dxfId="52" priority="56">
      <formula>AND(OR($A1752="COMPOSICAO",$A1752="INSUMO",$A1752&lt;&gt;""),$A1752&lt;&gt;"")</formula>
    </cfRule>
  </conditionalFormatting>
  <conditionalFormatting sqref="D1752">
    <cfRule type="expression" dxfId="51" priority="53">
      <formula>AND($A1752&lt;&gt;"COMPOSICAO",$A1752&lt;&gt;"INSUMO",$A1752&lt;&gt;"")</formula>
    </cfRule>
    <cfRule type="expression" dxfId="50" priority="54">
      <formula>AND(OR($A1752="COMPOSICAO",$A1752="INSUMO",$A1752&lt;&gt;""),$A1752&lt;&gt;"")</formula>
    </cfRule>
  </conditionalFormatting>
  <conditionalFormatting sqref="A2522:B2522">
    <cfRule type="expression" dxfId="49" priority="49">
      <formula>AND($A2522&lt;&gt;"COMPOSICAO",$A2522&lt;&gt;"INSUMO",$A2522&lt;&gt;"")</formula>
    </cfRule>
    <cfRule type="expression" dxfId="48" priority="50">
      <formula>AND(OR($A2522="COMPOSICAO",$A2522="INSUMO",$A2522&lt;&gt;""),$A2522&lt;&gt;"")</formula>
    </cfRule>
  </conditionalFormatting>
  <conditionalFormatting sqref="A2522:B2522">
    <cfRule type="expression" dxfId="47" priority="51">
      <formula>AND($A2522&lt;&gt;"COMPOSICAO",$A2522&lt;&gt;"INSUMO",$A2522&lt;&gt;"")</formula>
    </cfRule>
    <cfRule type="expression" dxfId="46" priority="52">
      <formula>AND(OR($A2522="COMPOSICAO",$A2522="INSUMO",$A2522&lt;&gt;""),$A2522&lt;&gt;"")</formula>
    </cfRule>
  </conditionalFormatting>
  <conditionalFormatting sqref="A2529:B2529">
    <cfRule type="expression" dxfId="45" priority="45">
      <formula>AND($A2529&lt;&gt;"COMPOSICAO",$A2529&lt;&gt;"INSUMO",$A2529&lt;&gt;"")</formula>
    </cfRule>
    <cfRule type="expression" dxfId="44" priority="46">
      <formula>AND(OR($A2529="COMPOSICAO",$A2529="INSUMO",$A2529&lt;&gt;""),$A2529&lt;&gt;"")</formula>
    </cfRule>
  </conditionalFormatting>
  <conditionalFormatting sqref="A2529:B2529">
    <cfRule type="expression" dxfId="43" priority="47">
      <formula>AND($A2529&lt;&gt;"COMPOSICAO",$A2529&lt;&gt;"INSUMO",$A2529&lt;&gt;"")</formula>
    </cfRule>
    <cfRule type="expression" dxfId="42" priority="48">
      <formula>AND(OR($A2529="COMPOSICAO",$A2529="INSUMO",$A2529&lt;&gt;""),$A2529&lt;&gt;"")</formula>
    </cfRule>
  </conditionalFormatting>
  <conditionalFormatting sqref="A2538:B2538">
    <cfRule type="expression" dxfId="41" priority="41">
      <formula>AND($A2538&lt;&gt;"COMPOSICAO",$A2538&lt;&gt;"INSUMO",$A2538&lt;&gt;"")</formula>
    </cfRule>
    <cfRule type="expression" dxfId="40" priority="42">
      <formula>AND(OR($A2538="COMPOSICAO",$A2538="INSUMO",$A2538&lt;&gt;""),$A2538&lt;&gt;"")</formula>
    </cfRule>
  </conditionalFormatting>
  <conditionalFormatting sqref="A2538:B2538">
    <cfRule type="expression" dxfId="39" priority="43">
      <formula>AND($A2538&lt;&gt;"COMPOSICAO",$A2538&lt;&gt;"INSUMO",$A2538&lt;&gt;"")</formula>
    </cfRule>
    <cfRule type="expression" dxfId="38" priority="44">
      <formula>AND(OR($A2538="COMPOSICAO",$A2538="INSUMO",$A2538&lt;&gt;""),$A2538&lt;&gt;"")</formula>
    </cfRule>
  </conditionalFormatting>
  <conditionalFormatting sqref="A2544:B2544">
    <cfRule type="expression" dxfId="37" priority="37">
      <formula>AND($A2544&lt;&gt;"COMPOSICAO",$A2544&lt;&gt;"INSUMO",$A2544&lt;&gt;"")</formula>
    </cfRule>
    <cfRule type="expression" dxfId="36" priority="38">
      <formula>AND(OR($A2544="COMPOSICAO",$A2544="INSUMO",$A2544&lt;&gt;""),$A2544&lt;&gt;"")</formula>
    </cfRule>
  </conditionalFormatting>
  <conditionalFormatting sqref="A2544:B2544">
    <cfRule type="expression" dxfId="35" priority="39">
      <formula>AND($A2544&lt;&gt;"COMPOSICAO",$A2544&lt;&gt;"INSUMO",$A2544&lt;&gt;"")</formula>
    </cfRule>
    <cfRule type="expression" dxfId="34" priority="40">
      <formula>AND(OR($A2544="COMPOSICAO",$A2544="INSUMO",$A2544&lt;&gt;""),$A2544&lt;&gt;"")</formula>
    </cfRule>
  </conditionalFormatting>
  <conditionalFormatting sqref="A2604:B2605 D2604:F2605">
    <cfRule type="expression" dxfId="33" priority="27">
      <formula>AND($A2604&lt;&gt;"COMPOSICAO",$A2604&lt;&gt;"INSUMO",$A2604&lt;&gt;"")</formula>
    </cfRule>
    <cfRule type="expression" dxfId="32" priority="28">
      <formula>AND(OR($A2604="COMPOSICAO",$A2604="INSUMO",$A2604&lt;&gt;""),$A2604&lt;&gt;"")</formula>
    </cfRule>
  </conditionalFormatting>
  <conditionalFormatting sqref="D2601:D2603 E2603:G2603 A2603:C2603">
    <cfRule type="expression" dxfId="31" priority="29">
      <formula>AND($A2601&lt;&gt;"COMPOSICAO",$A2601&lt;&gt;"INSUMO",$A2601&lt;&gt;"")</formula>
    </cfRule>
    <cfRule type="expression" dxfId="30" priority="30">
      <formula>AND(OR($A2601="COMPOSICAO",$A2601="INSUMO",$A2601&lt;&gt;""),$A2601&lt;&gt;"")</formula>
    </cfRule>
  </conditionalFormatting>
  <conditionalFormatting sqref="A2601:B2601">
    <cfRule type="expression" dxfId="29" priority="31">
      <formula>AND($A2601&lt;&gt;"COMPOSICAO",$A2601&lt;&gt;"INSUMO",$A2601&lt;&gt;"")</formula>
    </cfRule>
    <cfRule type="expression" dxfId="28" priority="32">
      <formula>AND(OR($A2601="COMPOSICAO",$A2601="INSUMO",$A2601&lt;&gt;""),$A2601&lt;&gt;"")</formula>
    </cfRule>
  </conditionalFormatting>
  <conditionalFormatting sqref="A2601:B2601">
    <cfRule type="expression" dxfId="27" priority="33">
      <formula>AND($A2601&lt;&gt;"COMPOSICAO",$A2601&lt;&gt;"INSUMO",$A2601&lt;&gt;"")</formula>
    </cfRule>
    <cfRule type="expression" dxfId="26" priority="34">
      <formula>AND(OR($A2601="COMPOSICAO",$A2601="INSUMO",$A2601&lt;&gt;""),$A2601&lt;&gt;"")</formula>
    </cfRule>
  </conditionalFormatting>
  <conditionalFormatting sqref="G2601">
    <cfRule type="expression" dxfId="25" priority="35">
      <formula>AND($A2601&lt;&gt;"COMPOSICAO",$A2601&lt;&gt;"INSUMO",$A2601&lt;&gt;"")</formula>
    </cfRule>
    <cfRule type="expression" dxfId="24" priority="36">
      <formula>AND(OR($A2601="COMPOSICAO",$A2601="INSUMO",$A2601&lt;&gt;""),$A2601&lt;&gt;"")</formula>
    </cfRule>
  </conditionalFormatting>
  <conditionalFormatting sqref="G2601">
    <cfRule type="expression" dxfId="23" priority="25">
      <formula>AND($A2601&lt;&gt;"COMPOSICAO",$A2601&lt;&gt;"INSUMO",$A2601&lt;&gt;"")</formula>
    </cfRule>
    <cfRule type="expression" dxfId="22" priority="26">
      <formula>AND(OR($A2601="COMPOSICAO",$A2601="INSUMO",$A2601&lt;&gt;""),$A2601&lt;&gt;"")</formula>
    </cfRule>
  </conditionalFormatting>
  <conditionalFormatting sqref="G2601">
    <cfRule type="expression" dxfId="21" priority="23">
      <formula>AND($A2601&lt;&gt;"COMPOSICAO",$A2601&lt;&gt;"INSUMO",$A2601&lt;&gt;"")</formula>
    </cfRule>
    <cfRule type="expression" dxfId="20" priority="24">
      <formula>AND(OR($A2601="COMPOSICAO",$A2601="INSUMO",$A2601&lt;&gt;""),$A2601&lt;&gt;"")</formula>
    </cfRule>
  </conditionalFormatting>
  <conditionalFormatting sqref="E2441">
    <cfRule type="expression" dxfId="19" priority="19">
      <formula>AND($A2441&lt;&gt;"COMPOSICAO",$A2441&lt;&gt;"INSUMO",$A2441&lt;&gt;"")</formula>
    </cfRule>
    <cfRule type="expression" dxfId="18" priority="20">
      <formula>AND(OR($A2441="COMPOSICAO",$A2441="INSUMO",$A2441&lt;&gt;""),$A2441&lt;&gt;"")</formula>
    </cfRule>
  </conditionalFormatting>
  <conditionalFormatting sqref="D2613:F2614 A2613:B2614">
    <cfRule type="expression" dxfId="17" priority="17">
      <formula>AND($A2613&lt;&gt;"COMPOSICAO",$A2613&lt;&gt;"INSUMO",$A2613&lt;&gt;"")</formula>
    </cfRule>
    <cfRule type="expression" dxfId="16" priority="18">
      <formula>AND(OR($A2613="COMPOSICAO",$A2613="INSUMO",$A2613&lt;&gt;""),$A2613&lt;&gt;"")</formula>
    </cfRule>
  </conditionalFormatting>
  <conditionalFormatting sqref="D2624:F2625 A2624:B2625">
    <cfRule type="expression" dxfId="15" priority="15">
      <formula>AND($A2624&lt;&gt;"COMPOSICAO",$A2624&lt;&gt;"INSUMO",$A2624&lt;&gt;"")</formula>
    </cfRule>
    <cfRule type="expression" dxfId="14" priority="16">
      <formula>AND(OR($A2624="COMPOSICAO",$A2624="INSUMO",$A2624&lt;&gt;""),$A2624&lt;&gt;"")</formula>
    </cfRule>
  </conditionalFormatting>
  <conditionalFormatting sqref="A2628:B2628">
    <cfRule type="expression" dxfId="13" priority="9">
      <formula>AND($A2628&lt;&gt;"COMPOSICAO",$A2628&lt;&gt;"INSUMO",$A2628&lt;&gt;"")</formula>
    </cfRule>
    <cfRule type="expression" dxfId="12" priority="10">
      <formula>AND(OR($A2628="COMPOSICAO",$A2628="INSUMO",$A2628&lt;&gt;""),$A2628&lt;&gt;"")</formula>
    </cfRule>
  </conditionalFormatting>
  <conditionalFormatting sqref="D2628:D2630 E2630:G2630 A2630:C2630">
    <cfRule type="expression" dxfId="11" priority="11">
      <formula>AND($A2628&lt;&gt;"COMPOSICAO",$A2628&lt;&gt;"INSUMO",$A2628&lt;&gt;"")</formula>
    </cfRule>
    <cfRule type="expression" dxfId="10" priority="12">
      <formula>AND(OR($A2628="COMPOSICAO",$A2628="INSUMO",$A2628&lt;&gt;""),$A2628&lt;&gt;"")</formula>
    </cfRule>
  </conditionalFormatting>
  <conditionalFormatting sqref="G2628">
    <cfRule type="expression" dxfId="9" priority="13">
      <formula>AND($A2628&lt;&gt;"COMPOSICAO",$A2628&lt;&gt;"INSUMO",$A2628&lt;&gt;"")</formula>
    </cfRule>
    <cfRule type="expression" dxfId="8" priority="14">
      <formula>AND(OR($A2628="COMPOSICAO",$A2628="INSUMO",$A2628&lt;&gt;""),$A2628&lt;&gt;"")</formula>
    </cfRule>
  </conditionalFormatting>
  <conditionalFormatting sqref="G2628">
    <cfRule type="expression" dxfId="7" priority="7">
      <formula>AND($A2628&lt;&gt;"COMPOSICAO",$A2628&lt;&gt;"INSUMO",$A2628&lt;&gt;"")</formula>
    </cfRule>
    <cfRule type="expression" dxfId="6" priority="8">
      <formula>AND(OR($A2628="COMPOSICAO",$A2628="INSUMO",$A2628&lt;&gt;""),$A2628&lt;&gt;"")</formula>
    </cfRule>
  </conditionalFormatting>
  <conditionalFormatting sqref="G2628">
    <cfRule type="expression" dxfId="5" priority="5">
      <formula>AND($A2628&lt;&gt;"COMPOSICAO",$A2628&lt;&gt;"INSUMO",$A2628&lt;&gt;"")</formula>
    </cfRule>
    <cfRule type="expression" dxfId="4" priority="6">
      <formula>AND(OR($A2628="COMPOSICAO",$A2628="INSUMO",$A2628&lt;&gt;""),$A2628&lt;&gt;"")</formula>
    </cfRule>
  </conditionalFormatting>
  <conditionalFormatting sqref="A2631:B2636">
    <cfRule type="expression" dxfId="3" priority="3" stopIfTrue="1">
      <formula>AND($A2631&lt;&gt;"COMPOSICAO",$A2631&lt;&gt;"INSUMO",$A2631&lt;&gt;"")</formula>
    </cfRule>
    <cfRule type="expression" dxfId="2" priority="4" stopIfTrue="1">
      <formula>AND(OR($A2631="COMPOSICAO",$A2631="INSUMO",$A2631&lt;&gt;""),$A2631&lt;&gt;"")</formula>
    </cfRule>
  </conditionalFormatting>
  <conditionalFormatting sqref="D2631:F2636">
    <cfRule type="expression" dxfId="1" priority="1" stopIfTrue="1">
      <formula>AND($A2631&lt;&gt;"COMPOSICAO",$A2631&lt;&gt;"INSUMO",$A2631&lt;&gt;"")</formula>
    </cfRule>
    <cfRule type="expression" dxfId="0" priority="2" stopIfTrue="1">
      <formula>AND(OR($A2631="COMPOSICAO",$A2631="INSUMO",$A2631&lt;&gt;""),$A2631&lt;&gt;"")</formula>
    </cfRule>
  </conditionalFormatting>
  <pageMargins left="0.51181102362204722" right="0.51181102362204722" top="0.39370078740157483" bottom="0.59055118110236227" header="0.51181102362204722" footer="0.31496062992125984"/>
  <pageSetup paperSize="9" scale="86" firstPageNumber="0" orientation="landscape" horizontalDpi="4294967294" verticalDpi="4294967294" r:id="rId1"/>
  <headerFooter>
    <oddFooter>&amp;C&amp;P/&amp;N</oddFooter>
  </headerFooter>
  <rowBreaks count="7" manualBreakCount="7">
    <brk id="85" max="7" man="1"/>
    <brk id="113" max="7" man="1"/>
    <brk id="137" max="7" man="1"/>
    <brk id="2426" max="7" man="1"/>
    <brk id="2563" max="7" man="1"/>
    <brk id="2611" max="7" man="1"/>
    <brk id="2637" max="7" man="1"/>
  </rowBreaks>
  <ignoredErrors>
    <ignoredError sqref="C230:C235 F232 G230:G235 F230:F231 F233:F235 F420:F421 B1751:B1752" numberStoredAsText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7"/>
  <sheetViews>
    <sheetView view="pageBreakPreview" zoomScale="130" zoomScaleNormal="140" zoomScaleSheetLayoutView="130" zoomScalePageLayoutView="140" workbookViewId="0">
      <selection activeCell="L134" sqref="L134"/>
    </sheetView>
  </sheetViews>
  <sheetFormatPr defaultRowHeight="11.25" x14ac:dyDescent="0.2"/>
  <cols>
    <col min="1" max="1" width="7.6640625"/>
    <col min="2" max="2" width="64.5"/>
    <col min="3" max="3" width="13.6640625" style="376"/>
    <col min="4" max="4" width="14.6640625" customWidth="1"/>
    <col min="5" max="5" width="12.1640625" style="1" hidden="1" customWidth="1"/>
    <col min="6" max="6" width="14.6640625" bestFit="1" customWidth="1"/>
    <col min="7" max="7" width="14.1640625" style="1" hidden="1" customWidth="1"/>
    <col min="8" max="8" width="14.6640625" bestFit="1" customWidth="1"/>
    <col min="9" max="9" width="0" hidden="1" customWidth="1"/>
    <col min="10" max="10" width="0.33203125" customWidth="1"/>
    <col min="11" max="11" width="10.1640625" customWidth="1"/>
    <col min="12" max="12" width="14"/>
  </cols>
  <sheetData>
    <row r="1" spans="1:11" ht="72.599999999999994" customHeight="1" x14ac:dyDescent="0.2">
      <c r="A1" s="809" t="s">
        <v>2611</v>
      </c>
      <c r="B1" s="809"/>
      <c r="C1" s="809"/>
      <c r="D1" s="809"/>
      <c r="E1" s="809"/>
      <c r="F1" s="809"/>
      <c r="G1" s="809"/>
      <c r="H1" s="809"/>
      <c r="I1" s="809"/>
      <c r="J1" s="809"/>
    </row>
    <row r="2" spans="1:11" x14ac:dyDescent="0.2">
      <c r="A2" s="377" t="s">
        <v>1</v>
      </c>
      <c r="B2" s="378"/>
      <c r="C2" s="378"/>
      <c r="D2" s="378"/>
      <c r="E2" s="378"/>
      <c r="F2" s="378"/>
      <c r="G2" s="378"/>
      <c r="H2" s="850"/>
      <c r="I2" s="184" t="s">
        <v>750</v>
      </c>
    </row>
    <row r="3" spans="1:11" x14ac:dyDescent="0.2">
      <c r="A3" s="379"/>
      <c r="B3" s="380"/>
      <c r="C3" s="380"/>
      <c r="D3" s="380"/>
      <c r="E3" s="380"/>
      <c r="F3" s="380"/>
      <c r="G3" s="696"/>
      <c r="H3" s="850"/>
      <c r="I3" s="186" t="s">
        <v>751</v>
      </c>
    </row>
    <row r="4" spans="1:11" x14ac:dyDescent="0.2">
      <c r="A4" s="377" t="s">
        <v>5</v>
      </c>
      <c r="B4" s="378"/>
      <c r="C4" s="378"/>
      <c r="D4" s="378"/>
      <c r="E4" s="378"/>
      <c r="F4" s="378"/>
      <c r="G4" s="696"/>
      <c r="H4" s="851"/>
      <c r="I4" s="851" t="s">
        <v>1565</v>
      </c>
      <c r="J4" s="4"/>
    </row>
    <row r="5" spans="1:11" x14ac:dyDescent="0.2">
      <c r="A5" s="381"/>
      <c r="B5" s="382"/>
      <c r="C5" s="382"/>
      <c r="D5" s="382"/>
      <c r="E5" s="382"/>
      <c r="F5" s="382"/>
      <c r="G5" s="696"/>
      <c r="H5" s="851"/>
      <c r="I5" s="851"/>
      <c r="J5" s="383"/>
    </row>
    <row r="6" spans="1:11" ht="15" x14ac:dyDescent="0.25">
      <c r="A6" s="852" t="s">
        <v>1566</v>
      </c>
      <c r="B6" s="852"/>
      <c r="C6" s="852"/>
      <c r="D6" s="852"/>
      <c r="E6" s="852"/>
      <c r="F6" s="852"/>
      <c r="G6" s="852"/>
      <c r="H6" s="852"/>
      <c r="I6" s="852"/>
    </row>
    <row r="7" spans="1:11" x14ac:dyDescent="0.2">
      <c r="A7" s="384" t="s">
        <v>1567</v>
      </c>
      <c r="B7" s="384" t="s">
        <v>1568</v>
      </c>
      <c r="C7" s="385" t="s">
        <v>1569</v>
      </c>
      <c r="D7" s="384" t="s">
        <v>1570</v>
      </c>
      <c r="E7" s="384"/>
      <c r="F7" s="384" t="s">
        <v>1571</v>
      </c>
      <c r="G7" s="384"/>
      <c r="H7" s="384" t="s">
        <v>1572</v>
      </c>
      <c r="I7" s="384" t="s">
        <v>1573</v>
      </c>
    </row>
    <row r="8" spans="1:11" ht="22.5" x14ac:dyDescent="0.2">
      <c r="A8" s="386">
        <v>1</v>
      </c>
      <c r="B8" s="387" t="s">
        <v>1574</v>
      </c>
      <c r="C8" s="388"/>
      <c r="D8" s="389"/>
      <c r="E8" s="389"/>
      <c r="F8" s="389"/>
      <c r="G8" s="389"/>
      <c r="H8" s="390"/>
      <c r="I8" s="391"/>
    </row>
    <row r="9" spans="1:11" ht="56.25" x14ac:dyDescent="0.2">
      <c r="A9" s="355" t="s">
        <v>1293</v>
      </c>
      <c r="B9" s="392" t="s">
        <v>1575</v>
      </c>
      <c r="C9" s="393" t="s">
        <v>420</v>
      </c>
      <c r="D9" s="728">
        <f>172</f>
        <v>172</v>
      </c>
      <c r="E9" s="394"/>
      <c r="F9" s="394">
        <f>180.6</f>
        <v>180.6</v>
      </c>
      <c r="G9" s="394"/>
      <c r="H9" s="395">
        <v>179</v>
      </c>
      <c r="I9" s="396">
        <f>MEDIAN(D9,F9,H9)</f>
        <v>179</v>
      </c>
      <c r="K9" s="738" t="s">
        <v>2972</v>
      </c>
    </row>
    <row r="10" spans="1:11" ht="152.25" customHeight="1" x14ac:dyDescent="0.2">
      <c r="A10" s="355" t="s">
        <v>1295</v>
      </c>
      <c r="B10" s="392" t="s">
        <v>1576</v>
      </c>
      <c r="C10" s="393" t="s">
        <v>420</v>
      </c>
      <c r="D10" s="728">
        <f>454</f>
        <v>454</v>
      </c>
      <c r="E10" s="394"/>
      <c r="F10" s="394">
        <f>467.62</f>
        <v>467.62</v>
      </c>
      <c r="G10" s="394"/>
      <c r="H10" s="395">
        <v>486</v>
      </c>
      <c r="I10" s="396">
        <f>MEDIAN(D10,F10,H10)</f>
        <v>467.62</v>
      </c>
      <c r="K10" s="761"/>
    </row>
    <row r="11" spans="1:11" ht="22.5" x14ac:dyDescent="0.2">
      <c r="A11" s="386" t="s">
        <v>102</v>
      </c>
      <c r="B11" s="397" t="s">
        <v>1577</v>
      </c>
      <c r="C11" s="388"/>
      <c r="D11" s="398"/>
      <c r="E11" s="398"/>
      <c r="F11" s="398"/>
      <c r="G11" s="398"/>
      <c r="H11" s="390"/>
      <c r="I11" s="391"/>
      <c r="K11" s="761"/>
    </row>
    <row r="12" spans="1:11" ht="90.95" customHeight="1" x14ac:dyDescent="0.2">
      <c r="A12" s="355" t="s">
        <v>1297</v>
      </c>
      <c r="B12" s="392" t="s">
        <v>1298</v>
      </c>
      <c r="C12" s="393" t="s">
        <v>420</v>
      </c>
      <c r="D12" s="728">
        <v>154.03</v>
      </c>
      <c r="E12" s="394"/>
      <c r="F12" s="394">
        <v>157.11000000000001</v>
      </c>
      <c r="G12" s="394"/>
      <c r="H12" s="395">
        <v>163</v>
      </c>
      <c r="I12" s="396">
        <f>MEDIAN(D12,F12,H12)</f>
        <v>157.11000000000001</v>
      </c>
      <c r="K12" s="761"/>
    </row>
    <row r="13" spans="1:11" ht="135" x14ac:dyDescent="0.2">
      <c r="A13" s="355" t="s">
        <v>1299</v>
      </c>
      <c r="B13" s="392" t="s">
        <v>1301</v>
      </c>
      <c r="C13" s="352" t="s">
        <v>420</v>
      </c>
      <c r="D13" s="728">
        <f>220</f>
        <v>220</v>
      </c>
      <c r="E13" s="394"/>
      <c r="F13" s="394">
        <f>237.6</f>
        <v>237.6</v>
      </c>
      <c r="G13" s="394"/>
      <c r="H13" s="395">
        <v>245</v>
      </c>
      <c r="I13" s="396">
        <f>MEDIAN(D13,F13,H13)</f>
        <v>237.6</v>
      </c>
      <c r="K13" s="761"/>
    </row>
    <row r="14" spans="1:11" x14ac:dyDescent="0.2">
      <c r="A14" s="399">
        <v>2</v>
      </c>
      <c r="B14" s="400" t="s">
        <v>1578</v>
      </c>
      <c r="C14" s="401"/>
      <c r="D14" s="402"/>
      <c r="E14" s="402"/>
      <c r="F14" s="402"/>
      <c r="G14" s="402"/>
      <c r="H14" s="403"/>
      <c r="I14" s="404"/>
      <c r="K14" s="761"/>
    </row>
    <row r="15" spans="1:11" ht="56.25" x14ac:dyDescent="0.2">
      <c r="A15" s="355" t="s">
        <v>970</v>
      </c>
      <c r="B15" s="392" t="s">
        <v>2963</v>
      </c>
      <c r="C15" s="352" t="s">
        <v>420</v>
      </c>
      <c r="D15" s="728">
        <v>280.56</v>
      </c>
      <c r="E15" s="394"/>
      <c r="F15" s="394">
        <v>314.23</v>
      </c>
      <c r="G15" s="394"/>
      <c r="H15" s="395">
        <v>275</v>
      </c>
      <c r="I15" s="396">
        <f t="shared" ref="I15:I23" si="0">MEDIAN(D15,F15,H15)</f>
        <v>280.56</v>
      </c>
      <c r="K15" s="761"/>
    </row>
    <row r="16" spans="1:11" ht="94.5" customHeight="1" x14ac:dyDescent="0.2">
      <c r="A16" s="355" t="s">
        <v>1461</v>
      </c>
      <c r="B16" s="392" t="s">
        <v>2961</v>
      </c>
      <c r="C16" s="352" t="s">
        <v>420</v>
      </c>
      <c r="D16" s="728">
        <v>416.69</v>
      </c>
      <c r="E16" s="394"/>
      <c r="F16" s="394">
        <v>437.53</v>
      </c>
      <c r="G16" s="394"/>
      <c r="H16" s="395">
        <v>402</v>
      </c>
      <c r="I16" s="396">
        <f t="shared" si="0"/>
        <v>416.69</v>
      </c>
      <c r="K16" s="761"/>
    </row>
    <row r="17" spans="1:11" ht="34.9" customHeight="1" x14ac:dyDescent="0.2">
      <c r="A17" s="355" t="s">
        <v>1458</v>
      </c>
      <c r="B17" s="392" t="s">
        <v>1459</v>
      </c>
      <c r="C17" s="352" t="s">
        <v>32</v>
      </c>
      <c r="D17" s="728">
        <v>14208</v>
      </c>
      <c r="E17" s="394"/>
      <c r="F17" s="394">
        <v>14350.08</v>
      </c>
      <c r="G17" s="394"/>
      <c r="H17" s="395">
        <v>17520</v>
      </c>
      <c r="I17" s="396">
        <f t="shared" si="0"/>
        <v>14350.08</v>
      </c>
      <c r="K17" s="761"/>
    </row>
    <row r="18" spans="1:11" ht="74.25" customHeight="1" x14ac:dyDescent="0.2">
      <c r="A18" s="355" t="s">
        <v>1465</v>
      </c>
      <c r="B18" s="392" t="s">
        <v>1466</v>
      </c>
      <c r="C18" s="352" t="s">
        <v>420</v>
      </c>
      <c r="D18" s="728">
        <v>1086.24</v>
      </c>
      <c r="E18" s="394"/>
      <c r="F18" s="394">
        <v>1129.69</v>
      </c>
      <c r="G18" s="394"/>
      <c r="H18" s="395">
        <v>1123</v>
      </c>
      <c r="I18" s="396">
        <f t="shared" si="0"/>
        <v>1123</v>
      </c>
      <c r="K18" s="761"/>
    </row>
    <row r="19" spans="1:11" ht="118.5" customHeight="1" x14ac:dyDescent="0.2">
      <c r="A19" s="355" t="s">
        <v>1463</v>
      </c>
      <c r="B19" s="392" t="s">
        <v>1579</v>
      </c>
      <c r="C19" s="352" t="s">
        <v>420</v>
      </c>
      <c r="D19" s="728">
        <v>1237.3399999999999</v>
      </c>
      <c r="E19" s="394"/>
      <c r="F19" s="394">
        <v>1385.83</v>
      </c>
      <c r="G19" s="394"/>
      <c r="H19" s="395">
        <v>1356</v>
      </c>
      <c r="I19" s="396">
        <f t="shared" si="0"/>
        <v>1356</v>
      </c>
      <c r="K19" s="761"/>
    </row>
    <row r="20" spans="1:11" ht="67.5" x14ac:dyDescent="0.2">
      <c r="A20" s="355" t="s">
        <v>1469</v>
      </c>
      <c r="B20" s="392" t="s">
        <v>1470</v>
      </c>
      <c r="C20" s="352" t="s">
        <v>420</v>
      </c>
      <c r="D20" s="728">
        <v>589.84</v>
      </c>
      <c r="E20" s="394"/>
      <c r="F20" s="394">
        <v>592.79</v>
      </c>
      <c r="G20" s="394"/>
      <c r="H20" s="395">
        <v>612</v>
      </c>
      <c r="I20" s="396">
        <f t="shared" si="0"/>
        <v>592.79</v>
      </c>
      <c r="K20" s="761"/>
    </row>
    <row r="21" spans="1:11" ht="138" customHeight="1" x14ac:dyDescent="0.2">
      <c r="A21" s="355" t="s">
        <v>1471</v>
      </c>
      <c r="B21" s="392" t="s">
        <v>1580</v>
      </c>
      <c r="C21" s="352" t="s">
        <v>420</v>
      </c>
      <c r="D21" s="726">
        <f>1060.48</f>
        <v>1060.48</v>
      </c>
      <c r="E21" s="405"/>
      <c r="F21" s="406">
        <v>1092.29</v>
      </c>
      <c r="G21" s="406"/>
      <c r="H21" s="395">
        <v>945</v>
      </c>
      <c r="I21" s="396">
        <f t="shared" si="0"/>
        <v>1060.48</v>
      </c>
      <c r="K21" s="761"/>
    </row>
    <row r="22" spans="1:11" ht="35.25" customHeight="1" x14ac:dyDescent="0.2">
      <c r="A22" s="355" t="s">
        <v>1467</v>
      </c>
      <c r="B22" s="392" t="s">
        <v>1468</v>
      </c>
      <c r="C22" s="352" t="s">
        <v>420</v>
      </c>
      <c r="D22" s="726">
        <v>346.12</v>
      </c>
      <c r="E22" s="405"/>
      <c r="F22" s="406">
        <v>353.39</v>
      </c>
      <c r="G22" s="406"/>
      <c r="H22" s="395">
        <v>325</v>
      </c>
      <c r="I22" s="396">
        <f t="shared" si="0"/>
        <v>346.12</v>
      </c>
      <c r="K22" s="761"/>
    </row>
    <row r="23" spans="1:11" ht="21.95" customHeight="1" x14ac:dyDescent="0.2">
      <c r="A23" s="355" t="s">
        <v>973</v>
      </c>
      <c r="B23" s="392" t="s">
        <v>1358</v>
      </c>
      <c r="C23" s="727" t="s">
        <v>32</v>
      </c>
      <c r="D23" s="726">
        <v>1650</v>
      </c>
      <c r="E23" s="405"/>
      <c r="F23" s="406">
        <v>1719.3</v>
      </c>
      <c r="G23" s="406"/>
      <c r="H23" s="395">
        <v>1896</v>
      </c>
      <c r="I23" s="396">
        <f t="shared" si="0"/>
        <v>1719.3</v>
      </c>
      <c r="K23" s="761"/>
    </row>
    <row r="24" spans="1:11" ht="34.5" customHeight="1" x14ac:dyDescent="0.2">
      <c r="A24" s="386">
        <v>3</v>
      </c>
      <c r="B24" s="387" t="s">
        <v>1581</v>
      </c>
      <c r="C24" s="407"/>
      <c r="D24" s="389"/>
      <c r="E24" s="389"/>
      <c r="F24" s="408"/>
      <c r="G24" s="408"/>
      <c r="H24" s="390"/>
      <c r="I24" s="391"/>
      <c r="K24" s="761"/>
    </row>
    <row r="25" spans="1:11" ht="67.5" x14ac:dyDescent="0.2">
      <c r="A25" s="355" t="s">
        <v>1582</v>
      </c>
      <c r="B25" s="392" t="s">
        <v>1437</v>
      </c>
      <c r="C25" s="352" t="s">
        <v>420</v>
      </c>
      <c r="D25" s="726">
        <v>137.5</v>
      </c>
      <c r="E25" s="405"/>
      <c r="F25" s="406">
        <v>144.38</v>
      </c>
      <c r="G25" s="406"/>
      <c r="H25" s="395">
        <v>147</v>
      </c>
      <c r="I25" s="396">
        <f t="shared" ref="I25:I42" si="1">MEDIAN(D25,F25,H25)</f>
        <v>144.38</v>
      </c>
      <c r="K25" s="761"/>
    </row>
    <row r="26" spans="1:11" ht="56.25" x14ac:dyDescent="0.2">
      <c r="A26" s="355" t="s">
        <v>1438</v>
      </c>
      <c r="B26" s="392" t="s">
        <v>2949</v>
      </c>
      <c r="C26" s="352" t="s">
        <v>32</v>
      </c>
      <c r="D26" s="728">
        <v>2999.01</v>
      </c>
      <c r="E26" s="394"/>
      <c r="F26" s="394">
        <v>3016.99</v>
      </c>
      <c r="G26" s="394"/>
      <c r="H26" s="395">
        <v>2845</v>
      </c>
      <c r="I26" s="396">
        <f t="shared" si="1"/>
        <v>2999.01</v>
      </c>
      <c r="K26" s="761"/>
    </row>
    <row r="27" spans="1:11" ht="90" x14ac:dyDescent="0.2">
      <c r="A27" s="355" t="s">
        <v>1439</v>
      </c>
      <c r="B27" s="392" t="s">
        <v>2950</v>
      </c>
      <c r="C27" s="352" t="s">
        <v>32</v>
      </c>
      <c r="D27" s="728">
        <v>2201</v>
      </c>
      <c r="E27" s="394"/>
      <c r="F27" s="394">
        <v>2271.4299999999998</v>
      </c>
      <c r="G27" s="394"/>
      <c r="H27" s="395">
        <v>2563</v>
      </c>
      <c r="I27" s="396">
        <f t="shared" si="1"/>
        <v>2271.4299999999998</v>
      </c>
      <c r="K27" s="761"/>
    </row>
    <row r="28" spans="1:11" ht="45" x14ac:dyDescent="0.2">
      <c r="A28" s="355" t="s">
        <v>1441</v>
      </c>
      <c r="B28" s="409" t="s">
        <v>1442</v>
      </c>
      <c r="C28" s="355" t="s">
        <v>32</v>
      </c>
      <c r="D28" s="726">
        <v>128</v>
      </c>
      <c r="E28" s="405"/>
      <c r="F28" s="394">
        <v>133.76</v>
      </c>
      <c r="G28" s="394"/>
      <c r="H28" s="395">
        <v>152</v>
      </c>
      <c r="I28" s="396">
        <f t="shared" si="1"/>
        <v>133.76</v>
      </c>
      <c r="K28" s="761"/>
    </row>
    <row r="29" spans="1:11" ht="78.75" x14ac:dyDescent="0.2">
      <c r="A29" s="355" t="s">
        <v>1443</v>
      </c>
      <c r="B29" s="409" t="s">
        <v>1444</v>
      </c>
      <c r="C29" s="355" t="s">
        <v>32</v>
      </c>
      <c r="D29" s="726">
        <v>210.59</v>
      </c>
      <c r="E29" s="405"/>
      <c r="F29" s="394">
        <v>231.65</v>
      </c>
      <c r="G29" s="394"/>
      <c r="H29" s="395">
        <v>223</v>
      </c>
      <c r="I29" s="396">
        <f t="shared" si="1"/>
        <v>223</v>
      </c>
      <c r="K29" s="761"/>
    </row>
    <row r="30" spans="1:11" ht="45" x14ac:dyDescent="0.2">
      <c r="A30" s="355" t="s">
        <v>1583</v>
      </c>
      <c r="B30" s="409" t="s">
        <v>2953</v>
      </c>
      <c r="C30" s="355" t="s">
        <v>32</v>
      </c>
      <c r="D30" s="726">
        <v>1993</v>
      </c>
      <c r="E30" s="405"/>
      <c r="F30" s="394">
        <v>2114.5700000000002</v>
      </c>
      <c r="G30" s="394"/>
      <c r="H30" s="395">
        <v>2230</v>
      </c>
      <c r="I30" s="396">
        <f t="shared" si="1"/>
        <v>2114.5700000000002</v>
      </c>
      <c r="K30" s="761"/>
    </row>
    <row r="31" spans="1:11" ht="78.75" x14ac:dyDescent="0.2">
      <c r="A31" s="355" t="s">
        <v>1584</v>
      </c>
      <c r="B31" s="409" t="s">
        <v>2942</v>
      </c>
      <c r="C31" s="355" t="s">
        <v>32</v>
      </c>
      <c r="D31" s="726">
        <v>2193</v>
      </c>
      <c r="E31" s="405"/>
      <c r="F31" s="394">
        <v>2247.83</v>
      </c>
      <c r="G31" s="394"/>
      <c r="H31" s="395">
        <v>1978</v>
      </c>
      <c r="I31" s="396">
        <f t="shared" si="1"/>
        <v>2193</v>
      </c>
      <c r="K31" s="761"/>
    </row>
    <row r="32" spans="1:11" ht="45" x14ac:dyDescent="0.2">
      <c r="A32" s="355" t="s">
        <v>1440</v>
      </c>
      <c r="B32" s="409" t="s">
        <v>1445</v>
      </c>
      <c r="C32" s="355" t="s">
        <v>32</v>
      </c>
      <c r="D32" s="726">
        <v>1847</v>
      </c>
      <c r="E32" s="405"/>
      <c r="F32" s="394">
        <v>1874.71</v>
      </c>
      <c r="G32" s="394"/>
      <c r="H32" s="395">
        <v>2456</v>
      </c>
      <c r="I32" s="396">
        <f t="shared" si="1"/>
        <v>1874.71</v>
      </c>
      <c r="K32" s="761"/>
    </row>
    <row r="33" spans="1:13" ht="78.75" x14ac:dyDescent="0.2">
      <c r="A33" s="355" t="s">
        <v>1435</v>
      </c>
      <c r="B33" s="409" t="s">
        <v>1446</v>
      </c>
      <c r="C33" s="355" t="s">
        <v>32</v>
      </c>
      <c r="D33" s="726">
        <v>1519</v>
      </c>
      <c r="E33" s="405"/>
      <c r="F33" s="394">
        <v>1582.8</v>
      </c>
      <c r="G33" s="394"/>
      <c r="H33" s="395">
        <v>1723</v>
      </c>
      <c r="I33" s="396">
        <f t="shared" si="1"/>
        <v>1582.8</v>
      </c>
      <c r="K33" s="761"/>
    </row>
    <row r="34" spans="1:13" ht="59.25" customHeight="1" x14ac:dyDescent="0.2">
      <c r="A34" s="355" t="s">
        <v>286</v>
      </c>
      <c r="B34" s="409" t="s">
        <v>1448</v>
      </c>
      <c r="C34" s="355" t="s">
        <v>32</v>
      </c>
      <c r="D34" s="726">
        <v>1199</v>
      </c>
      <c r="E34" s="405"/>
      <c r="F34" s="394">
        <v>1229.93</v>
      </c>
      <c r="G34" s="394"/>
      <c r="H34" s="395">
        <v>1456</v>
      </c>
      <c r="I34" s="396">
        <f t="shared" si="1"/>
        <v>1229.93</v>
      </c>
      <c r="K34" s="761"/>
    </row>
    <row r="35" spans="1:13" ht="99.75" customHeight="1" x14ac:dyDescent="0.2">
      <c r="A35" s="355" t="s">
        <v>289</v>
      </c>
      <c r="B35" s="409" t="s">
        <v>1449</v>
      </c>
      <c r="C35" s="355" t="s">
        <v>32</v>
      </c>
      <c r="D35" s="726">
        <v>1301</v>
      </c>
      <c r="E35" s="405"/>
      <c r="F35" s="394">
        <v>1346.54</v>
      </c>
      <c r="G35" s="394"/>
      <c r="H35" s="395">
        <v>1102</v>
      </c>
      <c r="I35" s="396">
        <f t="shared" si="1"/>
        <v>1301</v>
      </c>
      <c r="K35" s="761"/>
    </row>
    <row r="36" spans="1:13" ht="63" customHeight="1" x14ac:dyDescent="0.2">
      <c r="A36" s="355" t="s">
        <v>291</v>
      </c>
      <c r="B36" s="392" t="s">
        <v>1450</v>
      </c>
      <c r="C36" s="352" t="s">
        <v>32</v>
      </c>
      <c r="D36" s="728">
        <v>7598</v>
      </c>
      <c r="E36" s="394"/>
      <c r="F36" s="394">
        <v>7810.74</v>
      </c>
      <c r="G36" s="394"/>
      <c r="H36" s="395">
        <v>7845</v>
      </c>
      <c r="I36" s="396">
        <f t="shared" si="1"/>
        <v>7810.74</v>
      </c>
      <c r="K36" s="761"/>
    </row>
    <row r="37" spans="1:13" ht="78.75" x14ac:dyDescent="0.2">
      <c r="A37" s="355" t="s">
        <v>293</v>
      </c>
      <c r="B37" s="392" t="s">
        <v>1451</v>
      </c>
      <c r="C37" s="352" t="s">
        <v>32</v>
      </c>
      <c r="D37" s="728">
        <v>5230</v>
      </c>
      <c r="E37" s="394"/>
      <c r="F37" s="394">
        <v>5397.36</v>
      </c>
      <c r="G37" s="394"/>
      <c r="H37" s="395">
        <v>4875</v>
      </c>
      <c r="I37" s="396">
        <f t="shared" si="1"/>
        <v>5230</v>
      </c>
      <c r="K37" s="761"/>
    </row>
    <row r="38" spans="1:13" ht="67.5" x14ac:dyDescent="0.2">
      <c r="A38" s="355" t="s">
        <v>295</v>
      </c>
      <c r="B38" s="409" t="s">
        <v>2970</v>
      </c>
      <c r="C38" s="355" t="s">
        <v>32</v>
      </c>
      <c r="D38" s="728">
        <v>4100</v>
      </c>
      <c r="E38" s="394"/>
      <c r="F38" s="394">
        <v>4231.2</v>
      </c>
      <c r="G38" s="394"/>
      <c r="H38" s="395">
        <v>3896</v>
      </c>
      <c r="I38" s="396">
        <f t="shared" si="1"/>
        <v>4100</v>
      </c>
      <c r="K38" s="761"/>
    </row>
    <row r="39" spans="1:13" ht="90" x14ac:dyDescent="0.2">
      <c r="A39" s="355" t="s">
        <v>297</v>
      </c>
      <c r="B39" s="409" t="s">
        <v>2971</v>
      </c>
      <c r="C39" s="355" t="s">
        <v>32</v>
      </c>
      <c r="D39" s="728">
        <v>2350</v>
      </c>
      <c r="E39" s="394"/>
      <c r="F39" s="394">
        <v>2426.38</v>
      </c>
      <c r="G39" s="394"/>
      <c r="H39" s="395">
        <v>2653</v>
      </c>
      <c r="I39" s="396">
        <f t="shared" si="1"/>
        <v>2426.38</v>
      </c>
      <c r="K39" s="761"/>
    </row>
    <row r="40" spans="1:13" ht="67.5" x14ac:dyDescent="0.2">
      <c r="A40" s="355" t="s">
        <v>299</v>
      </c>
      <c r="B40" s="409" t="s">
        <v>2955</v>
      </c>
      <c r="C40" s="355" t="s">
        <v>32</v>
      </c>
      <c r="D40" s="729">
        <v>3999</v>
      </c>
      <c r="E40" s="410"/>
      <c r="F40" s="394">
        <v>4166.96</v>
      </c>
      <c r="G40" s="394"/>
      <c r="H40" s="395">
        <v>4123</v>
      </c>
      <c r="I40" s="396">
        <f t="shared" si="1"/>
        <v>4123</v>
      </c>
      <c r="K40" s="761"/>
      <c r="M40" t="s">
        <v>2954</v>
      </c>
    </row>
    <row r="41" spans="1:13" ht="101.25" x14ac:dyDescent="0.2">
      <c r="A41" s="355" t="s">
        <v>301</v>
      </c>
      <c r="B41" s="409" t="s">
        <v>2967</v>
      </c>
      <c r="C41" s="355" t="s">
        <v>32</v>
      </c>
      <c r="D41" s="729">
        <v>3210</v>
      </c>
      <c r="E41" s="410"/>
      <c r="F41" s="411">
        <v>3274.2</v>
      </c>
      <c r="G41" s="411"/>
      <c r="H41" s="395">
        <v>3125</v>
      </c>
      <c r="I41" s="396">
        <f t="shared" si="1"/>
        <v>3210</v>
      </c>
      <c r="K41" s="761"/>
      <c r="M41" s="1" t="s">
        <v>2954</v>
      </c>
    </row>
    <row r="42" spans="1:13" ht="157.5" x14ac:dyDescent="0.2">
      <c r="A42" s="355" t="s">
        <v>303</v>
      </c>
      <c r="B42" s="409" t="s">
        <v>1456</v>
      </c>
      <c r="C42" s="355" t="s">
        <v>32</v>
      </c>
      <c r="D42" s="729">
        <v>903</v>
      </c>
      <c r="E42" s="410"/>
      <c r="F42" s="411">
        <v>937.31</v>
      </c>
      <c r="G42" s="411"/>
      <c r="H42" s="395">
        <v>1230</v>
      </c>
      <c r="I42" s="396">
        <f t="shared" si="1"/>
        <v>937.31</v>
      </c>
      <c r="K42" s="761"/>
    </row>
    <row r="43" spans="1:13" x14ac:dyDescent="0.2">
      <c r="A43" s="386">
        <v>4</v>
      </c>
      <c r="B43" s="387" t="s">
        <v>1585</v>
      </c>
      <c r="C43" s="388"/>
      <c r="D43" s="412"/>
      <c r="E43" s="412"/>
      <c r="F43" s="412"/>
      <c r="G43" s="412"/>
      <c r="H43" s="412"/>
      <c r="I43" s="413"/>
      <c r="K43" s="761"/>
    </row>
    <row r="44" spans="1:13" ht="56.25" x14ac:dyDescent="0.2">
      <c r="A44" s="355" t="s">
        <v>1436</v>
      </c>
      <c r="B44" s="392" t="s">
        <v>1303</v>
      </c>
      <c r="C44" s="393" t="s">
        <v>420</v>
      </c>
      <c r="D44" s="728">
        <v>516</v>
      </c>
      <c r="E44" s="394"/>
      <c r="F44" s="394">
        <v>547.47</v>
      </c>
      <c r="G44" s="394"/>
      <c r="H44" s="395">
        <v>612</v>
      </c>
      <c r="I44" s="396">
        <f>MEDIAN(D44,F44,H44)</f>
        <v>547.47</v>
      </c>
      <c r="K44" s="761"/>
    </row>
    <row r="45" spans="1:13" ht="129.75" customHeight="1" x14ac:dyDescent="0.2">
      <c r="A45" s="355" t="s">
        <v>1586</v>
      </c>
      <c r="B45" s="392" t="s">
        <v>1304</v>
      </c>
      <c r="C45" s="393" t="s">
        <v>420</v>
      </c>
      <c r="D45" s="728">
        <v>680</v>
      </c>
      <c r="E45" s="394"/>
      <c r="F45" s="394">
        <v>688.94</v>
      </c>
      <c r="G45" s="394"/>
      <c r="H45" s="395">
        <v>745</v>
      </c>
      <c r="I45" s="396">
        <f>MEDIAN(D45,F45,H45)</f>
        <v>688.94</v>
      </c>
      <c r="K45" s="761"/>
    </row>
    <row r="46" spans="1:13" ht="71.25" customHeight="1" x14ac:dyDescent="0.2">
      <c r="A46" s="355" t="s">
        <v>1587</v>
      </c>
      <c r="B46" s="392" t="s">
        <v>1302</v>
      </c>
      <c r="C46" s="393" t="s">
        <v>420</v>
      </c>
      <c r="D46" s="726">
        <v>720</v>
      </c>
      <c r="E46" s="405"/>
      <c r="F46" s="405">
        <v>742.26</v>
      </c>
      <c r="G46" s="405"/>
      <c r="H46" s="395">
        <v>843</v>
      </c>
      <c r="I46" s="396">
        <f>MEDIAN(D46,F46,H46)</f>
        <v>742.26</v>
      </c>
      <c r="K46" s="761"/>
    </row>
    <row r="47" spans="1:13" ht="22.5" x14ac:dyDescent="0.2">
      <c r="A47" s="386">
        <v>5</v>
      </c>
      <c r="B47" s="387" t="s">
        <v>1588</v>
      </c>
      <c r="C47" s="388"/>
      <c r="D47" s="389"/>
      <c r="E47" s="389"/>
      <c r="F47" s="389"/>
      <c r="G47" s="389"/>
      <c r="H47" s="390"/>
      <c r="I47" s="391"/>
      <c r="K47" s="761"/>
    </row>
    <row r="48" spans="1:13" ht="45" x14ac:dyDescent="0.2">
      <c r="A48" s="355" t="s">
        <v>1306</v>
      </c>
      <c r="B48" s="392" t="s">
        <v>1589</v>
      </c>
      <c r="C48" s="352" t="s">
        <v>420</v>
      </c>
      <c r="D48" s="728">
        <v>223</v>
      </c>
      <c r="E48" s="394"/>
      <c r="F48" s="394">
        <v>234.15</v>
      </c>
      <c r="G48" s="394"/>
      <c r="H48" s="395">
        <v>245</v>
      </c>
      <c r="I48" s="396">
        <f t="shared" ref="I48:I60" si="2">MEDIAN(D48,F48,H48)</f>
        <v>234.15</v>
      </c>
      <c r="K48" s="761"/>
    </row>
    <row r="49" spans="1:11" ht="90" x14ac:dyDescent="0.2">
      <c r="A49" s="355" t="s">
        <v>1308</v>
      </c>
      <c r="B49" s="392" t="s">
        <v>1590</v>
      </c>
      <c r="C49" s="352" t="s">
        <v>420</v>
      </c>
      <c r="D49" s="728">
        <v>494</v>
      </c>
      <c r="E49" s="394"/>
      <c r="F49" s="394">
        <v>511.39</v>
      </c>
      <c r="G49" s="394"/>
      <c r="H49" s="395">
        <v>593</v>
      </c>
      <c r="I49" s="396">
        <f t="shared" si="2"/>
        <v>511.39</v>
      </c>
      <c r="K49" s="761"/>
    </row>
    <row r="50" spans="1:11" ht="78.75" x14ac:dyDescent="0.2">
      <c r="A50" s="355" t="s">
        <v>1310</v>
      </c>
      <c r="B50" s="409" t="s">
        <v>1591</v>
      </c>
      <c r="C50" s="355" t="s">
        <v>420</v>
      </c>
      <c r="D50" s="726">
        <v>154</v>
      </c>
      <c r="E50" s="405"/>
      <c r="F50" s="405">
        <v>159.05000000000001</v>
      </c>
      <c r="G50" s="405"/>
      <c r="H50" s="395">
        <v>143</v>
      </c>
      <c r="I50" s="396">
        <f t="shared" si="2"/>
        <v>154</v>
      </c>
      <c r="K50" s="761"/>
    </row>
    <row r="51" spans="1:11" ht="127.5" customHeight="1" x14ac:dyDescent="0.2">
      <c r="A51" s="355" t="s">
        <v>1312</v>
      </c>
      <c r="B51" s="409" t="s">
        <v>1592</v>
      </c>
      <c r="C51" s="355" t="s">
        <v>420</v>
      </c>
      <c r="D51" s="726">
        <v>220</v>
      </c>
      <c r="E51" s="405"/>
      <c r="F51" s="405">
        <v>230.03</v>
      </c>
      <c r="G51" s="405"/>
      <c r="H51" s="395">
        <v>277</v>
      </c>
      <c r="I51" s="396">
        <f t="shared" si="2"/>
        <v>230.03</v>
      </c>
      <c r="K51" s="761"/>
    </row>
    <row r="52" spans="1:11" ht="18.75" customHeight="1" x14ac:dyDescent="0.2">
      <c r="A52" s="355">
        <v>6</v>
      </c>
      <c r="B52" s="392" t="s">
        <v>1593</v>
      </c>
      <c r="C52" s="393" t="s">
        <v>32</v>
      </c>
      <c r="D52" s="414">
        <v>400</v>
      </c>
      <c r="E52" s="414"/>
      <c r="F52" s="414">
        <v>350</v>
      </c>
      <c r="G52" s="414"/>
      <c r="H52" s="414">
        <v>300</v>
      </c>
      <c r="I52" s="373">
        <f t="shared" si="2"/>
        <v>350</v>
      </c>
    </row>
    <row r="53" spans="1:11" x14ac:dyDescent="0.2">
      <c r="A53" s="355">
        <v>7</v>
      </c>
      <c r="B53" s="409" t="s">
        <v>1594</v>
      </c>
      <c r="C53" s="352" t="s">
        <v>923</v>
      </c>
      <c r="D53" s="394">
        <v>450</v>
      </c>
      <c r="E53" s="394"/>
      <c r="F53" s="394">
        <v>350</v>
      </c>
      <c r="G53" s="394"/>
      <c r="H53" s="414">
        <v>400</v>
      </c>
      <c r="I53" s="373">
        <f t="shared" si="2"/>
        <v>400</v>
      </c>
    </row>
    <row r="54" spans="1:11" x14ac:dyDescent="0.2">
      <c r="A54" s="355">
        <v>8</v>
      </c>
      <c r="B54" s="409" t="s">
        <v>1595</v>
      </c>
      <c r="C54" s="352" t="s">
        <v>32</v>
      </c>
      <c r="D54" s="415">
        <v>200</v>
      </c>
      <c r="E54" s="415"/>
      <c r="F54" s="415">
        <v>350</v>
      </c>
      <c r="G54" s="415"/>
      <c r="H54" s="415">
        <v>250</v>
      </c>
      <c r="I54" s="396">
        <f t="shared" si="2"/>
        <v>250</v>
      </c>
    </row>
    <row r="55" spans="1:11" x14ac:dyDescent="0.2">
      <c r="A55" s="355">
        <v>9</v>
      </c>
      <c r="B55" s="409" t="s">
        <v>1596</v>
      </c>
      <c r="C55" s="352" t="s">
        <v>32</v>
      </c>
      <c r="D55" s="415">
        <v>200</v>
      </c>
      <c r="E55" s="415"/>
      <c r="F55" s="415">
        <v>350</v>
      </c>
      <c r="G55" s="415"/>
      <c r="H55" s="416">
        <v>0</v>
      </c>
      <c r="I55" s="396">
        <f t="shared" si="2"/>
        <v>200</v>
      </c>
    </row>
    <row r="56" spans="1:11" x14ac:dyDescent="0.2">
      <c r="A56" s="355">
        <v>10</v>
      </c>
      <c r="B56" s="409" t="s">
        <v>1597</v>
      </c>
      <c r="C56" s="352" t="s">
        <v>931</v>
      </c>
      <c r="D56" s="394">
        <f>129.9/0.9</f>
        <v>144.33333333333334</v>
      </c>
      <c r="E56" s="394"/>
      <c r="F56" s="394">
        <f>11.9/0.5</f>
        <v>23.8</v>
      </c>
      <c r="G56" s="394"/>
      <c r="H56" s="417">
        <f>75.39/0.5</f>
        <v>150.78</v>
      </c>
      <c r="I56" s="373">
        <f t="shared" si="2"/>
        <v>144.33333333333334</v>
      </c>
    </row>
    <row r="57" spans="1:11" x14ac:dyDescent="0.2">
      <c r="A57" s="355">
        <v>11</v>
      </c>
      <c r="B57" s="409" t="s">
        <v>1598</v>
      </c>
      <c r="C57" s="352" t="s">
        <v>764</v>
      </c>
      <c r="D57" s="414">
        <v>4.92</v>
      </c>
      <c r="E57" s="414"/>
      <c r="F57" s="414">
        <f>17.99/1.8</f>
        <v>9.9944444444444436</v>
      </c>
      <c r="G57" s="414"/>
      <c r="H57" s="414">
        <v>8.75</v>
      </c>
      <c r="I57" s="373">
        <f t="shared" si="2"/>
        <v>8.75</v>
      </c>
    </row>
    <row r="58" spans="1:11" x14ac:dyDescent="0.2">
      <c r="A58" s="355">
        <v>12</v>
      </c>
      <c r="B58" s="409" t="s">
        <v>1394</v>
      </c>
      <c r="C58" s="352" t="s">
        <v>32</v>
      </c>
      <c r="D58" s="394">
        <v>295.81</v>
      </c>
      <c r="E58" s="394"/>
      <c r="F58" s="394">
        <v>249.04</v>
      </c>
      <c r="G58" s="394"/>
      <c r="H58" s="220">
        <v>259.89</v>
      </c>
      <c r="I58" s="373">
        <f t="shared" si="2"/>
        <v>259.89</v>
      </c>
    </row>
    <row r="59" spans="1:11" ht="16.5" customHeight="1" x14ac:dyDescent="0.2">
      <c r="A59" s="355">
        <v>13</v>
      </c>
      <c r="B59" s="409" t="s">
        <v>1403</v>
      </c>
      <c r="C59" s="352" t="s">
        <v>32</v>
      </c>
      <c r="D59" s="394">
        <v>10780</v>
      </c>
      <c r="E59" s="394"/>
      <c r="F59" s="394">
        <v>12700</v>
      </c>
      <c r="G59" s="394"/>
      <c r="H59" s="414">
        <v>6785.24</v>
      </c>
      <c r="I59" s="373">
        <f t="shared" si="2"/>
        <v>10780</v>
      </c>
      <c r="J59" s="418"/>
    </row>
    <row r="60" spans="1:11" ht="45" x14ac:dyDescent="0.2">
      <c r="A60" s="355">
        <v>14</v>
      </c>
      <c r="B60" s="409" t="s">
        <v>1016</v>
      </c>
      <c r="C60" s="352" t="s">
        <v>420</v>
      </c>
      <c r="D60" s="394">
        <v>135.19</v>
      </c>
      <c r="E60" s="394"/>
      <c r="F60" s="394">
        <v>96.31</v>
      </c>
      <c r="G60" s="394"/>
      <c r="H60" s="405">
        <v>116.34</v>
      </c>
      <c r="I60" s="396">
        <f t="shared" si="2"/>
        <v>116.34</v>
      </c>
    </row>
    <row r="61" spans="1:11" x14ac:dyDescent="0.2">
      <c r="A61" s="352">
        <v>15</v>
      </c>
      <c r="B61" s="220" t="s">
        <v>1599</v>
      </c>
      <c r="C61" s="352" t="s">
        <v>923</v>
      </c>
      <c r="D61" s="414">
        <v>360</v>
      </c>
      <c r="E61" s="414"/>
      <c r="F61" s="414">
        <v>3287.7</v>
      </c>
      <c r="G61" s="414"/>
      <c r="H61" s="414">
        <v>2200</v>
      </c>
      <c r="I61" s="419">
        <f t="shared" ref="I61:I98" si="3">D61</f>
        <v>360</v>
      </c>
      <c r="K61" t="s">
        <v>2883</v>
      </c>
    </row>
    <row r="62" spans="1:11" x14ac:dyDescent="0.2">
      <c r="A62" s="420">
        <v>16</v>
      </c>
      <c r="B62" s="421" t="s">
        <v>1600</v>
      </c>
      <c r="C62" s="422" t="s">
        <v>923</v>
      </c>
      <c r="D62" s="423">
        <v>1015.8</v>
      </c>
      <c r="E62" s="423"/>
      <c r="F62" s="423">
        <v>461.4</v>
      </c>
      <c r="G62" s="423"/>
      <c r="H62" s="423">
        <v>2248.73</v>
      </c>
      <c r="I62" s="424">
        <f t="shared" si="3"/>
        <v>1015.8</v>
      </c>
    </row>
    <row r="63" spans="1:11" x14ac:dyDescent="0.2">
      <c r="A63" s="352">
        <v>17</v>
      </c>
      <c r="B63" s="409" t="s">
        <v>1601</v>
      </c>
      <c r="C63" s="352" t="s">
        <v>923</v>
      </c>
      <c r="D63" s="414">
        <v>1400.18</v>
      </c>
      <c r="E63" s="414"/>
      <c r="F63" s="414">
        <v>889.84</v>
      </c>
      <c r="G63" s="414"/>
      <c r="H63" s="414">
        <v>1824.1</v>
      </c>
      <c r="I63" s="419">
        <f t="shared" si="3"/>
        <v>1400.18</v>
      </c>
    </row>
    <row r="64" spans="1:11" x14ac:dyDescent="0.2">
      <c r="A64" s="420">
        <v>18</v>
      </c>
      <c r="B64" s="425" t="s">
        <v>1602</v>
      </c>
      <c r="C64" s="422" t="s">
        <v>923</v>
      </c>
      <c r="D64" s="423">
        <v>3008.77</v>
      </c>
      <c r="E64" s="423"/>
      <c r="F64" s="423">
        <v>1796.83</v>
      </c>
      <c r="G64" s="423"/>
      <c r="H64" s="423">
        <v>2114.08</v>
      </c>
      <c r="I64" s="424">
        <f t="shared" si="3"/>
        <v>3008.77</v>
      </c>
    </row>
    <row r="65" spans="1:12" x14ac:dyDescent="0.2">
      <c r="A65" s="352">
        <v>19</v>
      </c>
      <c r="B65" s="409" t="s">
        <v>1603</v>
      </c>
      <c r="C65" s="352" t="s">
        <v>923</v>
      </c>
      <c r="D65" s="414">
        <v>4906.4399999999996</v>
      </c>
      <c r="E65" s="414"/>
      <c r="F65" s="414">
        <v>5346.5</v>
      </c>
      <c r="G65" s="414"/>
      <c r="H65" s="414">
        <v>5412.17</v>
      </c>
      <c r="I65" s="419">
        <f t="shared" si="3"/>
        <v>4906.4399999999996</v>
      </c>
    </row>
    <row r="66" spans="1:12" x14ac:dyDescent="0.2">
      <c r="A66" s="420">
        <v>20</v>
      </c>
      <c r="B66" s="425" t="s">
        <v>1604</v>
      </c>
      <c r="C66" s="422" t="s">
        <v>923</v>
      </c>
      <c r="D66" s="423">
        <v>5376.07</v>
      </c>
      <c r="E66" s="423"/>
      <c r="F66" s="423">
        <v>7934.22</v>
      </c>
      <c r="G66" s="423"/>
      <c r="H66" s="423">
        <v>17339.849999999999</v>
      </c>
      <c r="I66" s="424">
        <f t="shared" si="3"/>
        <v>5376.07</v>
      </c>
    </row>
    <row r="67" spans="1:12" x14ac:dyDescent="0.2">
      <c r="A67" s="352">
        <v>21</v>
      </c>
      <c r="B67" s="409" t="s">
        <v>1605</v>
      </c>
      <c r="C67" s="352" t="s">
        <v>923</v>
      </c>
      <c r="D67" s="414">
        <v>6064.2</v>
      </c>
      <c r="E67" s="414"/>
      <c r="F67" s="414">
        <v>1465.26</v>
      </c>
      <c r="G67" s="414"/>
      <c r="H67" s="414">
        <v>1490.94</v>
      </c>
      <c r="I67" s="419">
        <f t="shared" si="3"/>
        <v>6064.2</v>
      </c>
    </row>
    <row r="68" spans="1:12" x14ac:dyDescent="0.2">
      <c r="A68" s="420">
        <v>22</v>
      </c>
      <c r="B68" s="425" t="s">
        <v>1606</v>
      </c>
      <c r="C68" s="422" t="s">
        <v>923</v>
      </c>
      <c r="D68" s="423">
        <v>9067.4500000000007</v>
      </c>
      <c r="E68" s="423"/>
      <c r="F68" s="423">
        <v>6701.34</v>
      </c>
      <c r="G68" s="423"/>
      <c r="H68" s="423">
        <v>8702.4500000000007</v>
      </c>
      <c r="I68" s="424">
        <f t="shared" si="3"/>
        <v>9067.4500000000007</v>
      </c>
    </row>
    <row r="69" spans="1:12" x14ac:dyDescent="0.2">
      <c r="A69" s="352" t="s">
        <v>212</v>
      </c>
      <c r="B69" s="392" t="s">
        <v>1607</v>
      </c>
      <c r="C69" s="352" t="s">
        <v>41</v>
      </c>
      <c r="D69" s="414">
        <v>5140.8</v>
      </c>
      <c r="E69" s="414"/>
      <c r="F69" s="414">
        <v>0</v>
      </c>
      <c r="G69" s="414"/>
      <c r="H69" s="414">
        <f>302.34*8</f>
        <v>2418.7199999999998</v>
      </c>
      <c r="I69" s="426">
        <f t="shared" si="3"/>
        <v>5140.8</v>
      </c>
    </row>
    <row r="70" spans="1:12" x14ac:dyDescent="0.2">
      <c r="A70" s="352" t="s">
        <v>142</v>
      </c>
      <c r="B70" s="409" t="s">
        <v>1608</v>
      </c>
      <c r="C70" s="352" t="s">
        <v>41</v>
      </c>
      <c r="D70" s="414">
        <v>6609.6</v>
      </c>
      <c r="E70" s="414"/>
      <c r="F70" s="414">
        <v>0</v>
      </c>
      <c r="G70" s="414"/>
      <c r="H70" s="414">
        <v>2055.36</v>
      </c>
      <c r="I70" s="426">
        <f t="shared" si="3"/>
        <v>6609.6</v>
      </c>
    </row>
    <row r="71" spans="1:12" ht="22.5" x14ac:dyDescent="0.2">
      <c r="A71" s="352" t="s">
        <v>217</v>
      </c>
      <c r="B71" s="409" t="s">
        <v>1609</v>
      </c>
      <c r="C71" s="352" t="s">
        <v>41</v>
      </c>
      <c r="D71" s="414">
        <v>11016</v>
      </c>
      <c r="E71" s="414"/>
      <c r="F71" s="414">
        <v>0</v>
      </c>
      <c r="G71" s="414"/>
      <c r="H71" s="414">
        <v>1739.52</v>
      </c>
      <c r="I71" s="426">
        <f t="shared" si="3"/>
        <v>11016</v>
      </c>
    </row>
    <row r="72" spans="1:12" ht="27.75" customHeight="1" x14ac:dyDescent="0.2">
      <c r="A72" s="352" t="s">
        <v>219</v>
      </c>
      <c r="B72" s="409" t="s">
        <v>1610</v>
      </c>
      <c r="C72" s="352" t="s">
        <v>41</v>
      </c>
      <c r="D72" s="414">
        <v>14688</v>
      </c>
      <c r="E72" s="414"/>
      <c r="F72" s="414">
        <v>0</v>
      </c>
      <c r="G72" s="414"/>
      <c r="H72" s="414">
        <v>7013.12</v>
      </c>
      <c r="I72" s="426">
        <f t="shared" si="3"/>
        <v>14688</v>
      </c>
      <c r="L72" s="59"/>
    </row>
    <row r="73" spans="1:12" ht="14.25" customHeight="1" x14ac:dyDescent="0.2">
      <c r="A73" s="352" t="s">
        <v>221</v>
      </c>
      <c r="B73" s="409" t="s">
        <v>1611</v>
      </c>
      <c r="C73" s="352" t="s">
        <v>41</v>
      </c>
      <c r="D73" s="414">
        <v>13219.2</v>
      </c>
      <c r="E73" s="414"/>
      <c r="F73" s="414">
        <v>0</v>
      </c>
      <c r="G73" s="414"/>
      <c r="H73" s="414">
        <v>15166.56</v>
      </c>
      <c r="I73" s="426">
        <f t="shared" si="3"/>
        <v>13219.2</v>
      </c>
    </row>
    <row r="74" spans="1:12" ht="16.5" customHeight="1" x14ac:dyDescent="0.2">
      <c r="A74" s="352" t="s">
        <v>223</v>
      </c>
      <c r="B74" s="409" t="s">
        <v>1612</v>
      </c>
      <c r="C74" s="352" t="s">
        <v>41</v>
      </c>
      <c r="D74" s="414">
        <v>16156.8</v>
      </c>
      <c r="E74" s="414"/>
      <c r="F74" s="414">
        <v>0</v>
      </c>
      <c r="G74" s="414"/>
      <c r="H74" s="414">
        <v>1020.96</v>
      </c>
      <c r="I74" s="426">
        <f t="shared" si="3"/>
        <v>16156.8</v>
      </c>
    </row>
    <row r="75" spans="1:12" ht="19.5" customHeight="1" x14ac:dyDescent="0.2">
      <c r="A75" s="352" t="s">
        <v>225</v>
      </c>
      <c r="B75" s="409" t="s">
        <v>1613</v>
      </c>
      <c r="C75" s="352" t="s">
        <v>41</v>
      </c>
      <c r="D75" s="414">
        <v>36697.5</v>
      </c>
      <c r="E75" s="414"/>
      <c r="F75" s="414">
        <v>0</v>
      </c>
      <c r="G75" s="414"/>
      <c r="H75" s="414">
        <v>13122.56</v>
      </c>
      <c r="I75" s="426">
        <f t="shared" si="3"/>
        <v>36697.5</v>
      </c>
    </row>
    <row r="76" spans="1:12" x14ac:dyDescent="0.2">
      <c r="A76" s="352" t="s">
        <v>227</v>
      </c>
      <c r="B76" s="392" t="s">
        <v>1614</v>
      </c>
      <c r="C76" s="352" t="s">
        <v>41</v>
      </c>
      <c r="D76" s="414">
        <v>4406.3999999999996</v>
      </c>
      <c r="E76" s="414"/>
      <c r="F76" s="414">
        <v>0</v>
      </c>
      <c r="G76" s="414"/>
      <c r="H76" s="414">
        <f>302.34*8</f>
        <v>2418.7199999999998</v>
      </c>
      <c r="I76" s="426">
        <f t="shared" si="3"/>
        <v>4406.3999999999996</v>
      </c>
    </row>
    <row r="77" spans="1:12" x14ac:dyDescent="0.2">
      <c r="A77" s="352" t="s">
        <v>145</v>
      </c>
      <c r="B77" s="409" t="s">
        <v>1615</v>
      </c>
      <c r="C77" s="352" t="s">
        <v>41</v>
      </c>
      <c r="D77" s="414">
        <v>5140.8</v>
      </c>
      <c r="E77" s="414"/>
      <c r="F77" s="414">
        <v>0</v>
      </c>
      <c r="G77" s="414"/>
      <c r="H77" s="414">
        <v>2055.36</v>
      </c>
      <c r="I77" s="426">
        <f t="shared" si="3"/>
        <v>5140.8</v>
      </c>
    </row>
    <row r="78" spans="1:12" ht="22.5" x14ac:dyDescent="0.2">
      <c r="A78" s="352" t="s">
        <v>230</v>
      </c>
      <c r="B78" s="409" t="s">
        <v>1616</v>
      </c>
      <c r="C78" s="352" t="s">
        <v>41</v>
      </c>
      <c r="D78" s="414">
        <v>8812.7999999999993</v>
      </c>
      <c r="E78" s="414"/>
      <c r="F78" s="414">
        <v>0</v>
      </c>
      <c r="G78" s="414"/>
      <c r="H78" s="414">
        <v>1739.52</v>
      </c>
      <c r="I78" s="426">
        <f t="shared" si="3"/>
        <v>8812.7999999999993</v>
      </c>
    </row>
    <row r="79" spans="1:12" ht="22.5" x14ac:dyDescent="0.2">
      <c r="A79" s="352" t="s">
        <v>232</v>
      </c>
      <c r="B79" s="409" t="s">
        <v>1617</v>
      </c>
      <c r="C79" s="352" t="s">
        <v>41</v>
      </c>
      <c r="D79" s="414">
        <v>12484.8</v>
      </c>
      <c r="E79" s="414"/>
      <c r="F79" s="414">
        <v>0</v>
      </c>
      <c r="G79" s="414"/>
      <c r="H79" s="414">
        <v>7013.12</v>
      </c>
      <c r="I79" s="426">
        <f t="shared" si="3"/>
        <v>12484.8</v>
      </c>
    </row>
    <row r="80" spans="1:12" ht="24" customHeight="1" x14ac:dyDescent="0.2">
      <c r="A80" s="352" t="s">
        <v>234</v>
      </c>
      <c r="B80" s="409" t="s">
        <v>1618</v>
      </c>
      <c r="C80" s="352" t="s">
        <v>41</v>
      </c>
      <c r="D80" s="414">
        <v>10281.6</v>
      </c>
      <c r="E80" s="414"/>
      <c r="F80" s="414">
        <v>0</v>
      </c>
      <c r="G80" s="414"/>
      <c r="H80" s="414">
        <v>15166.56</v>
      </c>
      <c r="I80" s="426">
        <f t="shared" si="3"/>
        <v>10281.6</v>
      </c>
    </row>
    <row r="81" spans="1:9" ht="15.75" customHeight="1" x14ac:dyDescent="0.2">
      <c r="A81" s="352" t="s">
        <v>236</v>
      </c>
      <c r="B81" s="409" t="s">
        <v>1619</v>
      </c>
      <c r="C81" s="352" t="s">
        <v>41</v>
      </c>
      <c r="D81" s="414">
        <v>13219.2</v>
      </c>
      <c r="E81" s="414"/>
      <c r="F81" s="414">
        <v>0</v>
      </c>
      <c r="G81" s="414"/>
      <c r="H81" s="414">
        <v>1020.96</v>
      </c>
      <c r="I81" s="426">
        <f t="shared" si="3"/>
        <v>13219.2</v>
      </c>
    </row>
    <row r="82" spans="1:9" ht="22.5" x14ac:dyDescent="0.2">
      <c r="A82" s="352" t="s">
        <v>238</v>
      </c>
      <c r="B82" s="409" t="s">
        <v>1620</v>
      </c>
      <c r="C82" s="352" t="s">
        <v>41</v>
      </c>
      <c r="D82" s="414">
        <v>29358</v>
      </c>
      <c r="E82" s="414"/>
      <c r="F82" s="414">
        <v>0</v>
      </c>
      <c r="G82" s="414"/>
      <c r="H82" s="414">
        <v>13122.56</v>
      </c>
      <c r="I82" s="426">
        <f t="shared" si="3"/>
        <v>29358</v>
      </c>
    </row>
    <row r="83" spans="1:9" ht="23.25" customHeight="1" x14ac:dyDescent="0.2">
      <c r="A83" s="352" t="s">
        <v>188</v>
      </c>
      <c r="B83" s="427" t="s">
        <v>189</v>
      </c>
      <c r="C83" s="352" t="s">
        <v>41</v>
      </c>
      <c r="D83" s="414">
        <v>380</v>
      </c>
      <c r="E83" s="414"/>
      <c r="F83" s="414">
        <v>0</v>
      </c>
      <c r="G83" s="414"/>
      <c r="H83" s="414">
        <v>0</v>
      </c>
      <c r="I83" s="426">
        <f t="shared" si="3"/>
        <v>380</v>
      </c>
    </row>
    <row r="84" spans="1:9" ht="25.5" customHeight="1" x14ac:dyDescent="0.2">
      <c r="A84" s="352" t="s">
        <v>191</v>
      </c>
      <c r="B84" s="427" t="s">
        <v>192</v>
      </c>
      <c r="C84" s="352" t="s">
        <v>41</v>
      </c>
      <c r="D84" s="414">
        <v>380</v>
      </c>
      <c r="E84" s="414"/>
      <c r="F84" s="414">
        <v>0</v>
      </c>
      <c r="G84" s="414"/>
      <c r="H84" s="414">
        <v>0</v>
      </c>
      <c r="I84" s="426">
        <f t="shared" si="3"/>
        <v>380</v>
      </c>
    </row>
    <row r="85" spans="1:9" ht="22.5" customHeight="1" x14ac:dyDescent="0.2">
      <c r="A85" s="352" t="s">
        <v>194</v>
      </c>
      <c r="B85" s="427" t="s">
        <v>195</v>
      </c>
      <c r="C85" s="352" t="s">
        <v>41</v>
      </c>
      <c r="D85" s="414">
        <v>650</v>
      </c>
      <c r="E85" s="414"/>
      <c r="F85" s="414">
        <v>0</v>
      </c>
      <c r="G85" s="414"/>
      <c r="H85" s="414">
        <v>0</v>
      </c>
      <c r="I85" s="426">
        <f t="shared" si="3"/>
        <v>650</v>
      </c>
    </row>
    <row r="86" spans="1:9" ht="26.25" customHeight="1" x14ac:dyDescent="0.2">
      <c r="A86" s="352" t="s">
        <v>197</v>
      </c>
      <c r="B86" s="427" t="s">
        <v>198</v>
      </c>
      <c r="C86" s="352" t="s">
        <v>41</v>
      </c>
      <c r="D86" s="414">
        <v>1030</v>
      </c>
      <c r="E86" s="414"/>
      <c r="F86" s="414">
        <v>0</v>
      </c>
      <c r="G86" s="414"/>
      <c r="H86" s="414">
        <v>0</v>
      </c>
      <c r="I86" s="426">
        <f t="shared" si="3"/>
        <v>1030</v>
      </c>
    </row>
    <row r="87" spans="1:9" ht="27.75" customHeight="1" x14ac:dyDescent="0.2">
      <c r="A87" s="352" t="s">
        <v>200</v>
      </c>
      <c r="B87" s="427" t="s">
        <v>201</v>
      </c>
      <c r="C87" s="352" t="s">
        <v>41</v>
      </c>
      <c r="D87" s="414">
        <v>1300</v>
      </c>
      <c r="E87" s="414"/>
      <c r="F87" s="414">
        <v>0</v>
      </c>
      <c r="G87" s="414"/>
      <c r="H87" s="414">
        <v>0</v>
      </c>
      <c r="I87" s="426">
        <f t="shared" si="3"/>
        <v>1300</v>
      </c>
    </row>
    <row r="88" spans="1:9" ht="24.75" customHeight="1" x14ac:dyDescent="0.2">
      <c r="A88" s="352" t="s">
        <v>203</v>
      </c>
      <c r="B88" s="427" t="s">
        <v>204</v>
      </c>
      <c r="C88" s="352" t="s">
        <v>41</v>
      </c>
      <c r="D88" s="414">
        <v>1300</v>
      </c>
      <c r="E88" s="414"/>
      <c r="F88" s="414">
        <v>0</v>
      </c>
      <c r="G88" s="414"/>
      <c r="H88" s="414">
        <v>0</v>
      </c>
      <c r="I88" s="426">
        <f t="shared" si="3"/>
        <v>1300</v>
      </c>
    </row>
    <row r="89" spans="1:9" ht="22.5" x14ac:dyDescent="0.2">
      <c r="A89" s="352" t="s">
        <v>206</v>
      </c>
      <c r="B89" s="427" t="s">
        <v>207</v>
      </c>
      <c r="C89" s="352" t="s">
        <v>41</v>
      </c>
      <c r="D89" s="414">
        <v>1950</v>
      </c>
      <c r="E89" s="414"/>
      <c r="F89" s="414">
        <v>0</v>
      </c>
      <c r="G89" s="414"/>
      <c r="H89" s="414">
        <v>0</v>
      </c>
      <c r="I89" s="426">
        <f t="shared" si="3"/>
        <v>1950</v>
      </c>
    </row>
    <row r="90" spans="1:9" ht="22.5" x14ac:dyDescent="0.2">
      <c r="A90" s="352" t="s">
        <v>209</v>
      </c>
      <c r="B90" s="85" t="s">
        <v>210</v>
      </c>
      <c r="C90" s="352" t="s">
        <v>41</v>
      </c>
      <c r="D90" s="414">
        <v>250</v>
      </c>
      <c r="E90" s="414"/>
      <c r="F90" s="414">
        <v>0</v>
      </c>
      <c r="G90" s="414"/>
      <c r="H90" s="414">
        <v>0</v>
      </c>
      <c r="I90" s="426">
        <f t="shared" si="3"/>
        <v>250</v>
      </c>
    </row>
    <row r="91" spans="1:9" ht="22.5" x14ac:dyDescent="0.2">
      <c r="A91" s="353" t="s">
        <v>240</v>
      </c>
      <c r="B91" s="427" t="s">
        <v>241</v>
      </c>
      <c r="C91" s="352" t="s">
        <v>41</v>
      </c>
      <c r="D91" s="414">
        <v>380</v>
      </c>
      <c r="E91" s="414"/>
      <c r="F91" s="414">
        <v>0</v>
      </c>
      <c r="G91" s="414"/>
      <c r="H91" s="414">
        <v>0</v>
      </c>
      <c r="I91" s="426">
        <f t="shared" si="3"/>
        <v>380</v>
      </c>
    </row>
    <row r="92" spans="1:9" ht="22.5" x14ac:dyDescent="0.2">
      <c r="A92" s="353" t="s">
        <v>243</v>
      </c>
      <c r="B92" s="427" t="s">
        <v>244</v>
      </c>
      <c r="C92" s="352" t="s">
        <v>41</v>
      </c>
      <c r="D92" s="414">
        <v>380</v>
      </c>
      <c r="E92" s="414"/>
      <c r="F92" s="414">
        <v>0</v>
      </c>
      <c r="G92" s="414"/>
      <c r="H92" s="414">
        <v>0</v>
      </c>
      <c r="I92" s="426">
        <f t="shared" si="3"/>
        <v>380</v>
      </c>
    </row>
    <row r="93" spans="1:9" ht="22.5" x14ac:dyDescent="0.2">
      <c r="A93" s="353" t="s">
        <v>246</v>
      </c>
      <c r="B93" s="427" t="s">
        <v>247</v>
      </c>
      <c r="C93" s="352" t="s">
        <v>41</v>
      </c>
      <c r="D93" s="414">
        <v>650</v>
      </c>
      <c r="E93" s="414"/>
      <c r="F93" s="414">
        <v>0</v>
      </c>
      <c r="G93" s="414"/>
      <c r="H93" s="414">
        <v>0</v>
      </c>
      <c r="I93" s="426">
        <f t="shared" si="3"/>
        <v>650</v>
      </c>
    </row>
    <row r="94" spans="1:9" ht="22.5" x14ac:dyDescent="0.2">
      <c r="A94" s="353" t="s">
        <v>249</v>
      </c>
      <c r="B94" s="427" t="s">
        <v>250</v>
      </c>
      <c r="C94" s="352" t="s">
        <v>41</v>
      </c>
      <c r="D94" s="414">
        <v>1030</v>
      </c>
      <c r="E94" s="414"/>
      <c r="F94" s="414">
        <v>0</v>
      </c>
      <c r="G94" s="414"/>
      <c r="H94" s="414">
        <v>0</v>
      </c>
      <c r="I94" s="426">
        <f t="shared" si="3"/>
        <v>1030</v>
      </c>
    </row>
    <row r="95" spans="1:9" ht="22.5" x14ac:dyDescent="0.2">
      <c r="A95" s="353" t="s">
        <v>252</v>
      </c>
      <c r="B95" s="427" t="s">
        <v>253</v>
      </c>
      <c r="C95" s="352" t="s">
        <v>41</v>
      </c>
      <c r="D95" s="414">
        <v>1300</v>
      </c>
      <c r="E95" s="414"/>
      <c r="F95" s="414">
        <v>0</v>
      </c>
      <c r="G95" s="414"/>
      <c r="H95" s="414">
        <v>0</v>
      </c>
      <c r="I95" s="426">
        <f t="shared" si="3"/>
        <v>1300</v>
      </c>
    </row>
    <row r="96" spans="1:9" ht="23.25" customHeight="1" x14ac:dyDescent="0.2">
      <c r="A96" s="353" t="s">
        <v>255</v>
      </c>
      <c r="B96" s="427" t="s">
        <v>256</v>
      </c>
      <c r="C96" s="352" t="s">
        <v>41</v>
      </c>
      <c r="D96" s="414">
        <v>1300</v>
      </c>
      <c r="E96" s="414"/>
      <c r="F96" s="414">
        <v>0</v>
      </c>
      <c r="G96" s="414"/>
      <c r="H96" s="414">
        <v>0</v>
      </c>
      <c r="I96" s="426">
        <f t="shared" si="3"/>
        <v>1300</v>
      </c>
    </row>
    <row r="97" spans="1:13" ht="24" customHeight="1" x14ac:dyDescent="0.2">
      <c r="A97" s="353" t="s">
        <v>258</v>
      </c>
      <c r="B97" s="427" t="s">
        <v>259</v>
      </c>
      <c r="C97" s="352" t="s">
        <v>41</v>
      </c>
      <c r="D97" s="414">
        <v>1950</v>
      </c>
      <c r="E97" s="414"/>
      <c r="F97" s="414">
        <v>0</v>
      </c>
      <c r="G97" s="414"/>
      <c r="H97" s="414">
        <v>0</v>
      </c>
      <c r="I97" s="426">
        <f t="shared" si="3"/>
        <v>1950</v>
      </c>
    </row>
    <row r="98" spans="1:13" ht="24" customHeight="1" x14ac:dyDescent="0.2">
      <c r="A98" s="353" t="s">
        <v>261</v>
      </c>
      <c r="B98" s="427" t="s">
        <v>262</v>
      </c>
      <c r="C98" s="352" t="s">
        <v>41</v>
      </c>
      <c r="D98" s="414">
        <v>250</v>
      </c>
      <c r="E98" s="414"/>
      <c r="F98" s="414">
        <v>0</v>
      </c>
      <c r="G98" s="414"/>
      <c r="H98" s="414">
        <v>0</v>
      </c>
      <c r="I98" s="426">
        <f t="shared" si="3"/>
        <v>250</v>
      </c>
    </row>
    <row r="99" spans="1:13" ht="50.25" customHeight="1" x14ac:dyDescent="0.2">
      <c r="A99" s="355">
        <v>24</v>
      </c>
      <c r="B99" s="762" t="s">
        <v>1621</v>
      </c>
      <c r="C99" s="352" t="s">
        <v>32</v>
      </c>
      <c r="D99" s="414">
        <v>365.89</v>
      </c>
      <c r="E99" s="414"/>
      <c r="F99" s="414">
        <v>435.41</v>
      </c>
      <c r="G99" s="414"/>
      <c r="H99" s="414">
        <v>448.75</v>
      </c>
      <c r="I99" s="428">
        <f t="shared" ref="I99:I117" si="4">MEDIAN(D99,F99,H99)</f>
        <v>435.41</v>
      </c>
    </row>
    <row r="100" spans="1:13" ht="33.75" x14ac:dyDescent="0.2">
      <c r="A100" s="763">
        <v>25</v>
      </c>
      <c r="B100" s="764" t="s">
        <v>2921</v>
      </c>
      <c r="C100" s="763" t="s">
        <v>32</v>
      </c>
      <c r="D100" s="765">
        <v>1298.76</v>
      </c>
      <c r="E100" s="765"/>
      <c r="F100" s="765">
        <v>1491.22</v>
      </c>
      <c r="G100" s="765"/>
      <c r="H100" s="765">
        <v>1589.97</v>
      </c>
      <c r="I100" s="428">
        <f t="shared" si="4"/>
        <v>1491.22</v>
      </c>
      <c r="M100" t="s">
        <v>2922</v>
      </c>
    </row>
    <row r="101" spans="1:13" s="1" customFormat="1" ht="22.5" x14ac:dyDescent="0.2">
      <c r="A101" s="766" t="s">
        <v>2917</v>
      </c>
      <c r="B101" s="767" t="s">
        <v>2916</v>
      </c>
      <c r="C101" s="766" t="s">
        <v>32</v>
      </c>
      <c r="D101" s="765">
        <v>1298.76</v>
      </c>
      <c r="E101" s="765"/>
      <c r="F101" s="765">
        <v>1491.22</v>
      </c>
      <c r="G101" s="765"/>
      <c r="H101" s="765">
        <v>1589.97</v>
      </c>
      <c r="I101" s="724"/>
      <c r="M101" s="1" t="s">
        <v>2922</v>
      </c>
    </row>
    <row r="102" spans="1:13" ht="27" customHeight="1" x14ac:dyDescent="0.2">
      <c r="A102" s="763">
        <v>26</v>
      </c>
      <c r="B102" s="764" t="s">
        <v>2913</v>
      </c>
      <c r="C102" s="763" t="s">
        <v>32</v>
      </c>
      <c r="D102" s="765">
        <v>2047.5</v>
      </c>
      <c r="E102" s="765"/>
      <c r="F102" s="765">
        <v>2432.33</v>
      </c>
      <c r="G102" s="765"/>
      <c r="H102" s="765">
        <v>2729.76</v>
      </c>
      <c r="I102" s="428">
        <f t="shared" si="4"/>
        <v>2432.33</v>
      </c>
    </row>
    <row r="103" spans="1:13" ht="33.75" x14ac:dyDescent="0.2">
      <c r="A103" s="355">
        <v>27</v>
      </c>
      <c r="B103" s="762" t="s">
        <v>1622</v>
      </c>
      <c r="C103" s="352" t="s">
        <v>32</v>
      </c>
      <c r="D103" s="414">
        <v>245.49</v>
      </c>
      <c r="E103" s="414"/>
      <c r="F103" s="414">
        <v>245.49</v>
      </c>
      <c r="G103" s="414"/>
      <c r="H103" s="414">
        <v>321.2</v>
      </c>
      <c r="I103" s="428">
        <f t="shared" si="4"/>
        <v>245.49</v>
      </c>
    </row>
    <row r="104" spans="1:13" ht="33.75" x14ac:dyDescent="0.2">
      <c r="A104" s="355">
        <v>28</v>
      </c>
      <c r="B104" s="762" t="s">
        <v>1623</v>
      </c>
      <c r="C104" s="352" t="s">
        <v>32</v>
      </c>
      <c r="D104" s="414">
        <v>321.48</v>
      </c>
      <c r="E104" s="414"/>
      <c r="F104" s="414">
        <v>415.33</v>
      </c>
      <c r="G104" s="414"/>
      <c r="H104" s="414">
        <v>491.02</v>
      </c>
      <c r="I104" s="428">
        <f t="shared" si="4"/>
        <v>415.33</v>
      </c>
    </row>
    <row r="105" spans="1:13" ht="22.5" x14ac:dyDescent="0.2">
      <c r="A105" s="763">
        <v>29</v>
      </c>
      <c r="B105" s="764" t="s">
        <v>2915</v>
      </c>
      <c r="C105" s="763" t="s">
        <v>32</v>
      </c>
      <c r="D105" s="765">
        <v>231.34</v>
      </c>
      <c r="E105" s="765"/>
      <c r="F105" s="765">
        <v>256.47000000000003</v>
      </c>
      <c r="G105" s="765"/>
      <c r="H105" s="765">
        <v>274.3</v>
      </c>
      <c r="I105" s="428">
        <f t="shared" si="4"/>
        <v>256.47000000000003</v>
      </c>
    </row>
    <row r="106" spans="1:13" x14ac:dyDescent="0.2">
      <c r="A106" s="355">
        <v>30</v>
      </c>
      <c r="B106" s="762" t="s">
        <v>1624</v>
      </c>
      <c r="C106" s="352" t="s">
        <v>32</v>
      </c>
      <c r="D106" s="414">
        <v>44.98</v>
      </c>
      <c r="E106" s="414"/>
      <c r="F106" s="414">
        <v>59.6</v>
      </c>
      <c r="G106" s="414"/>
      <c r="H106" s="414">
        <v>64.430000000000007</v>
      </c>
      <c r="I106" s="428">
        <f t="shared" si="4"/>
        <v>59.6</v>
      </c>
    </row>
    <row r="107" spans="1:13" x14ac:dyDescent="0.2">
      <c r="A107" s="355">
        <v>31</v>
      </c>
      <c r="B107" s="762" t="s">
        <v>1625</v>
      </c>
      <c r="C107" s="352" t="s">
        <v>32</v>
      </c>
      <c r="D107" s="414">
        <v>1.22</v>
      </c>
      <c r="E107" s="414"/>
      <c r="F107" s="414">
        <v>1.62</v>
      </c>
      <c r="G107" s="414"/>
      <c r="H107" s="414">
        <v>2.1</v>
      </c>
      <c r="I107" s="428">
        <f t="shared" si="4"/>
        <v>1.62</v>
      </c>
    </row>
    <row r="108" spans="1:13" ht="33.75" x14ac:dyDescent="0.2">
      <c r="A108" s="763">
        <v>32</v>
      </c>
      <c r="B108" s="764" t="s">
        <v>1626</v>
      </c>
      <c r="C108" s="763" t="s">
        <v>32</v>
      </c>
      <c r="D108" s="765">
        <v>149.32</v>
      </c>
      <c r="E108" s="765"/>
      <c r="F108" s="765">
        <v>176.5</v>
      </c>
      <c r="G108" s="765"/>
      <c r="H108" s="765">
        <v>198.56</v>
      </c>
      <c r="I108" s="428">
        <f t="shared" si="4"/>
        <v>176.5</v>
      </c>
    </row>
    <row r="109" spans="1:13" s="1" customFormat="1" ht="22.5" x14ac:dyDescent="0.2">
      <c r="A109" s="766" t="s">
        <v>2928</v>
      </c>
      <c r="B109" s="767" t="s">
        <v>2927</v>
      </c>
      <c r="C109" s="766" t="s">
        <v>32</v>
      </c>
      <c r="D109" s="768">
        <v>108.99</v>
      </c>
      <c r="E109" s="768"/>
      <c r="F109" s="768">
        <v>155.21</v>
      </c>
      <c r="G109" s="768"/>
      <c r="H109" s="768">
        <v>145.97999999999999</v>
      </c>
      <c r="I109" s="724">
        <f t="shared" si="4"/>
        <v>145.97999999999999</v>
      </c>
    </row>
    <row r="110" spans="1:13" ht="37.5" customHeight="1" x14ac:dyDescent="0.2">
      <c r="A110" s="355">
        <v>33</v>
      </c>
      <c r="B110" s="762" t="s">
        <v>1564</v>
      </c>
      <c r="C110" s="352" t="s">
        <v>32</v>
      </c>
      <c r="D110" s="414">
        <v>1298.76</v>
      </c>
      <c r="E110" s="414"/>
      <c r="F110" s="414">
        <v>1491.22</v>
      </c>
      <c r="G110" s="414"/>
      <c r="H110" s="414">
        <v>1589.97</v>
      </c>
      <c r="I110" s="428">
        <f t="shared" si="4"/>
        <v>1491.22</v>
      </c>
    </row>
    <row r="111" spans="1:13" s="1" customFormat="1" ht="30" customHeight="1" x14ac:dyDescent="0.2">
      <c r="A111" s="766" t="s">
        <v>2936</v>
      </c>
      <c r="B111" s="767" t="s">
        <v>2937</v>
      </c>
      <c r="C111" s="766" t="s">
        <v>32</v>
      </c>
      <c r="D111" s="768">
        <v>321.48</v>
      </c>
      <c r="E111" s="768"/>
      <c r="F111" s="768">
        <v>415.33</v>
      </c>
      <c r="G111" s="768"/>
      <c r="H111" s="768">
        <v>491.02</v>
      </c>
      <c r="I111" s="724">
        <f t="shared" si="4"/>
        <v>415.33</v>
      </c>
    </row>
    <row r="112" spans="1:13" x14ac:dyDescent="0.2">
      <c r="A112" s="355">
        <v>34</v>
      </c>
      <c r="B112" s="409" t="s">
        <v>1627</v>
      </c>
      <c r="C112" s="352"/>
      <c r="D112" s="414">
        <v>1800</v>
      </c>
      <c r="E112" s="414"/>
      <c r="F112" s="394">
        <v>528.16999999999996</v>
      </c>
      <c r="G112" s="394"/>
      <c r="H112" s="414">
        <v>889</v>
      </c>
      <c r="I112" s="428">
        <f t="shared" si="4"/>
        <v>889</v>
      </c>
    </row>
    <row r="113" spans="1:9" x14ac:dyDescent="0.2">
      <c r="A113" s="355">
        <v>35</v>
      </c>
      <c r="B113" s="409" t="s">
        <v>1628</v>
      </c>
      <c r="C113" s="352"/>
      <c r="D113" s="414">
        <v>1299</v>
      </c>
      <c r="E113" s="414"/>
      <c r="F113" s="414">
        <v>1584.9</v>
      </c>
      <c r="G113" s="414"/>
      <c r="H113" s="414">
        <v>1399.9</v>
      </c>
      <c r="I113" s="428">
        <f t="shared" si="4"/>
        <v>1399.9</v>
      </c>
    </row>
    <row r="114" spans="1:9" x14ac:dyDescent="0.2">
      <c r="A114" s="355">
        <v>36</v>
      </c>
      <c r="B114" s="409" t="s">
        <v>1629</v>
      </c>
      <c r="C114" s="352" t="s">
        <v>1630</v>
      </c>
      <c r="D114" s="414">
        <v>39.99</v>
      </c>
      <c r="E114" s="414"/>
      <c r="F114" s="414">
        <v>31.46</v>
      </c>
      <c r="G114" s="414"/>
      <c r="H114" s="414">
        <v>48.09</v>
      </c>
      <c r="I114" s="428">
        <f t="shared" si="4"/>
        <v>39.99</v>
      </c>
    </row>
    <row r="115" spans="1:9" x14ac:dyDescent="0.2">
      <c r="A115" s="355">
        <v>37</v>
      </c>
      <c r="B115" s="409" t="s">
        <v>1631</v>
      </c>
      <c r="C115" s="352" t="s">
        <v>420</v>
      </c>
      <c r="D115" s="414">
        <f>62/0.5</f>
        <v>124</v>
      </c>
      <c r="E115" s="414"/>
      <c r="F115" s="414">
        <v>107.1</v>
      </c>
      <c r="G115" s="414"/>
      <c r="H115" s="414">
        <f>110</f>
        <v>110</v>
      </c>
      <c r="I115" s="428">
        <f t="shared" si="4"/>
        <v>110</v>
      </c>
    </row>
    <row r="116" spans="1:9" x14ac:dyDescent="0.2">
      <c r="A116" s="355">
        <v>38</v>
      </c>
      <c r="B116" s="409" t="s">
        <v>1632</v>
      </c>
      <c r="C116" s="352" t="s">
        <v>32</v>
      </c>
      <c r="D116" s="414">
        <v>99.9</v>
      </c>
      <c r="E116" s="414"/>
      <c r="F116" s="414">
        <v>128.16</v>
      </c>
      <c r="G116" s="414"/>
      <c r="H116" s="414">
        <v>114.21</v>
      </c>
      <c r="I116" s="428">
        <f t="shared" si="4"/>
        <v>114.21</v>
      </c>
    </row>
    <row r="117" spans="1:9" x14ac:dyDescent="0.2">
      <c r="A117" s="355">
        <v>39</v>
      </c>
      <c r="B117" s="409" t="s">
        <v>1633</v>
      </c>
      <c r="C117" s="352" t="s">
        <v>32</v>
      </c>
      <c r="D117" s="414">
        <v>23851</v>
      </c>
      <c r="E117" s="414"/>
      <c r="F117" s="414">
        <v>24121</v>
      </c>
      <c r="G117" s="414"/>
      <c r="H117" s="414">
        <v>25087</v>
      </c>
      <c r="I117" s="428">
        <f t="shared" si="4"/>
        <v>24121</v>
      </c>
    </row>
    <row r="120" spans="1:9" s="1" customFormat="1" x14ac:dyDescent="0.2">
      <c r="C120" s="842" t="s">
        <v>2882</v>
      </c>
      <c r="D120" s="842"/>
      <c r="E120" s="842"/>
      <c r="F120" s="842"/>
      <c r="G120" s="842"/>
      <c r="H120" s="842"/>
    </row>
    <row r="121" spans="1:9" x14ac:dyDescent="0.2">
      <c r="C121" s="843"/>
      <c r="D121" s="844"/>
      <c r="E121" s="844"/>
      <c r="F121" s="844"/>
      <c r="G121" s="844"/>
      <c r="H121" s="845"/>
    </row>
    <row r="122" spans="1:9" x14ac:dyDescent="0.2">
      <c r="C122" s="697" t="s">
        <v>2881</v>
      </c>
      <c r="D122" s="698" t="s">
        <v>2873</v>
      </c>
      <c r="E122" s="698"/>
      <c r="F122" s="698" t="s">
        <v>2872</v>
      </c>
      <c r="G122" s="698"/>
      <c r="H122" s="698" t="s">
        <v>2871</v>
      </c>
    </row>
    <row r="123" spans="1:9" x14ac:dyDescent="0.2">
      <c r="B123" s="646" t="s">
        <v>2874</v>
      </c>
      <c r="C123" s="697">
        <v>4</v>
      </c>
      <c r="D123" s="699">
        <v>1015.8</v>
      </c>
      <c r="E123" s="699">
        <f>C123*D123</f>
        <v>4063.2</v>
      </c>
      <c r="F123" s="699">
        <v>461.4</v>
      </c>
      <c r="G123" s="699">
        <f>C123*F123</f>
        <v>1845.6</v>
      </c>
      <c r="H123" s="699">
        <v>2248.73</v>
      </c>
      <c r="I123" s="695">
        <f>C123*H123</f>
        <v>8994.92</v>
      </c>
    </row>
    <row r="124" spans="1:9" x14ac:dyDescent="0.2">
      <c r="B124" s="646" t="s">
        <v>2875</v>
      </c>
      <c r="C124" s="697">
        <v>4</v>
      </c>
      <c r="D124" s="699">
        <v>1400.18</v>
      </c>
      <c r="E124" s="699">
        <f t="shared" ref="E124:E130" si="5">C124*D124</f>
        <v>5600.72</v>
      </c>
      <c r="F124" s="699">
        <v>889.84</v>
      </c>
      <c r="G124" s="699">
        <f t="shared" ref="G124:G130" si="6">C124*F124</f>
        <v>3559.36</v>
      </c>
      <c r="H124" s="699">
        <v>1824.1</v>
      </c>
      <c r="I124" s="695">
        <f t="shared" ref="I124:I130" si="7">C124*H124</f>
        <v>7296.4</v>
      </c>
    </row>
    <row r="125" spans="1:9" x14ac:dyDescent="0.2">
      <c r="B125" s="646" t="s">
        <v>2876</v>
      </c>
      <c r="C125" s="697">
        <v>4</v>
      </c>
      <c r="D125" s="699">
        <v>3008.77</v>
      </c>
      <c r="E125" s="699">
        <f t="shared" si="5"/>
        <v>12035.08</v>
      </c>
      <c r="F125" s="699">
        <v>1796.83</v>
      </c>
      <c r="G125" s="699">
        <f t="shared" si="6"/>
        <v>7187.32</v>
      </c>
      <c r="H125" s="699">
        <v>2114.08</v>
      </c>
      <c r="I125" s="695">
        <f t="shared" si="7"/>
        <v>8456.32</v>
      </c>
    </row>
    <row r="126" spans="1:9" x14ac:dyDescent="0.2">
      <c r="B126" s="646" t="s">
        <v>639</v>
      </c>
      <c r="C126" s="697">
        <v>6</v>
      </c>
      <c r="D126" s="699">
        <v>4906.4399999999996</v>
      </c>
      <c r="E126" s="699">
        <f t="shared" si="5"/>
        <v>29438.639999999999</v>
      </c>
      <c r="F126" s="699">
        <v>5346.5</v>
      </c>
      <c r="G126" s="699">
        <f t="shared" si="6"/>
        <v>32079</v>
      </c>
      <c r="H126" s="699">
        <v>5412.17</v>
      </c>
      <c r="I126" s="695">
        <f t="shared" si="7"/>
        <v>32473.02</v>
      </c>
    </row>
    <row r="127" spans="1:9" x14ac:dyDescent="0.2">
      <c r="B127" s="646" t="s">
        <v>2877</v>
      </c>
      <c r="C127" s="697">
        <v>10</v>
      </c>
      <c r="D127" s="699">
        <v>5376.07</v>
      </c>
      <c r="E127" s="699">
        <f t="shared" si="5"/>
        <v>53760.7</v>
      </c>
      <c r="F127" s="699">
        <v>7934.22</v>
      </c>
      <c r="G127" s="699">
        <f t="shared" si="6"/>
        <v>79342.2</v>
      </c>
      <c r="H127" s="699">
        <v>17339.849999999999</v>
      </c>
      <c r="I127" s="695">
        <f t="shared" si="7"/>
        <v>173398.5</v>
      </c>
    </row>
    <row r="128" spans="1:9" x14ac:dyDescent="0.2">
      <c r="B128" s="646" t="s">
        <v>2878</v>
      </c>
      <c r="C128" s="697">
        <v>6</v>
      </c>
      <c r="D128" s="699">
        <v>6064.2</v>
      </c>
      <c r="E128" s="699">
        <f t="shared" si="5"/>
        <v>36385.199999999997</v>
      </c>
      <c r="F128" s="699">
        <v>1465.26</v>
      </c>
      <c r="G128" s="699">
        <f t="shared" si="6"/>
        <v>8791.56</v>
      </c>
      <c r="H128" s="699">
        <v>1490.94</v>
      </c>
      <c r="I128" s="695">
        <f t="shared" si="7"/>
        <v>8945.64</v>
      </c>
    </row>
    <row r="129" spans="2:9" x14ac:dyDescent="0.2">
      <c r="B129" s="646" t="s">
        <v>2879</v>
      </c>
      <c r="C129" s="697">
        <v>10</v>
      </c>
      <c r="D129" s="699">
        <v>9067.4500000000007</v>
      </c>
      <c r="E129" s="699">
        <f t="shared" si="5"/>
        <v>90674.5</v>
      </c>
      <c r="F129" s="699">
        <v>6701.34</v>
      </c>
      <c r="G129" s="699">
        <f t="shared" si="6"/>
        <v>67013.399999999994</v>
      </c>
      <c r="H129" s="699">
        <v>8702.4500000000007</v>
      </c>
      <c r="I129" s="695">
        <f t="shared" si="7"/>
        <v>87024.5</v>
      </c>
    </row>
    <row r="130" spans="2:9" x14ac:dyDescent="0.2">
      <c r="B130" s="646" t="s">
        <v>2880</v>
      </c>
      <c r="C130" s="697">
        <v>14</v>
      </c>
      <c r="D130" s="699">
        <v>360</v>
      </c>
      <c r="E130" s="699">
        <f t="shared" si="5"/>
        <v>5040</v>
      </c>
      <c r="F130" s="699">
        <v>3287.7</v>
      </c>
      <c r="G130" s="699">
        <f t="shared" si="6"/>
        <v>46027.799999999996</v>
      </c>
      <c r="H130" s="699">
        <v>2200</v>
      </c>
      <c r="I130" s="695">
        <f t="shared" si="7"/>
        <v>30800</v>
      </c>
    </row>
    <row r="131" spans="2:9" x14ac:dyDescent="0.2">
      <c r="C131" s="697"/>
      <c r="D131" s="699">
        <f>SUM(E123:E130)</f>
        <v>236998.03999999998</v>
      </c>
      <c r="E131" s="220"/>
      <c r="F131" s="699">
        <f>SUM(G123:G130)</f>
        <v>245846.24</v>
      </c>
      <c r="G131" s="220"/>
      <c r="H131" s="699">
        <f>SUM(I123:I130)</f>
        <v>357389.3</v>
      </c>
    </row>
    <row r="134" spans="2:9" x14ac:dyDescent="0.2">
      <c r="C134" s="842" t="s">
        <v>2946</v>
      </c>
      <c r="D134" s="842"/>
      <c r="E134" s="842"/>
      <c r="F134" s="842"/>
      <c r="G134" s="842"/>
      <c r="H134" s="842"/>
    </row>
    <row r="135" spans="2:9" ht="12" customHeight="1" x14ac:dyDescent="0.2">
      <c r="C135" s="843"/>
      <c r="D135" s="844"/>
      <c r="E135" s="844"/>
      <c r="F135" s="844"/>
      <c r="G135" s="844"/>
      <c r="H135" s="845"/>
    </row>
    <row r="136" spans="2:9" ht="22.5" x14ac:dyDescent="0.2">
      <c r="C136" s="846" t="s">
        <v>2948</v>
      </c>
      <c r="D136" s="847"/>
      <c r="E136" s="698"/>
      <c r="F136" s="698" t="s">
        <v>2947</v>
      </c>
      <c r="G136" s="698"/>
      <c r="H136" s="731" t="s">
        <v>2959</v>
      </c>
    </row>
    <row r="137" spans="2:9" x14ac:dyDescent="0.2">
      <c r="C137" s="848">
        <v>1222738.04</v>
      </c>
      <c r="D137" s="849"/>
      <c r="E137" s="699" t="e">
        <f>#REF!*C137</f>
        <v>#REF!</v>
      </c>
      <c r="F137" s="699">
        <v>1278148.17</v>
      </c>
      <c r="G137" s="699" t="e">
        <f>#REF!*F137</f>
        <v>#REF!</v>
      </c>
      <c r="H137" s="699">
        <v>1306574.6000000001</v>
      </c>
    </row>
  </sheetData>
  <mergeCells count="11">
    <mergeCell ref="A1:J1"/>
    <mergeCell ref="H2:H3"/>
    <mergeCell ref="H4:H5"/>
    <mergeCell ref="I4:I5"/>
    <mergeCell ref="A6:I6"/>
    <mergeCell ref="C134:H134"/>
    <mergeCell ref="C135:H135"/>
    <mergeCell ref="C136:D136"/>
    <mergeCell ref="C137:D137"/>
    <mergeCell ref="C120:H120"/>
    <mergeCell ref="C121:H121"/>
  </mergeCells>
  <pageMargins left="0.51180555555555496" right="0.51180555555555496" top="0.78749999999999998" bottom="0.78749999999999998" header="0.51180555555555496" footer="0.51180555555555496"/>
  <pageSetup paperSize="9" firstPageNumber="0" orientation="landscape" horizontalDpi="4294967294" verticalDpi="4294967294" r:id="rId1"/>
  <rowBreaks count="1" manualBreakCount="1">
    <brk id="59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35"/>
  <sheetViews>
    <sheetView tabSelected="1" view="pageBreakPreview" workbookViewId="0">
      <selection activeCell="M23" sqref="M23"/>
    </sheetView>
  </sheetViews>
  <sheetFormatPr defaultRowHeight="11.25" x14ac:dyDescent="0.2"/>
  <cols>
    <col min="1" max="1" width="7"/>
    <col min="2" max="2" width="50.5"/>
    <col min="3" max="3" width="14"/>
    <col min="4" max="4" width="7"/>
    <col min="5" max="5" width="12.83203125"/>
    <col min="6" max="6" width="14.33203125"/>
    <col min="7" max="7" width="13.1640625"/>
    <col min="8" max="8" width="16.6640625" customWidth="1"/>
    <col min="9" max="9" width="13.33203125"/>
    <col min="10" max="10" width="13.1640625"/>
    <col min="11" max="11" width="12.83203125"/>
    <col min="12" max="12" width="14.1640625"/>
    <col min="13" max="13" width="12.33203125"/>
    <col min="14" max="14" width="12.6640625"/>
    <col min="15" max="15" width="12"/>
    <col min="16" max="16" width="13.83203125"/>
    <col min="17" max="17" width="12"/>
    <col min="18" max="18" width="12.6640625"/>
    <col min="19" max="19" width="12.33203125"/>
    <col min="20" max="20" width="13.83203125"/>
    <col min="21" max="21" width="11.5"/>
    <col min="22" max="22" width="12.6640625"/>
    <col min="23" max="23" width="11.5"/>
    <col min="24" max="24" width="15.5"/>
    <col min="25" max="25" width="11.5"/>
    <col min="26" max="26" width="12.6640625"/>
    <col min="27" max="27" width="11.5"/>
    <col min="28" max="29" width="12.33203125"/>
    <col min="30" max="30" width="13.5"/>
    <col min="31" max="31" width="12.1640625"/>
    <col min="32" max="32" width="13.83203125"/>
    <col min="33" max="34" width="13.5"/>
    <col min="35" max="35" width="11.83203125"/>
    <col min="36" max="36" width="13"/>
    <col min="37" max="39" width="13.5"/>
    <col min="40" max="40" width="13.6640625"/>
    <col min="41" max="43" width="13.5"/>
    <col min="44" max="44" width="13.6640625"/>
    <col min="45" max="47" width="13.5"/>
    <col min="48" max="48" width="13.1640625"/>
    <col min="49" max="60" width="13.5"/>
    <col min="61" max="61" width="17.1640625"/>
    <col min="62" max="62" width="13.6640625"/>
  </cols>
  <sheetData>
    <row r="1" spans="1:62" ht="80.099999999999994" customHeight="1" x14ac:dyDescent="0.2">
      <c r="A1" s="809" t="s">
        <v>3025</v>
      </c>
      <c r="B1" s="809"/>
      <c r="C1" s="809"/>
      <c r="D1" s="809"/>
      <c r="E1" s="809"/>
      <c r="F1" s="809"/>
      <c r="G1" s="809"/>
      <c r="H1" s="809"/>
      <c r="I1" s="429"/>
      <c r="J1" s="430"/>
      <c r="K1" s="430"/>
      <c r="L1" s="431"/>
      <c r="M1" s="431"/>
      <c r="N1" s="431"/>
      <c r="O1" s="431"/>
      <c r="P1" s="430"/>
      <c r="Q1" s="430"/>
      <c r="R1" s="430"/>
      <c r="S1" s="430"/>
      <c r="T1" s="431"/>
      <c r="U1" s="430"/>
      <c r="V1" s="430"/>
      <c r="W1" s="430"/>
      <c r="X1" s="431"/>
      <c r="Y1" s="430"/>
      <c r="Z1" s="430"/>
      <c r="AA1" s="430"/>
      <c r="AB1" s="431"/>
      <c r="AC1" s="430"/>
      <c r="AD1" s="430"/>
      <c r="AE1" s="430"/>
      <c r="AF1" s="431"/>
      <c r="AG1" s="430"/>
      <c r="AH1" s="430"/>
      <c r="AI1" s="430"/>
      <c r="AJ1" s="431"/>
      <c r="AK1" s="430"/>
      <c r="AL1" s="430"/>
      <c r="AM1" s="430"/>
      <c r="AN1" s="431"/>
      <c r="AO1" s="430"/>
      <c r="AP1" s="430"/>
      <c r="AQ1" s="430"/>
      <c r="AR1" s="431"/>
      <c r="AS1" s="430"/>
      <c r="AT1" s="430"/>
      <c r="AU1" s="430"/>
      <c r="AV1" s="431"/>
      <c r="AW1" s="430"/>
      <c r="AX1" s="430"/>
      <c r="AY1" s="430"/>
      <c r="AZ1" s="431"/>
      <c r="BA1" s="430"/>
      <c r="BB1" s="430"/>
      <c r="BC1" s="430"/>
      <c r="BD1" s="431"/>
      <c r="BE1" s="430"/>
      <c r="BF1" s="430"/>
      <c r="BG1" s="430"/>
      <c r="BH1" s="431"/>
      <c r="BI1" s="432"/>
    </row>
    <row r="2" spans="1:62" x14ac:dyDescent="0.2">
      <c r="A2" s="810" t="s">
        <v>1</v>
      </c>
      <c r="B2" s="810"/>
      <c r="C2" s="810"/>
      <c r="D2" s="810"/>
      <c r="E2" s="810"/>
      <c r="F2" s="810"/>
      <c r="G2" s="840" t="s">
        <v>2</v>
      </c>
      <c r="H2" s="184" t="s">
        <v>3</v>
      </c>
      <c r="I2" s="433"/>
      <c r="J2" s="434"/>
      <c r="K2" s="434"/>
      <c r="L2" s="435"/>
      <c r="M2" s="435"/>
      <c r="N2" s="435"/>
      <c r="O2" s="435"/>
      <c r="P2" s="434"/>
      <c r="Q2" s="434"/>
      <c r="R2" s="434"/>
      <c r="S2" s="434"/>
      <c r="T2" s="435"/>
      <c r="U2" s="434"/>
      <c r="V2" s="434"/>
      <c r="W2" s="434"/>
      <c r="X2" s="435"/>
      <c r="Y2" s="434"/>
      <c r="Z2" s="434"/>
      <c r="AA2" s="434"/>
      <c r="AB2" s="435"/>
      <c r="AC2" s="434"/>
      <c r="AD2" s="434"/>
      <c r="AE2" s="434"/>
      <c r="AF2" s="435"/>
      <c r="AG2" s="434"/>
      <c r="AH2" s="434"/>
      <c r="AI2" s="434"/>
      <c r="AJ2" s="435"/>
      <c r="AK2" s="434"/>
      <c r="AL2" s="434"/>
      <c r="AM2" s="434"/>
      <c r="AN2" s="435"/>
      <c r="AO2" s="434"/>
      <c r="AP2" s="434"/>
      <c r="AQ2" s="434"/>
      <c r="AR2" s="435"/>
      <c r="AS2" s="434"/>
      <c r="AT2" s="434"/>
      <c r="AU2" s="434"/>
      <c r="AV2" s="435"/>
      <c r="AW2" s="434"/>
      <c r="AX2" s="434"/>
      <c r="AY2" s="434"/>
      <c r="AZ2" s="435"/>
      <c r="BA2" s="434"/>
      <c r="BB2" s="434"/>
      <c r="BC2" s="434"/>
      <c r="BD2" s="435"/>
      <c r="BE2" s="434"/>
      <c r="BF2" s="434"/>
      <c r="BG2" s="434"/>
      <c r="BH2" s="435"/>
      <c r="BI2" s="436"/>
    </row>
    <row r="3" spans="1:62" x14ac:dyDescent="0.2">
      <c r="A3" s="810"/>
      <c r="B3" s="810"/>
      <c r="C3" s="810"/>
      <c r="D3" s="810"/>
      <c r="E3" s="810"/>
      <c r="F3" s="810"/>
      <c r="G3" s="840"/>
      <c r="H3" s="186" t="s">
        <v>4</v>
      </c>
      <c r="I3" s="433"/>
      <c r="J3" s="434"/>
      <c r="K3" s="434"/>
      <c r="L3" s="435"/>
      <c r="M3" s="435"/>
      <c r="N3" s="435"/>
      <c r="O3" s="435"/>
      <c r="P3" s="434"/>
      <c r="Q3" s="434"/>
      <c r="R3" s="434"/>
      <c r="S3" s="434"/>
      <c r="T3" s="435"/>
      <c r="U3" s="434"/>
      <c r="V3" s="434"/>
      <c r="W3" s="434"/>
      <c r="X3" s="435"/>
      <c r="Y3" s="434"/>
      <c r="Z3" s="434"/>
      <c r="AA3" s="434"/>
      <c r="AB3" s="435"/>
      <c r="AC3" s="434"/>
      <c r="AD3" s="434"/>
      <c r="AE3" s="434"/>
      <c r="AF3" s="435"/>
      <c r="AG3" s="434"/>
      <c r="AH3" s="434"/>
      <c r="AI3" s="434"/>
      <c r="AJ3" s="435"/>
      <c r="AK3" s="434"/>
      <c r="AL3" s="434"/>
      <c r="AM3" s="434"/>
      <c r="AN3" s="435"/>
      <c r="AO3" s="434"/>
      <c r="AP3" s="434"/>
      <c r="AQ3" s="434"/>
      <c r="AR3" s="435"/>
      <c r="AS3" s="434"/>
      <c r="AT3" s="434"/>
      <c r="AU3" s="434"/>
      <c r="AV3" s="435"/>
      <c r="AW3" s="434"/>
      <c r="AX3" s="434"/>
      <c r="AY3" s="434"/>
      <c r="AZ3" s="435"/>
      <c r="BA3" s="434"/>
      <c r="BB3" s="434"/>
      <c r="BC3" s="434"/>
      <c r="BD3" s="435"/>
      <c r="BE3" s="434"/>
      <c r="BF3" s="434"/>
      <c r="BG3" s="434"/>
      <c r="BH3" s="435"/>
      <c r="BI3" s="436"/>
    </row>
    <row r="4" spans="1:62" x14ac:dyDescent="0.2">
      <c r="A4" s="812" t="s">
        <v>5</v>
      </c>
      <c r="B4" s="812"/>
      <c r="C4" s="812"/>
      <c r="D4" s="812"/>
      <c r="E4" s="812"/>
      <c r="F4" s="812"/>
      <c r="G4" s="3" t="s">
        <v>752</v>
      </c>
      <c r="H4" s="4"/>
      <c r="I4" s="437"/>
      <c r="J4" s="434"/>
      <c r="K4" s="434"/>
      <c r="L4" s="435"/>
      <c r="M4" s="435"/>
      <c r="N4" s="435"/>
      <c r="O4" s="438"/>
      <c r="P4" s="434"/>
      <c r="Q4" s="434"/>
      <c r="R4" s="434"/>
      <c r="S4" s="434"/>
      <c r="T4" s="435"/>
      <c r="U4" s="434"/>
      <c r="V4" s="434"/>
      <c r="W4" s="434"/>
      <c r="X4" s="435"/>
      <c r="Y4" s="434"/>
      <c r="Z4" s="434"/>
      <c r="AA4" s="434"/>
      <c r="AB4" s="435"/>
      <c r="AC4" s="434"/>
      <c r="AD4" s="434"/>
      <c r="AE4" s="434"/>
      <c r="AF4" s="435"/>
      <c r="AG4" s="434"/>
      <c r="AH4" s="434"/>
      <c r="AI4" s="434"/>
      <c r="AJ4" s="435"/>
      <c r="AK4" s="434"/>
      <c r="AL4" s="434"/>
      <c r="AM4" s="434"/>
      <c r="AN4" s="435"/>
      <c r="AO4" s="434"/>
      <c r="AP4" s="434"/>
      <c r="AQ4" s="434"/>
      <c r="AR4" s="435"/>
      <c r="AS4" s="434"/>
      <c r="AT4" s="434"/>
      <c r="AU4" s="434"/>
      <c r="AV4" s="435"/>
      <c r="AW4" s="434"/>
      <c r="AX4" s="434"/>
      <c r="AY4" s="434"/>
      <c r="AZ4" s="435"/>
      <c r="BA4" s="434"/>
      <c r="BB4" s="434"/>
      <c r="BC4" s="434"/>
      <c r="BD4" s="435"/>
      <c r="BE4" s="434"/>
      <c r="BF4" s="434"/>
      <c r="BG4" s="434"/>
      <c r="BH4" s="435"/>
      <c r="BI4" s="436"/>
    </row>
    <row r="5" spans="1:62" x14ac:dyDescent="0.2">
      <c r="A5" s="812"/>
      <c r="B5" s="812"/>
      <c r="C5" s="812"/>
      <c r="D5" s="812"/>
      <c r="E5" s="812"/>
      <c r="F5" s="812"/>
      <c r="G5" s="189" t="s">
        <v>2643</v>
      </c>
      <c r="H5" s="190"/>
      <c r="I5" s="439"/>
      <c r="J5" s="440"/>
      <c r="K5" s="440"/>
      <c r="L5" s="441"/>
      <c r="M5" s="442"/>
      <c r="N5" s="442"/>
      <c r="O5" s="442"/>
      <c r="P5" s="440"/>
      <c r="Q5" s="443"/>
      <c r="R5" s="440"/>
      <c r="S5" s="440"/>
      <c r="T5" s="441"/>
      <c r="U5" s="443"/>
      <c r="V5" s="440"/>
      <c r="W5" s="440"/>
      <c r="X5" s="441"/>
      <c r="Y5" s="443"/>
      <c r="Z5" s="440"/>
      <c r="AA5" s="440"/>
      <c r="AB5" s="441"/>
      <c r="AC5" s="443"/>
      <c r="AD5" s="440"/>
      <c r="AE5" s="440"/>
      <c r="AF5" s="441"/>
      <c r="AG5" s="443"/>
      <c r="AH5" s="440"/>
      <c r="AI5" s="440"/>
      <c r="AJ5" s="441"/>
      <c r="AK5" s="443"/>
      <c r="AL5" s="440"/>
      <c r="AM5" s="440"/>
      <c r="AN5" s="441"/>
      <c r="AO5" s="443"/>
      <c r="AP5" s="440"/>
      <c r="AQ5" s="440"/>
      <c r="AR5" s="441"/>
      <c r="AS5" s="443"/>
      <c r="AT5" s="440"/>
      <c r="AU5" s="440"/>
      <c r="AV5" s="441"/>
      <c r="AW5" s="443"/>
      <c r="AX5" s="440"/>
      <c r="AY5" s="440"/>
      <c r="AZ5" s="441"/>
      <c r="BA5" s="443"/>
      <c r="BB5" s="440"/>
      <c r="BC5" s="440"/>
      <c r="BD5" s="441"/>
      <c r="BE5" s="443"/>
      <c r="BF5" s="440"/>
      <c r="BG5" s="440"/>
      <c r="BH5" s="441"/>
      <c r="BI5" s="444"/>
    </row>
    <row r="6" spans="1:62" x14ac:dyDescent="0.2">
      <c r="A6" s="862"/>
      <c r="B6" s="862"/>
      <c r="C6" s="862"/>
      <c r="D6" s="862"/>
      <c r="E6" s="862"/>
      <c r="F6" s="862"/>
      <c r="G6" s="862"/>
      <c r="H6" s="862"/>
      <c r="I6" s="859"/>
      <c r="J6" s="859"/>
      <c r="K6" s="859"/>
      <c r="L6" s="859"/>
      <c r="M6" s="859"/>
      <c r="N6" s="859"/>
      <c r="O6" s="859"/>
      <c r="P6" s="859"/>
      <c r="Q6" s="859"/>
      <c r="R6" s="859"/>
      <c r="S6" s="859"/>
      <c r="T6" s="859"/>
      <c r="U6" s="859"/>
      <c r="V6" s="859"/>
      <c r="W6" s="859"/>
      <c r="X6" s="859"/>
      <c r="Y6" s="859"/>
      <c r="Z6" s="859"/>
      <c r="AA6" s="859"/>
      <c r="AB6" s="859"/>
      <c r="AC6" s="859"/>
      <c r="AD6" s="859"/>
      <c r="AE6" s="859"/>
      <c r="AF6" s="859"/>
      <c r="AG6" s="859"/>
      <c r="AH6" s="859"/>
      <c r="AI6" s="859"/>
      <c r="AJ6" s="859"/>
      <c r="AK6" s="859"/>
      <c r="AL6" s="859"/>
      <c r="AM6" s="859"/>
      <c r="AN6" s="859"/>
      <c r="AO6" s="859"/>
      <c r="AP6" s="859"/>
      <c r="AQ6" s="859"/>
      <c r="AR6" s="859"/>
      <c r="AS6" s="859"/>
      <c r="AT6" s="859"/>
      <c r="AU6" s="859"/>
      <c r="AV6" s="859"/>
      <c r="AW6" s="859"/>
      <c r="AX6" s="859"/>
      <c r="AY6" s="859"/>
      <c r="AZ6" s="859"/>
      <c r="BA6" s="859"/>
      <c r="BB6" s="859"/>
      <c r="BC6" s="859"/>
      <c r="BD6" s="859"/>
      <c r="BE6" s="859"/>
      <c r="BF6" s="859"/>
      <c r="BG6" s="859"/>
      <c r="BH6" s="859"/>
      <c r="BI6" s="859"/>
    </row>
    <row r="7" spans="1:62" ht="15.75" x14ac:dyDescent="0.2">
      <c r="A7" s="860" t="s">
        <v>1635</v>
      </c>
      <c r="B7" s="860"/>
      <c r="C7" s="860"/>
      <c r="D7" s="860"/>
      <c r="E7" s="860"/>
      <c r="F7" s="860"/>
      <c r="G7" s="860"/>
      <c r="H7" s="860"/>
      <c r="I7" s="445" t="s">
        <v>1636</v>
      </c>
      <c r="J7" s="446"/>
      <c r="K7" s="446"/>
      <c r="L7" s="446"/>
      <c r="M7" s="861"/>
      <c r="N7" s="861"/>
      <c r="O7" s="861"/>
      <c r="P7" s="861"/>
      <c r="Q7" s="445" t="s">
        <v>1637</v>
      </c>
      <c r="R7" s="446"/>
      <c r="S7" s="446"/>
      <c r="T7" s="446"/>
      <c r="U7" s="445" t="s">
        <v>1638</v>
      </c>
      <c r="V7" s="446"/>
      <c r="W7" s="446"/>
      <c r="X7" s="446"/>
      <c r="Y7" s="445" t="s">
        <v>1638</v>
      </c>
      <c r="Z7" s="446"/>
      <c r="AA7" s="446"/>
      <c r="AB7" s="446"/>
      <c r="AC7" s="445" t="s">
        <v>1638</v>
      </c>
      <c r="AD7" s="446"/>
      <c r="AE7" s="446"/>
      <c r="AF7" s="446"/>
      <c r="AG7" s="445" t="s">
        <v>1638</v>
      </c>
      <c r="AH7" s="446"/>
      <c r="AI7" s="446"/>
      <c r="AJ7" s="446"/>
      <c r="AK7" s="445" t="s">
        <v>1638</v>
      </c>
      <c r="AL7" s="446"/>
      <c r="AM7" s="446"/>
      <c r="AN7" s="446"/>
      <c r="AO7" s="445" t="s">
        <v>1638</v>
      </c>
      <c r="AP7" s="446"/>
      <c r="AQ7" s="446"/>
      <c r="AR7" s="446"/>
      <c r="AS7" s="445" t="s">
        <v>1638</v>
      </c>
      <c r="AT7" s="446"/>
      <c r="AU7" s="446"/>
      <c r="AV7" s="446"/>
      <c r="AW7" s="445" t="s">
        <v>1638</v>
      </c>
      <c r="AX7" s="446"/>
      <c r="AY7" s="446"/>
      <c r="AZ7" s="446"/>
      <c r="BA7" s="445" t="s">
        <v>1638</v>
      </c>
      <c r="BB7" s="446"/>
      <c r="BC7" s="446"/>
      <c r="BD7" s="446"/>
      <c r="BE7" s="445" t="s">
        <v>1638</v>
      </c>
      <c r="BF7" s="446"/>
      <c r="BG7" s="446"/>
      <c r="BH7" s="446"/>
      <c r="BI7" s="446"/>
    </row>
    <row r="8" spans="1:62" x14ac:dyDescent="0.2">
      <c r="A8" s="448" t="s">
        <v>1639</v>
      </c>
      <c r="B8" s="449"/>
      <c r="C8" s="450"/>
      <c r="D8" s="449"/>
      <c r="E8" s="451" t="s">
        <v>1640</v>
      </c>
      <c r="F8" s="452"/>
      <c r="G8" s="452"/>
      <c r="H8" s="452"/>
      <c r="I8" s="451" t="s">
        <v>1641</v>
      </c>
      <c r="J8" s="452"/>
      <c r="K8" s="452"/>
      <c r="L8" s="452"/>
      <c r="M8" s="451" t="s">
        <v>1642</v>
      </c>
      <c r="N8" s="452"/>
      <c r="O8" s="452"/>
      <c r="P8" s="452"/>
      <c r="Q8" s="451" t="s">
        <v>1643</v>
      </c>
      <c r="R8" s="452"/>
      <c r="S8" s="452"/>
      <c r="T8" s="452"/>
      <c r="U8" s="451" t="s">
        <v>1644</v>
      </c>
      <c r="V8" s="452"/>
      <c r="W8" s="452"/>
      <c r="X8" s="452"/>
      <c r="Y8" s="451" t="s">
        <v>1645</v>
      </c>
      <c r="Z8" s="452"/>
      <c r="AA8" s="452"/>
      <c r="AB8" s="452"/>
      <c r="AC8" s="451" t="s">
        <v>1646</v>
      </c>
      <c r="AD8" s="452"/>
      <c r="AE8" s="452"/>
      <c r="AF8" s="452"/>
      <c r="AG8" s="451" t="s">
        <v>1647</v>
      </c>
      <c r="AH8" s="452"/>
      <c r="AI8" s="452"/>
      <c r="AJ8" s="452"/>
      <c r="AK8" s="451" t="s">
        <v>1648</v>
      </c>
      <c r="AL8" s="452"/>
      <c r="AM8" s="452"/>
      <c r="AN8" s="452"/>
      <c r="AO8" s="451" t="s">
        <v>1649</v>
      </c>
      <c r="AP8" s="452"/>
      <c r="AQ8" s="452"/>
      <c r="AR8" s="452"/>
      <c r="AS8" s="451" t="s">
        <v>1650</v>
      </c>
      <c r="AT8" s="452"/>
      <c r="AU8" s="452"/>
      <c r="AV8" s="452"/>
      <c r="AW8" s="451" t="s">
        <v>1651</v>
      </c>
      <c r="AX8" s="452"/>
      <c r="AY8" s="452"/>
      <c r="AZ8" s="452"/>
      <c r="BA8" s="451" t="s">
        <v>1652</v>
      </c>
      <c r="BB8" s="452"/>
      <c r="BC8" s="452"/>
      <c r="BD8" s="452"/>
      <c r="BE8" s="451" t="s">
        <v>1653</v>
      </c>
      <c r="BF8" s="452"/>
      <c r="BG8" s="452"/>
      <c r="BH8" s="452"/>
      <c r="BI8" s="453" t="s">
        <v>1654</v>
      </c>
    </row>
    <row r="9" spans="1:62" x14ac:dyDescent="0.2">
      <c r="A9" s="454" t="s">
        <v>1567</v>
      </c>
      <c r="B9" s="455" t="s">
        <v>1655</v>
      </c>
      <c r="C9" s="456"/>
      <c r="D9" s="455"/>
      <c r="E9" s="457" t="s">
        <v>1656</v>
      </c>
      <c r="F9" s="457" t="s">
        <v>1657</v>
      </c>
      <c r="G9" s="457" t="s">
        <v>1658</v>
      </c>
      <c r="H9" s="457" t="s">
        <v>1659</v>
      </c>
      <c r="I9" s="457" t="s">
        <v>1660</v>
      </c>
      <c r="J9" s="457" t="s">
        <v>1661</v>
      </c>
      <c r="K9" s="457" t="s">
        <v>1662</v>
      </c>
      <c r="L9" s="457" t="s">
        <v>1663</v>
      </c>
      <c r="M9" s="457" t="s">
        <v>1664</v>
      </c>
      <c r="N9" s="457" t="s">
        <v>1665</v>
      </c>
      <c r="O9" s="457" t="s">
        <v>1666</v>
      </c>
      <c r="P9" s="457" t="s">
        <v>1667</v>
      </c>
      <c r="Q9" s="457" t="s">
        <v>1668</v>
      </c>
      <c r="R9" s="457" t="s">
        <v>1669</v>
      </c>
      <c r="S9" s="457" t="s">
        <v>1670</v>
      </c>
      <c r="T9" s="457" t="s">
        <v>1671</v>
      </c>
      <c r="U9" s="457" t="s">
        <v>1672</v>
      </c>
      <c r="V9" s="457" t="s">
        <v>1673</v>
      </c>
      <c r="W9" s="457" t="s">
        <v>1674</v>
      </c>
      <c r="X9" s="457" t="s">
        <v>1675</v>
      </c>
      <c r="Y9" s="457" t="s">
        <v>1676</v>
      </c>
      <c r="Z9" s="457" t="s">
        <v>1677</v>
      </c>
      <c r="AA9" s="457" t="s">
        <v>1678</v>
      </c>
      <c r="AB9" s="457" t="s">
        <v>1679</v>
      </c>
      <c r="AC9" s="457" t="s">
        <v>1680</v>
      </c>
      <c r="AD9" s="457" t="s">
        <v>1681</v>
      </c>
      <c r="AE9" s="457" t="s">
        <v>1682</v>
      </c>
      <c r="AF9" s="457" t="s">
        <v>1683</v>
      </c>
      <c r="AG9" s="457" t="s">
        <v>1684</v>
      </c>
      <c r="AH9" s="457" t="s">
        <v>1685</v>
      </c>
      <c r="AI9" s="457" t="s">
        <v>1686</v>
      </c>
      <c r="AJ9" s="457" t="s">
        <v>1687</v>
      </c>
      <c r="AK9" s="457" t="s">
        <v>1688</v>
      </c>
      <c r="AL9" s="457" t="s">
        <v>1689</v>
      </c>
      <c r="AM9" s="457" t="s">
        <v>1690</v>
      </c>
      <c r="AN9" s="457" t="s">
        <v>1691</v>
      </c>
      <c r="AO9" s="457" t="s">
        <v>1692</v>
      </c>
      <c r="AP9" s="457" t="s">
        <v>1693</v>
      </c>
      <c r="AQ9" s="457" t="s">
        <v>1694</v>
      </c>
      <c r="AR9" s="457" t="s">
        <v>1695</v>
      </c>
      <c r="AS9" s="457" t="s">
        <v>1696</v>
      </c>
      <c r="AT9" s="457" t="s">
        <v>1697</v>
      </c>
      <c r="AU9" s="457" t="s">
        <v>1698</v>
      </c>
      <c r="AV9" s="457" t="s">
        <v>1699</v>
      </c>
      <c r="AW9" s="457" t="s">
        <v>1700</v>
      </c>
      <c r="AX9" s="457" t="s">
        <v>1701</v>
      </c>
      <c r="AY9" s="457" t="s">
        <v>1702</v>
      </c>
      <c r="AZ9" s="457" t="s">
        <v>1703</v>
      </c>
      <c r="BA9" s="457" t="s">
        <v>1704</v>
      </c>
      <c r="BB9" s="457" t="s">
        <v>1705</v>
      </c>
      <c r="BC9" s="457" t="s">
        <v>1706</v>
      </c>
      <c r="BD9" s="457" t="s">
        <v>1707</v>
      </c>
      <c r="BE9" s="457" t="s">
        <v>1708</v>
      </c>
      <c r="BF9" s="457" t="s">
        <v>1709</v>
      </c>
      <c r="BG9" s="457" t="s">
        <v>1710</v>
      </c>
      <c r="BH9" s="457" t="s">
        <v>1711</v>
      </c>
      <c r="BI9" s="454" t="s">
        <v>1712</v>
      </c>
    </row>
    <row r="10" spans="1:62" x14ac:dyDescent="0.2">
      <c r="A10" s="446"/>
      <c r="B10" s="446"/>
      <c r="C10" s="458"/>
      <c r="D10" s="446"/>
      <c r="E10" s="446"/>
      <c r="F10" s="446"/>
      <c r="G10" s="446"/>
      <c r="H10" s="446"/>
      <c r="I10" s="446"/>
      <c r="J10" s="446"/>
      <c r="K10" s="446"/>
      <c r="L10" s="446"/>
      <c r="M10" s="446"/>
      <c r="N10" s="446"/>
      <c r="O10" s="446"/>
      <c r="P10" s="446"/>
      <c r="Q10" s="446"/>
      <c r="R10" s="446"/>
      <c r="S10" s="446"/>
      <c r="T10" s="446"/>
      <c r="U10" s="446"/>
      <c r="V10" s="446"/>
      <c r="W10" s="446"/>
      <c r="X10" s="446"/>
      <c r="Y10" s="446"/>
      <c r="Z10" s="446"/>
      <c r="AA10" s="446"/>
      <c r="AB10" s="446"/>
      <c r="AC10" s="446"/>
      <c r="AD10" s="446"/>
      <c r="AE10" s="446"/>
      <c r="AF10" s="446"/>
      <c r="AG10" s="446"/>
      <c r="AH10" s="446"/>
      <c r="AI10" s="446"/>
      <c r="AJ10" s="446"/>
      <c r="AK10" s="446"/>
      <c r="AL10" s="446"/>
      <c r="AM10" s="446"/>
      <c r="AN10" s="446"/>
      <c r="AO10" s="446"/>
      <c r="AP10" s="446"/>
      <c r="AQ10" s="446"/>
      <c r="AR10" s="446"/>
      <c r="AS10" s="446"/>
      <c r="AT10" s="446"/>
      <c r="AU10" s="446"/>
      <c r="AV10" s="446"/>
      <c r="AW10" s="446"/>
      <c r="AX10" s="446"/>
      <c r="AY10" s="446"/>
      <c r="AZ10" s="446"/>
      <c r="BA10" s="446"/>
      <c r="BB10" s="446"/>
      <c r="BC10" s="446"/>
      <c r="BD10" s="446"/>
      <c r="BE10" s="446"/>
      <c r="BF10" s="446"/>
      <c r="BG10" s="446"/>
      <c r="BH10" s="446"/>
      <c r="BI10" s="446"/>
    </row>
    <row r="11" spans="1:62" x14ac:dyDescent="0.2">
      <c r="A11" s="446" t="s">
        <v>1713</v>
      </c>
      <c r="B11" s="446"/>
      <c r="C11" s="458"/>
      <c r="D11" s="446"/>
      <c r="E11" s="445" t="s">
        <v>1714</v>
      </c>
      <c r="F11" s="446"/>
      <c r="G11" s="446"/>
      <c r="H11" s="446"/>
      <c r="I11" s="445" t="s">
        <v>1636</v>
      </c>
      <c r="J11" s="446"/>
      <c r="K11" s="446"/>
      <c r="L11" s="446"/>
      <c r="M11" s="445" t="s">
        <v>1714</v>
      </c>
      <c r="N11" s="446"/>
      <c r="O11" s="446"/>
      <c r="P11" s="446"/>
      <c r="Q11" s="445" t="s">
        <v>1636</v>
      </c>
      <c r="R11" s="446"/>
      <c r="S11" s="446"/>
      <c r="T11" s="446"/>
      <c r="U11" s="445" t="s">
        <v>1636</v>
      </c>
      <c r="V11" s="446"/>
      <c r="W11" s="446"/>
      <c r="X11" s="446"/>
      <c r="Y11" s="445" t="s">
        <v>1636</v>
      </c>
      <c r="Z11" s="446"/>
      <c r="AA11" s="446"/>
      <c r="AB11" s="446"/>
      <c r="AC11" s="445" t="s">
        <v>1636</v>
      </c>
      <c r="AD11" s="446"/>
      <c r="AE11" s="446"/>
      <c r="AF11" s="446"/>
      <c r="AG11" s="445" t="s">
        <v>1636</v>
      </c>
      <c r="AH11" s="446"/>
      <c r="AI11" s="446"/>
      <c r="AJ11" s="446"/>
      <c r="AK11" s="445" t="s">
        <v>1636</v>
      </c>
      <c r="AL11" s="446"/>
      <c r="AM11" s="446"/>
      <c r="AN11" s="446"/>
      <c r="AO11" s="445" t="s">
        <v>1636</v>
      </c>
      <c r="AP11" s="446"/>
      <c r="AQ11" s="446"/>
      <c r="AR11" s="446"/>
      <c r="AS11" s="445" t="s">
        <v>1636</v>
      </c>
      <c r="AT11" s="446"/>
      <c r="AU11" s="446"/>
      <c r="AV11" s="446"/>
      <c r="AW11" s="445" t="s">
        <v>1636</v>
      </c>
      <c r="AX11" s="446"/>
      <c r="AY11" s="446"/>
      <c r="AZ11" s="446"/>
      <c r="BA11" s="445" t="s">
        <v>1636</v>
      </c>
      <c r="BB11" s="446"/>
      <c r="BC11" s="446"/>
      <c r="BD11" s="446"/>
      <c r="BE11" s="445" t="s">
        <v>1636</v>
      </c>
      <c r="BF11" s="446"/>
      <c r="BG11" s="446"/>
      <c r="BH11" s="446"/>
      <c r="BI11" s="446"/>
    </row>
    <row r="12" spans="1:62" x14ac:dyDescent="0.2">
      <c r="A12" s="853" t="s">
        <v>1715</v>
      </c>
      <c r="B12" s="853" t="str">
        <f>'PLANILHA ORÇAMENTÁRIA'!$D$8</f>
        <v>INSTALAÇÃO DO CANTEIRO</v>
      </c>
      <c r="C12" s="456">
        <f>'PLANILHA ORÇAMENTÁRIA'!$H$38</f>
        <v>150169.7444774</v>
      </c>
      <c r="D12" s="459"/>
      <c r="E12" s="460">
        <f>C12/8</f>
        <v>18771.218059675</v>
      </c>
      <c r="F12" s="460">
        <f>C12/8</f>
        <v>18771.218059675</v>
      </c>
      <c r="G12" s="460">
        <f>C12/8</f>
        <v>18771.218059675</v>
      </c>
      <c r="H12" s="460">
        <f>C12/8</f>
        <v>18771.218059675</v>
      </c>
      <c r="I12" s="460">
        <f>C12/8</f>
        <v>18771.218059675</v>
      </c>
      <c r="J12" s="460">
        <f>C12/8</f>
        <v>18771.218059675</v>
      </c>
      <c r="K12" s="460">
        <f>C12/8</f>
        <v>18771.218059675</v>
      </c>
      <c r="L12" s="460">
        <f>C12/8</f>
        <v>18771.218059675</v>
      </c>
      <c r="M12" s="461"/>
      <c r="N12" s="461"/>
      <c r="O12" s="461"/>
      <c r="P12" s="461"/>
      <c r="Q12" s="461"/>
      <c r="R12" s="461"/>
      <c r="S12" s="461"/>
      <c r="T12" s="461"/>
      <c r="U12" s="461"/>
      <c r="V12" s="461"/>
      <c r="W12" s="461"/>
      <c r="X12" s="461"/>
      <c r="Y12" s="461"/>
      <c r="Z12" s="461"/>
      <c r="AA12" s="461"/>
      <c r="AB12" s="461"/>
      <c r="AC12" s="461"/>
      <c r="AD12" s="461"/>
      <c r="AE12" s="461"/>
      <c r="AF12" s="461"/>
      <c r="AG12" s="461"/>
      <c r="AH12" s="461"/>
      <c r="AI12" s="461"/>
      <c r="AJ12" s="461"/>
      <c r="AK12" s="461"/>
      <c r="AL12" s="461"/>
      <c r="AM12" s="461"/>
      <c r="AN12" s="461"/>
      <c r="AO12" s="461"/>
      <c r="AP12" s="461"/>
      <c r="AQ12" s="461"/>
      <c r="AR12" s="461"/>
      <c r="AS12" s="461"/>
      <c r="AT12" s="461"/>
      <c r="AU12" s="461"/>
      <c r="AV12" s="461"/>
      <c r="AW12" s="461"/>
      <c r="AX12" s="461"/>
      <c r="AY12" s="461"/>
      <c r="AZ12" s="461"/>
      <c r="BA12" s="461"/>
      <c r="BB12" s="461"/>
      <c r="BC12" s="461"/>
      <c r="BD12" s="461"/>
      <c r="BE12" s="461"/>
      <c r="BF12" s="461"/>
      <c r="BG12" s="461"/>
      <c r="BH12" s="461"/>
      <c r="BI12" s="461">
        <f t="shared" ref="BI12:BI32" si="0">SUM(E12:BH12)</f>
        <v>150169.7444774</v>
      </c>
      <c r="BJ12" s="854">
        <f>SUM(BI12:BI13)</f>
        <v>191676.66185095336</v>
      </c>
    </row>
    <row r="13" spans="1:62" x14ac:dyDescent="0.2">
      <c r="A13" s="853"/>
      <c r="B13" s="853"/>
      <c r="C13" s="462">
        <f>(C12)*0.2764</f>
        <v>41506.917373553355</v>
      </c>
      <c r="D13" s="447" t="s">
        <v>1716</v>
      </c>
      <c r="E13" s="463">
        <f>C13/8</f>
        <v>5188.3646716941694</v>
      </c>
      <c r="F13" s="463">
        <f>C13/8</f>
        <v>5188.3646716941694</v>
      </c>
      <c r="G13" s="463">
        <f>C13/8</f>
        <v>5188.3646716941694</v>
      </c>
      <c r="H13" s="463">
        <f>C13/8</f>
        <v>5188.3646716941694</v>
      </c>
      <c r="I13" s="463">
        <f>C13/8</f>
        <v>5188.3646716941694</v>
      </c>
      <c r="J13" s="463">
        <f>C13/8</f>
        <v>5188.3646716941694</v>
      </c>
      <c r="K13" s="463">
        <f>C13/8</f>
        <v>5188.3646716941694</v>
      </c>
      <c r="L13" s="463">
        <f>C13/8</f>
        <v>5188.3646716941694</v>
      </c>
      <c r="M13" s="464"/>
      <c r="N13" s="464"/>
      <c r="O13" s="464"/>
      <c r="P13" s="464"/>
      <c r="Q13" s="464"/>
      <c r="R13" s="464"/>
      <c r="S13" s="464"/>
      <c r="T13" s="464"/>
      <c r="U13" s="464"/>
      <c r="V13" s="464"/>
      <c r="W13" s="464"/>
      <c r="X13" s="464"/>
      <c r="Y13" s="464"/>
      <c r="Z13" s="464"/>
      <c r="AA13" s="464"/>
      <c r="AB13" s="464"/>
      <c r="AC13" s="464"/>
      <c r="AD13" s="464"/>
      <c r="AE13" s="464"/>
      <c r="AF13" s="464"/>
      <c r="AG13" s="464"/>
      <c r="AH13" s="464"/>
      <c r="AI13" s="464"/>
      <c r="AJ13" s="464"/>
      <c r="AK13" s="464"/>
      <c r="AL13" s="464"/>
      <c r="AM13" s="464"/>
      <c r="AN13" s="464"/>
      <c r="AO13" s="464"/>
      <c r="AP13" s="464"/>
      <c r="AQ13" s="464"/>
      <c r="AR13" s="464"/>
      <c r="AS13" s="464"/>
      <c r="AT13" s="464"/>
      <c r="AU13" s="464"/>
      <c r="AV13" s="464"/>
      <c r="AW13" s="464"/>
      <c r="AX13" s="464"/>
      <c r="AY13" s="464"/>
      <c r="AZ13" s="464"/>
      <c r="BA13" s="464"/>
      <c r="BB13" s="464"/>
      <c r="BC13" s="464"/>
      <c r="BD13" s="464"/>
      <c r="BE13" s="464"/>
      <c r="BF13" s="464"/>
      <c r="BG13" s="464"/>
      <c r="BH13" s="464"/>
      <c r="BI13" s="461">
        <f t="shared" si="0"/>
        <v>41506.917373553355</v>
      </c>
      <c r="BJ13" s="854"/>
    </row>
    <row r="14" spans="1:62" x14ac:dyDescent="0.2">
      <c r="A14" s="853" t="s">
        <v>1717</v>
      </c>
      <c r="B14" s="853" t="str">
        <f>'PLANILHA ORÇAMENTÁRIA'!$D$39</f>
        <v>MANUTENÇÃO DO CANTEIRO</v>
      </c>
      <c r="C14" s="456">
        <f>'PLANILHA ORÇAMENTÁRIA'!$H$43+'PLANILHA ORÇAMENTÁRIA'!$H$58+'PLANILHA ORÇAMENTÁRIA'!$H$117</f>
        <v>1078149.1466991003</v>
      </c>
      <c r="D14" s="459"/>
      <c r="E14" s="465">
        <f>C14/56</f>
        <v>19252.663333912504</v>
      </c>
      <c r="F14" s="465">
        <f>C14/56</f>
        <v>19252.663333912504</v>
      </c>
      <c r="G14" s="465">
        <f>C14/56</f>
        <v>19252.663333912504</v>
      </c>
      <c r="H14" s="465">
        <f>C14/56</f>
        <v>19252.663333912504</v>
      </c>
      <c r="I14" s="465">
        <f>C14/56</f>
        <v>19252.663333912504</v>
      </c>
      <c r="J14" s="465">
        <f>C14/56</f>
        <v>19252.663333912504</v>
      </c>
      <c r="K14" s="465">
        <f>C14/56</f>
        <v>19252.663333912504</v>
      </c>
      <c r="L14" s="465">
        <f>C14/56</f>
        <v>19252.663333912504</v>
      </c>
      <c r="M14" s="465">
        <f>C14/56</f>
        <v>19252.663333912504</v>
      </c>
      <c r="N14" s="465">
        <f>C14/56</f>
        <v>19252.663333912504</v>
      </c>
      <c r="O14" s="465">
        <f>C14/56</f>
        <v>19252.663333912504</v>
      </c>
      <c r="P14" s="465">
        <f>C14/56</f>
        <v>19252.663333912504</v>
      </c>
      <c r="Q14" s="465">
        <f>C14/56</f>
        <v>19252.663333912504</v>
      </c>
      <c r="R14" s="465">
        <f>C14/56</f>
        <v>19252.663333912504</v>
      </c>
      <c r="S14" s="465">
        <f>C14/56</f>
        <v>19252.663333912504</v>
      </c>
      <c r="T14" s="465">
        <f>C14/56</f>
        <v>19252.663333912504</v>
      </c>
      <c r="U14" s="465">
        <f>C14/56</f>
        <v>19252.663333912504</v>
      </c>
      <c r="V14" s="465">
        <f>C14/56</f>
        <v>19252.663333912504</v>
      </c>
      <c r="W14" s="465">
        <f>C14/56</f>
        <v>19252.663333912504</v>
      </c>
      <c r="X14" s="465">
        <f>C14/56</f>
        <v>19252.663333912504</v>
      </c>
      <c r="Y14" s="465">
        <f>C14/56</f>
        <v>19252.663333912504</v>
      </c>
      <c r="Z14" s="465">
        <f>C14/56</f>
        <v>19252.663333912504</v>
      </c>
      <c r="AA14" s="465">
        <f>C14/56</f>
        <v>19252.663333912504</v>
      </c>
      <c r="AB14" s="465">
        <f>C14/56</f>
        <v>19252.663333912504</v>
      </c>
      <c r="AC14" s="465">
        <f>C14/56</f>
        <v>19252.663333912504</v>
      </c>
      <c r="AD14" s="465">
        <f>C14/56</f>
        <v>19252.663333912504</v>
      </c>
      <c r="AE14" s="465">
        <f>C14/56</f>
        <v>19252.663333912504</v>
      </c>
      <c r="AF14" s="465">
        <f>C14/56</f>
        <v>19252.663333912504</v>
      </c>
      <c r="AG14" s="465">
        <f>C14/56</f>
        <v>19252.663333912504</v>
      </c>
      <c r="AH14" s="465">
        <f>C14/56</f>
        <v>19252.663333912504</v>
      </c>
      <c r="AI14" s="465">
        <f>C14/56</f>
        <v>19252.663333912504</v>
      </c>
      <c r="AJ14" s="465">
        <f>C14/56</f>
        <v>19252.663333912504</v>
      </c>
      <c r="AK14" s="465">
        <f>C14/56</f>
        <v>19252.663333912504</v>
      </c>
      <c r="AL14" s="465">
        <f>C14/56</f>
        <v>19252.663333912504</v>
      </c>
      <c r="AM14" s="465">
        <f>C14/56</f>
        <v>19252.663333912504</v>
      </c>
      <c r="AN14" s="465">
        <f>C14/56</f>
        <v>19252.663333912504</v>
      </c>
      <c r="AO14" s="465">
        <f>C14/56</f>
        <v>19252.663333912504</v>
      </c>
      <c r="AP14" s="465">
        <f>C14/56</f>
        <v>19252.663333912504</v>
      </c>
      <c r="AQ14" s="465">
        <f>C14/56</f>
        <v>19252.663333912504</v>
      </c>
      <c r="AR14" s="465">
        <f>C14/56</f>
        <v>19252.663333912504</v>
      </c>
      <c r="AS14" s="465">
        <f>C14/56</f>
        <v>19252.663333912504</v>
      </c>
      <c r="AT14" s="465">
        <f>C14/56</f>
        <v>19252.663333912504</v>
      </c>
      <c r="AU14" s="465">
        <f>C14/56</f>
        <v>19252.663333912504</v>
      </c>
      <c r="AV14" s="465">
        <f>C14/56</f>
        <v>19252.663333912504</v>
      </c>
      <c r="AW14" s="465">
        <f>C14/56</f>
        <v>19252.663333912504</v>
      </c>
      <c r="AX14" s="465">
        <f>C14/56</f>
        <v>19252.663333912504</v>
      </c>
      <c r="AY14" s="465">
        <f>C14/56</f>
        <v>19252.663333912504</v>
      </c>
      <c r="AZ14" s="465">
        <f>C14/56</f>
        <v>19252.663333912504</v>
      </c>
      <c r="BA14" s="465">
        <f>C14/56</f>
        <v>19252.663333912504</v>
      </c>
      <c r="BB14" s="465">
        <f>C14/56</f>
        <v>19252.663333912504</v>
      </c>
      <c r="BC14" s="465">
        <f>C14/56</f>
        <v>19252.663333912504</v>
      </c>
      <c r="BD14" s="465">
        <f>C14/56</f>
        <v>19252.663333912504</v>
      </c>
      <c r="BE14" s="465">
        <f>C14/56</f>
        <v>19252.663333912504</v>
      </c>
      <c r="BF14" s="465">
        <f>C14/56</f>
        <v>19252.663333912504</v>
      </c>
      <c r="BG14" s="465">
        <f>C14/56</f>
        <v>19252.663333912504</v>
      </c>
      <c r="BH14" s="465">
        <f>C14/56</f>
        <v>19252.663333912504</v>
      </c>
      <c r="BI14" s="466">
        <f t="shared" si="0"/>
        <v>1078149.1466991</v>
      </c>
      <c r="BJ14" s="858">
        <f>SUM(BI14:BI15)</f>
        <v>1364283.0171667314</v>
      </c>
    </row>
    <row r="15" spans="1:62" x14ac:dyDescent="0.2">
      <c r="A15" s="853"/>
      <c r="B15" s="853"/>
      <c r="C15" s="456">
        <f>'PLANILHA ORÇAMENTÁRIA'!$H$44+'PLANILHA ORÇAMENTÁRIA'!$H$59+'PLANILHA ORÇAMENTÁRIA'!$H$117*0.2764</f>
        <v>286133.87046763126</v>
      </c>
      <c r="D15" s="467" t="s">
        <v>1716</v>
      </c>
      <c r="E15" s="468">
        <f>C15/56</f>
        <v>5109.533401207701</v>
      </c>
      <c r="F15" s="468">
        <f>C15/56</f>
        <v>5109.533401207701</v>
      </c>
      <c r="G15" s="468">
        <f>C15/56</f>
        <v>5109.533401207701</v>
      </c>
      <c r="H15" s="468">
        <f>C15/56</f>
        <v>5109.533401207701</v>
      </c>
      <c r="I15" s="468">
        <f>C15/56</f>
        <v>5109.533401207701</v>
      </c>
      <c r="J15" s="468">
        <f>C15/56</f>
        <v>5109.533401207701</v>
      </c>
      <c r="K15" s="468">
        <f>C15/56</f>
        <v>5109.533401207701</v>
      </c>
      <c r="L15" s="468">
        <f>C15/56</f>
        <v>5109.533401207701</v>
      </c>
      <c r="M15" s="468">
        <f>C15/56</f>
        <v>5109.533401207701</v>
      </c>
      <c r="N15" s="468">
        <f>C15/56</f>
        <v>5109.533401207701</v>
      </c>
      <c r="O15" s="468">
        <f>C15/56</f>
        <v>5109.533401207701</v>
      </c>
      <c r="P15" s="468">
        <f>C15/56</f>
        <v>5109.533401207701</v>
      </c>
      <c r="Q15" s="468">
        <f>C15/56</f>
        <v>5109.533401207701</v>
      </c>
      <c r="R15" s="468">
        <f>C15/56</f>
        <v>5109.533401207701</v>
      </c>
      <c r="S15" s="468">
        <f>C15/56</f>
        <v>5109.533401207701</v>
      </c>
      <c r="T15" s="468">
        <f>C15/56</f>
        <v>5109.533401207701</v>
      </c>
      <c r="U15" s="468">
        <f>C15/56</f>
        <v>5109.533401207701</v>
      </c>
      <c r="V15" s="468">
        <f>C15/56</f>
        <v>5109.533401207701</v>
      </c>
      <c r="W15" s="468">
        <f>C15/56</f>
        <v>5109.533401207701</v>
      </c>
      <c r="X15" s="468">
        <f>C15/56</f>
        <v>5109.533401207701</v>
      </c>
      <c r="Y15" s="468">
        <f>C15/56</f>
        <v>5109.533401207701</v>
      </c>
      <c r="Z15" s="468">
        <f>C15/56</f>
        <v>5109.533401207701</v>
      </c>
      <c r="AA15" s="468">
        <f>C15/56</f>
        <v>5109.533401207701</v>
      </c>
      <c r="AB15" s="468">
        <f>C15/56</f>
        <v>5109.533401207701</v>
      </c>
      <c r="AC15" s="468">
        <f>C15/56</f>
        <v>5109.533401207701</v>
      </c>
      <c r="AD15" s="468">
        <f>C15/56</f>
        <v>5109.533401207701</v>
      </c>
      <c r="AE15" s="468">
        <f>C15/56</f>
        <v>5109.533401207701</v>
      </c>
      <c r="AF15" s="468">
        <f>C15/56</f>
        <v>5109.533401207701</v>
      </c>
      <c r="AG15" s="468">
        <f>C15/56</f>
        <v>5109.533401207701</v>
      </c>
      <c r="AH15" s="468">
        <f>C15/56</f>
        <v>5109.533401207701</v>
      </c>
      <c r="AI15" s="468">
        <f>C15/56</f>
        <v>5109.533401207701</v>
      </c>
      <c r="AJ15" s="468">
        <f>C15/56</f>
        <v>5109.533401207701</v>
      </c>
      <c r="AK15" s="468">
        <f>C15/56</f>
        <v>5109.533401207701</v>
      </c>
      <c r="AL15" s="468">
        <f>C15/56</f>
        <v>5109.533401207701</v>
      </c>
      <c r="AM15" s="468">
        <f>C15/56</f>
        <v>5109.533401207701</v>
      </c>
      <c r="AN15" s="468">
        <f>C15/56</f>
        <v>5109.533401207701</v>
      </c>
      <c r="AO15" s="468">
        <f>C15/56</f>
        <v>5109.533401207701</v>
      </c>
      <c r="AP15" s="468">
        <f>C15/56</f>
        <v>5109.533401207701</v>
      </c>
      <c r="AQ15" s="468">
        <f>C15/56</f>
        <v>5109.533401207701</v>
      </c>
      <c r="AR15" s="468">
        <f>C15/56</f>
        <v>5109.533401207701</v>
      </c>
      <c r="AS15" s="468">
        <f>C15/56</f>
        <v>5109.533401207701</v>
      </c>
      <c r="AT15" s="468">
        <f>C15/56</f>
        <v>5109.533401207701</v>
      </c>
      <c r="AU15" s="468">
        <f>C15/56</f>
        <v>5109.533401207701</v>
      </c>
      <c r="AV15" s="468">
        <f>C15/56</f>
        <v>5109.533401207701</v>
      </c>
      <c r="AW15" s="468">
        <f>C15/56</f>
        <v>5109.533401207701</v>
      </c>
      <c r="AX15" s="468">
        <f>C15/56</f>
        <v>5109.533401207701</v>
      </c>
      <c r="AY15" s="468">
        <f>C15/56</f>
        <v>5109.533401207701</v>
      </c>
      <c r="AZ15" s="468">
        <f>C15/56</f>
        <v>5109.533401207701</v>
      </c>
      <c r="BA15" s="468">
        <f>C15/56</f>
        <v>5109.533401207701</v>
      </c>
      <c r="BB15" s="468">
        <f>C15/56</f>
        <v>5109.533401207701</v>
      </c>
      <c r="BC15" s="468">
        <f>C15/56</f>
        <v>5109.533401207701</v>
      </c>
      <c r="BD15" s="468">
        <f>C15/56</f>
        <v>5109.533401207701</v>
      </c>
      <c r="BE15" s="468">
        <f>C15/56</f>
        <v>5109.533401207701</v>
      </c>
      <c r="BF15" s="468">
        <f>C15/56</f>
        <v>5109.533401207701</v>
      </c>
      <c r="BG15" s="468">
        <f>C15/56</f>
        <v>5109.533401207701</v>
      </c>
      <c r="BH15" s="468">
        <f>C15/56</f>
        <v>5109.533401207701</v>
      </c>
      <c r="BI15" s="466">
        <f t="shared" si="0"/>
        <v>286133.8704676315</v>
      </c>
      <c r="BJ15" s="858"/>
    </row>
    <row r="16" spans="1:62" x14ac:dyDescent="0.2">
      <c r="A16" s="853" t="s">
        <v>1718</v>
      </c>
      <c r="B16" s="853" t="str">
        <f>'PLANILHA ORÇAMENTÁRIA'!$D$118</f>
        <v xml:space="preserve">CONSERVAÇÃO DAS COBERTURAS </v>
      </c>
      <c r="C16" s="456">
        <f>'PLANILHA ORÇAMENTÁRIA'!$H$138</f>
        <v>404999.46658580372</v>
      </c>
      <c r="D16" s="459"/>
      <c r="E16" s="469"/>
      <c r="F16" s="469"/>
      <c r="G16" s="469"/>
      <c r="H16" s="469"/>
      <c r="I16" s="460">
        <f>C16/48</f>
        <v>8437.4888872042447</v>
      </c>
      <c r="J16" s="460">
        <f>C16/48</f>
        <v>8437.4888872042447</v>
      </c>
      <c r="K16" s="460">
        <f>C16/48</f>
        <v>8437.4888872042447</v>
      </c>
      <c r="L16" s="460">
        <f>C16/48</f>
        <v>8437.4888872042447</v>
      </c>
      <c r="M16" s="460">
        <f>C16/48</f>
        <v>8437.4888872042447</v>
      </c>
      <c r="N16" s="460">
        <f>C16/48</f>
        <v>8437.4888872042447</v>
      </c>
      <c r="O16" s="460">
        <f>C16/48</f>
        <v>8437.4888872042447</v>
      </c>
      <c r="P16" s="460">
        <f>C16/48</f>
        <v>8437.4888872042447</v>
      </c>
      <c r="Q16" s="460">
        <f>C16/48</f>
        <v>8437.4888872042447</v>
      </c>
      <c r="R16" s="460">
        <f>C16/48</f>
        <v>8437.4888872042447</v>
      </c>
      <c r="S16" s="460">
        <f>C16/48</f>
        <v>8437.4888872042447</v>
      </c>
      <c r="T16" s="460">
        <f>C16/48</f>
        <v>8437.4888872042447</v>
      </c>
      <c r="U16" s="460">
        <f>C16/48</f>
        <v>8437.4888872042447</v>
      </c>
      <c r="V16" s="460">
        <f>C16/48</f>
        <v>8437.4888872042447</v>
      </c>
      <c r="W16" s="460">
        <f>C16/48</f>
        <v>8437.4888872042447</v>
      </c>
      <c r="X16" s="460">
        <f>C16/48</f>
        <v>8437.4888872042447</v>
      </c>
      <c r="Y16" s="460">
        <f>C16/48</f>
        <v>8437.4888872042447</v>
      </c>
      <c r="Z16" s="460">
        <f>C16/48</f>
        <v>8437.4888872042447</v>
      </c>
      <c r="AA16" s="460">
        <f>C16/48</f>
        <v>8437.4888872042447</v>
      </c>
      <c r="AB16" s="460">
        <f>C16/48</f>
        <v>8437.4888872042447</v>
      </c>
      <c r="AC16" s="460">
        <f>C16/48</f>
        <v>8437.4888872042447</v>
      </c>
      <c r="AD16" s="460">
        <f>C16/48</f>
        <v>8437.4888872042447</v>
      </c>
      <c r="AE16" s="460">
        <f>C16/48</f>
        <v>8437.4888872042447</v>
      </c>
      <c r="AF16" s="460">
        <f>C16/48</f>
        <v>8437.4888872042447</v>
      </c>
      <c r="AG16" s="460">
        <f>C16/48</f>
        <v>8437.4888872042447</v>
      </c>
      <c r="AH16" s="460">
        <f>C16/48</f>
        <v>8437.4888872042447</v>
      </c>
      <c r="AI16" s="460">
        <f>C16/48</f>
        <v>8437.4888872042447</v>
      </c>
      <c r="AJ16" s="460">
        <f>C16/48</f>
        <v>8437.4888872042447</v>
      </c>
      <c r="AK16" s="460">
        <f>C16/48</f>
        <v>8437.4888872042447</v>
      </c>
      <c r="AL16" s="460">
        <f>C16/48</f>
        <v>8437.4888872042447</v>
      </c>
      <c r="AM16" s="460">
        <f>C16/48</f>
        <v>8437.4888872042447</v>
      </c>
      <c r="AN16" s="460">
        <f>C16/48</f>
        <v>8437.4888872042447</v>
      </c>
      <c r="AO16" s="460">
        <f>C16/48</f>
        <v>8437.4888872042447</v>
      </c>
      <c r="AP16" s="460">
        <f>C16/48</f>
        <v>8437.4888872042447</v>
      </c>
      <c r="AQ16" s="460">
        <f>C16/48</f>
        <v>8437.4888872042447</v>
      </c>
      <c r="AR16" s="460">
        <f>C16/48</f>
        <v>8437.4888872042447</v>
      </c>
      <c r="AS16" s="460">
        <f>C16/48</f>
        <v>8437.4888872042447</v>
      </c>
      <c r="AT16" s="460">
        <f>C16/48</f>
        <v>8437.4888872042447</v>
      </c>
      <c r="AU16" s="460">
        <f>C16/48</f>
        <v>8437.4888872042447</v>
      </c>
      <c r="AV16" s="460">
        <f>C16/48</f>
        <v>8437.4888872042447</v>
      </c>
      <c r="AW16" s="460">
        <f>C16/48</f>
        <v>8437.4888872042447</v>
      </c>
      <c r="AX16" s="460">
        <f>C16/48</f>
        <v>8437.4888872042447</v>
      </c>
      <c r="AY16" s="460">
        <f>C16/48</f>
        <v>8437.4888872042447</v>
      </c>
      <c r="AZ16" s="460">
        <f>C16/48</f>
        <v>8437.4888872042447</v>
      </c>
      <c r="BA16" s="460">
        <f>C16/48</f>
        <v>8437.4888872042447</v>
      </c>
      <c r="BB16" s="460">
        <f>C16/48</f>
        <v>8437.4888872042447</v>
      </c>
      <c r="BC16" s="460">
        <f>C16/48</f>
        <v>8437.4888872042447</v>
      </c>
      <c r="BD16" s="460">
        <f>C16/48</f>
        <v>8437.4888872042447</v>
      </c>
      <c r="BE16" s="461"/>
      <c r="BF16" s="461"/>
      <c r="BG16" s="461"/>
      <c r="BH16" s="461"/>
      <c r="BI16" s="461">
        <f t="shared" si="0"/>
        <v>404999.46658580395</v>
      </c>
      <c r="BJ16" s="854">
        <f>SUM(BI16:BI17)</f>
        <v>516941.31915012002</v>
      </c>
    </row>
    <row r="17" spans="1:62" x14ac:dyDescent="0.2">
      <c r="A17" s="853"/>
      <c r="B17" s="853"/>
      <c r="C17" s="456">
        <f>C16*0.2764</f>
        <v>111941.85256431614</v>
      </c>
      <c r="D17" s="447" t="s">
        <v>1716</v>
      </c>
      <c r="E17" s="470"/>
      <c r="F17" s="470"/>
      <c r="G17" s="470"/>
      <c r="H17" s="470"/>
      <c r="I17" s="463">
        <f>C17/48</f>
        <v>2332.1219284232529</v>
      </c>
      <c r="J17" s="463">
        <f>C17/48</f>
        <v>2332.1219284232529</v>
      </c>
      <c r="K17" s="463">
        <f>C17/48</f>
        <v>2332.1219284232529</v>
      </c>
      <c r="L17" s="463">
        <f>C17/48</f>
        <v>2332.1219284232529</v>
      </c>
      <c r="M17" s="463">
        <f>C17/48</f>
        <v>2332.1219284232529</v>
      </c>
      <c r="N17" s="463">
        <f>C17/48</f>
        <v>2332.1219284232529</v>
      </c>
      <c r="O17" s="463">
        <f>C17/48</f>
        <v>2332.1219284232529</v>
      </c>
      <c r="P17" s="463">
        <f>C17/48</f>
        <v>2332.1219284232529</v>
      </c>
      <c r="Q17" s="463">
        <f>C17/48</f>
        <v>2332.1219284232529</v>
      </c>
      <c r="R17" s="463">
        <f>C17/48</f>
        <v>2332.1219284232529</v>
      </c>
      <c r="S17" s="463">
        <f>C17/48</f>
        <v>2332.1219284232529</v>
      </c>
      <c r="T17" s="463">
        <f>C17/48</f>
        <v>2332.1219284232529</v>
      </c>
      <c r="U17" s="463">
        <f>C17/48</f>
        <v>2332.1219284232529</v>
      </c>
      <c r="V17" s="463">
        <f>C17/48</f>
        <v>2332.1219284232529</v>
      </c>
      <c r="W17" s="463">
        <f>C17/48</f>
        <v>2332.1219284232529</v>
      </c>
      <c r="X17" s="463">
        <f>C17/48</f>
        <v>2332.1219284232529</v>
      </c>
      <c r="Y17" s="463">
        <f>C17/48</f>
        <v>2332.1219284232529</v>
      </c>
      <c r="Z17" s="463">
        <f>C17/48</f>
        <v>2332.1219284232529</v>
      </c>
      <c r="AA17" s="463">
        <f>C17/48</f>
        <v>2332.1219284232529</v>
      </c>
      <c r="AB17" s="463">
        <f>C17/48</f>
        <v>2332.1219284232529</v>
      </c>
      <c r="AC17" s="463">
        <f>C17/48</f>
        <v>2332.1219284232529</v>
      </c>
      <c r="AD17" s="463">
        <f>C17/48</f>
        <v>2332.1219284232529</v>
      </c>
      <c r="AE17" s="463">
        <f>C17/48</f>
        <v>2332.1219284232529</v>
      </c>
      <c r="AF17" s="463">
        <f>C17/48</f>
        <v>2332.1219284232529</v>
      </c>
      <c r="AG17" s="463">
        <f>C17/48</f>
        <v>2332.1219284232529</v>
      </c>
      <c r="AH17" s="463">
        <f>C17/48</f>
        <v>2332.1219284232529</v>
      </c>
      <c r="AI17" s="463">
        <f>C17/48</f>
        <v>2332.1219284232529</v>
      </c>
      <c r="AJ17" s="463">
        <f>C17/48</f>
        <v>2332.1219284232529</v>
      </c>
      <c r="AK17" s="463">
        <f>C17/48</f>
        <v>2332.1219284232529</v>
      </c>
      <c r="AL17" s="463">
        <f>C17/48</f>
        <v>2332.1219284232529</v>
      </c>
      <c r="AM17" s="463">
        <f>C17/48</f>
        <v>2332.1219284232529</v>
      </c>
      <c r="AN17" s="463">
        <f>C17/48</f>
        <v>2332.1219284232529</v>
      </c>
      <c r="AO17" s="463">
        <f>C17/48</f>
        <v>2332.1219284232529</v>
      </c>
      <c r="AP17" s="463">
        <f>C17/48</f>
        <v>2332.1219284232529</v>
      </c>
      <c r="AQ17" s="463">
        <f>C17/48</f>
        <v>2332.1219284232529</v>
      </c>
      <c r="AR17" s="463">
        <f>C17/48</f>
        <v>2332.1219284232529</v>
      </c>
      <c r="AS17" s="463">
        <f>C17/48</f>
        <v>2332.1219284232529</v>
      </c>
      <c r="AT17" s="463">
        <f>C17/48</f>
        <v>2332.1219284232529</v>
      </c>
      <c r="AU17" s="463">
        <f>C17/48</f>
        <v>2332.1219284232529</v>
      </c>
      <c r="AV17" s="463">
        <f>C17/48</f>
        <v>2332.1219284232529</v>
      </c>
      <c r="AW17" s="463">
        <f>C17/48</f>
        <v>2332.1219284232529</v>
      </c>
      <c r="AX17" s="463">
        <f>C17/48</f>
        <v>2332.1219284232529</v>
      </c>
      <c r="AY17" s="463">
        <f>C17/48</f>
        <v>2332.1219284232529</v>
      </c>
      <c r="AZ17" s="463">
        <f>C17/48</f>
        <v>2332.1219284232529</v>
      </c>
      <c r="BA17" s="463">
        <f>C17/48</f>
        <v>2332.1219284232529</v>
      </c>
      <c r="BB17" s="463">
        <f>C17/48</f>
        <v>2332.1219284232529</v>
      </c>
      <c r="BC17" s="463">
        <f>C17/48</f>
        <v>2332.1219284232529</v>
      </c>
      <c r="BD17" s="463">
        <f>C17/48</f>
        <v>2332.1219284232529</v>
      </c>
      <c r="BE17" s="461"/>
      <c r="BF17" s="461"/>
      <c r="BG17" s="461"/>
      <c r="BH17" s="461"/>
      <c r="BI17" s="461">
        <f t="shared" si="0"/>
        <v>111941.85256431607</v>
      </c>
      <c r="BJ17" s="854"/>
    </row>
    <row r="18" spans="1:62" x14ac:dyDescent="0.2">
      <c r="A18" s="853" t="s">
        <v>1719</v>
      </c>
      <c r="B18" s="855" t="str">
        <f>'PLANILHA ORÇAMENTÁRIA'!$D$139</f>
        <v>INTERVENÇÕES SOBRE FORROS E INTRADORSOS - BIBLIOTECA, S. LEITURA e LABORATÓRIO</v>
      </c>
      <c r="C18" s="456">
        <f>'PLANILHA ORÇAMENTÁRIA'!$H$192</f>
        <v>1016294.0763807503</v>
      </c>
      <c r="D18" s="459"/>
      <c r="E18" s="469"/>
      <c r="F18" s="469"/>
      <c r="G18" s="469"/>
      <c r="H18" s="469"/>
      <c r="I18" s="469"/>
      <c r="J18" s="469"/>
      <c r="K18" s="469"/>
      <c r="L18" s="469"/>
      <c r="M18" s="460">
        <f>C18/44</f>
        <v>23097.592645017052</v>
      </c>
      <c r="N18" s="460">
        <f>C18/44</f>
        <v>23097.592645017052</v>
      </c>
      <c r="O18" s="460">
        <f>C18/44</f>
        <v>23097.592645017052</v>
      </c>
      <c r="P18" s="460">
        <f>C18/44</f>
        <v>23097.592645017052</v>
      </c>
      <c r="Q18" s="460">
        <f>C18/44</f>
        <v>23097.592645017052</v>
      </c>
      <c r="R18" s="460">
        <f>C18/44</f>
        <v>23097.592645017052</v>
      </c>
      <c r="S18" s="460">
        <f>C18/44</f>
        <v>23097.592645017052</v>
      </c>
      <c r="T18" s="460">
        <f>C18/44</f>
        <v>23097.592645017052</v>
      </c>
      <c r="U18" s="460">
        <f>C18/44</f>
        <v>23097.592645017052</v>
      </c>
      <c r="V18" s="460">
        <f>C18/44</f>
        <v>23097.592645017052</v>
      </c>
      <c r="W18" s="460">
        <f>C18/44</f>
        <v>23097.592645017052</v>
      </c>
      <c r="X18" s="460">
        <f>C18/44</f>
        <v>23097.592645017052</v>
      </c>
      <c r="Y18" s="460">
        <f>C18/44</f>
        <v>23097.592645017052</v>
      </c>
      <c r="Z18" s="460">
        <f>C18/44</f>
        <v>23097.592645017052</v>
      </c>
      <c r="AA18" s="460">
        <f>C18/44</f>
        <v>23097.592645017052</v>
      </c>
      <c r="AB18" s="460">
        <f>C18/44</f>
        <v>23097.592645017052</v>
      </c>
      <c r="AC18" s="460">
        <f>C18/44</f>
        <v>23097.592645017052</v>
      </c>
      <c r="AD18" s="460">
        <f>C18/44</f>
        <v>23097.592645017052</v>
      </c>
      <c r="AE18" s="460">
        <f>C18/44</f>
        <v>23097.592645017052</v>
      </c>
      <c r="AF18" s="460">
        <f>C18/44</f>
        <v>23097.592645017052</v>
      </c>
      <c r="AG18" s="460">
        <f>C18/44</f>
        <v>23097.592645017052</v>
      </c>
      <c r="AH18" s="460">
        <f>C18/44</f>
        <v>23097.592645017052</v>
      </c>
      <c r="AI18" s="460">
        <f>C18/44</f>
        <v>23097.592645017052</v>
      </c>
      <c r="AJ18" s="460">
        <f>C18/44</f>
        <v>23097.592645017052</v>
      </c>
      <c r="AK18" s="460">
        <f>C18/44</f>
        <v>23097.592645017052</v>
      </c>
      <c r="AL18" s="460">
        <f>C18/44</f>
        <v>23097.592645017052</v>
      </c>
      <c r="AM18" s="460">
        <f>C18/44</f>
        <v>23097.592645017052</v>
      </c>
      <c r="AN18" s="460">
        <f>C18/44</f>
        <v>23097.592645017052</v>
      </c>
      <c r="AO18" s="460">
        <f>C18/44</f>
        <v>23097.592645017052</v>
      </c>
      <c r="AP18" s="460">
        <f>C18/44</f>
        <v>23097.592645017052</v>
      </c>
      <c r="AQ18" s="460">
        <f>C18/44</f>
        <v>23097.592645017052</v>
      </c>
      <c r="AR18" s="460">
        <f>C18/44</f>
        <v>23097.592645017052</v>
      </c>
      <c r="AS18" s="460">
        <f>C18/44</f>
        <v>23097.592645017052</v>
      </c>
      <c r="AT18" s="460">
        <f>C18/44</f>
        <v>23097.592645017052</v>
      </c>
      <c r="AU18" s="460">
        <f>C18/44</f>
        <v>23097.592645017052</v>
      </c>
      <c r="AV18" s="460">
        <f>C18/44</f>
        <v>23097.592645017052</v>
      </c>
      <c r="AW18" s="460">
        <f>C18/44</f>
        <v>23097.592645017052</v>
      </c>
      <c r="AX18" s="460">
        <f>C18/44</f>
        <v>23097.592645017052</v>
      </c>
      <c r="AY18" s="460">
        <f>C18/44</f>
        <v>23097.592645017052</v>
      </c>
      <c r="AZ18" s="460">
        <f>C18/44</f>
        <v>23097.592645017052</v>
      </c>
      <c r="BA18" s="460">
        <f>C18/44</f>
        <v>23097.592645017052</v>
      </c>
      <c r="BB18" s="460">
        <f>C18/44</f>
        <v>23097.592645017052</v>
      </c>
      <c r="BC18" s="460">
        <f>C18/44</f>
        <v>23097.592645017052</v>
      </c>
      <c r="BD18" s="460">
        <f>C18/44</f>
        <v>23097.592645017052</v>
      </c>
      <c r="BE18" s="461"/>
      <c r="BF18" s="461"/>
      <c r="BG18" s="461"/>
      <c r="BH18" s="461"/>
      <c r="BI18" s="461">
        <f t="shared" si="0"/>
        <v>1016294.0763807512</v>
      </c>
      <c r="BJ18" s="854">
        <f>SUM(BI18:BI19)</f>
        <v>1297197.7590923905</v>
      </c>
    </row>
    <row r="19" spans="1:62" x14ac:dyDescent="0.2">
      <c r="A19" s="853"/>
      <c r="B19" s="855"/>
      <c r="C19" s="456">
        <f>C18*0.2764</f>
        <v>280903.68271163938</v>
      </c>
      <c r="D19" s="467" t="s">
        <v>1716</v>
      </c>
      <c r="E19" s="470"/>
      <c r="F19" s="470"/>
      <c r="G19" s="470"/>
      <c r="H19" s="470"/>
      <c r="I19" s="470"/>
      <c r="J19" s="470"/>
      <c r="K19" s="470"/>
      <c r="L19" s="470"/>
      <c r="M19" s="463">
        <f>C19/44</f>
        <v>6384.174607082713</v>
      </c>
      <c r="N19" s="463">
        <f>C19/44</f>
        <v>6384.174607082713</v>
      </c>
      <c r="O19" s="463">
        <f>C19/44</f>
        <v>6384.174607082713</v>
      </c>
      <c r="P19" s="463">
        <f>C19/44</f>
        <v>6384.174607082713</v>
      </c>
      <c r="Q19" s="463">
        <f>C19/44</f>
        <v>6384.174607082713</v>
      </c>
      <c r="R19" s="463">
        <f>C19/44</f>
        <v>6384.174607082713</v>
      </c>
      <c r="S19" s="463">
        <f>C19/44</f>
        <v>6384.174607082713</v>
      </c>
      <c r="T19" s="463">
        <f>C19/44</f>
        <v>6384.174607082713</v>
      </c>
      <c r="U19" s="463">
        <f>C19/44</f>
        <v>6384.174607082713</v>
      </c>
      <c r="V19" s="463">
        <f>C19/44</f>
        <v>6384.174607082713</v>
      </c>
      <c r="W19" s="463">
        <f>C19/44</f>
        <v>6384.174607082713</v>
      </c>
      <c r="X19" s="463">
        <f>C19/44</f>
        <v>6384.174607082713</v>
      </c>
      <c r="Y19" s="463">
        <f>C19/44</f>
        <v>6384.174607082713</v>
      </c>
      <c r="Z19" s="463">
        <f>C19/44</f>
        <v>6384.174607082713</v>
      </c>
      <c r="AA19" s="463">
        <f>C19/44</f>
        <v>6384.174607082713</v>
      </c>
      <c r="AB19" s="463">
        <f>C19/44</f>
        <v>6384.174607082713</v>
      </c>
      <c r="AC19" s="463">
        <f>C19/44</f>
        <v>6384.174607082713</v>
      </c>
      <c r="AD19" s="463">
        <f>C19/44</f>
        <v>6384.174607082713</v>
      </c>
      <c r="AE19" s="463">
        <f>C19/44</f>
        <v>6384.174607082713</v>
      </c>
      <c r="AF19" s="463">
        <f>C19/44</f>
        <v>6384.174607082713</v>
      </c>
      <c r="AG19" s="463">
        <f>C19/44</f>
        <v>6384.174607082713</v>
      </c>
      <c r="AH19" s="463">
        <f>C19/44</f>
        <v>6384.174607082713</v>
      </c>
      <c r="AI19" s="463">
        <f>C19/44</f>
        <v>6384.174607082713</v>
      </c>
      <c r="AJ19" s="463">
        <f>C19/44</f>
        <v>6384.174607082713</v>
      </c>
      <c r="AK19" s="463">
        <f>C19/44</f>
        <v>6384.174607082713</v>
      </c>
      <c r="AL19" s="463">
        <f>C19/44</f>
        <v>6384.174607082713</v>
      </c>
      <c r="AM19" s="463">
        <f>C19/44</f>
        <v>6384.174607082713</v>
      </c>
      <c r="AN19" s="463">
        <f>C19/44</f>
        <v>6384.174607082713</v>
      </c>
      <c r="AO19" s="463">
        <f>C19/44</f>
        <v>6384.174607082713</v>
      </c>
      <c r="AP19" s="463">
        <f>C19/44</f>
        <v>6384.174607082713</v>
      </c>
      <c r="AQ19" s="463">
        <f>C19/44</f>
        <v>6384.174607082713</v>
      </c>
      <c r="AR19" s="463">
        <f>C19/44</f>
        <v>6384.174607082713</v>
      </c>
      <c r="AS19" s="463">
        <f>C19/44</f>
        <v>6384.174607082713</v>
      </c>
      <c r="AT19" s="463">
        <f>C19/44</f>
        <v>6384.174607082713</v>
      </c>
      <c r="AU19" s="463">
        <f>C19/44</f>
        <v>6384.174607082713</v>
      </c>
      <c r="AV19" s="463">
        <f>C19/44</f>
        <v>6384.174607082713</v>
      </c>
      <c r="AW19" s="463">
        <f>C19/44</f>
        <v>6384.174607082713</v>
      </c>
      <c r="AX19" s="463">
        <f>C19/44</f>
        <v>6384.174607082713</v>
      </c>
      <c r="AY19" s="463">
        <f>C19/44</f>
        <v>6384.174607082713</v>
      </c>
      <c r="AZ19" s="463">
        <f>C19/44</f>
        <v>6384.174607082713</v>
      </c>
      <c r="BA19" s="463">
        <f>C19/44</f>
        <v>6384.174607082713</v>
      </c>
      <c r="BB19" s="463">
        <f>C19/44</f>
        <v>6384.174607082713</v>
      </c>
      <c r="BC19" s="463">
        <f>C19/44</f>
        <v>6384.174607082713</v>
      </c>
      <c r="BD19" s="463">
        <f>C19/44</f>
        <v>6384.174607082713</v>
      </c>
      <c r="BE19" s="461"/>
      <c r="BF19" s="461"/>
      <c r="BG19" s="461"/>
      <c r="BH19" s="461"/>
      <c r="BI19" s="461">
        <f t="shared" si="0"/>
        <v>280903.68271163927</v>
      </c>
      <c r="BJ19" s="854"/>
    </row>
    <row r="20" spans="1:62" x14ac:dyDescent="0.2">
      <c r="A20" s="853" t="s">
        <v>1720</v>
      </c>
      <c r="B20" s="855" t="str">
        <f>'PLANILHA ORÇAMENTÁRIA'!$D$193</f>
        <v>INTERVENÇÕES SOBRE FORROS E INTRADORSOS - ANFITEATRO e MEMORIAL RUI BARBOSA</v>
      </c>
      <c r="C20" s="456">
        <f>'PLANILHA ORÇAMENTÁRIA'!$H$222</f>
        <v>414068.63305810647</v>
      </c>
      <c r="D20" s="459"/>
      <c r="E20" s="461"/>
      <c r="F20" s="461"/>
      <c r="G20" s="461"/>
      <c r="H20" s="461"/>
      <c r="I20" s="460">
        <f>C20/48</f>
        <v>8626.4298553772187</v>
      </c>
      <c r="J20" s="460">
        <f>C20/48</f>
        <v>8626.4298553772187</v>
      </c>
      <c r="K20" s="460">
        <f>C20/48</f>
        <v>8626.4298553772187</v>
      </c>
      <c r="L20" s="460">
        <f>C20/48</f>
        <v>8626.4298553772187</v>
      </c>
      <c r="M20" s="460">
        <f t="shared" ref="M20:M25" si="1">C20/48</f>
        <v>8626.4298553772187</v>
      </c>
      <c r="N20" s="460">
        <f t="shared" ref="N20:N25" si="2">C20/48</f>
        <v>8626.4298553772187</v>
      </c>
      <c r="O20" s="460">
        <f t="shared" ref="O20:O25" si="3">C20/48</f>
        <v>8626.4298553772187</v>
      </c>
      <c r="P20" s="460">
        <f t="shared" ref="P20:P25" si="4">C20/48</f>
        <v>8626.4298553772187</v>
      </c>
      <c r="Q20" s="460">
        <f t="shared" ref="Q20:Q25" si="5">C20/48</f>
        <v>8626.4298553772187</v>
      </c>
      <c r="R20" s="460">
        <f t="shared" ref="R20:R25" si="6">C20/48</f>
        <v>8626.4298553772187</v>
      </c>
      <c r="S20" s="460">
        <f t="shared" ref="S20:S25" si="7">C20/48</f>
        <v>8626.4298553772187</v>
      </c>
      <c r="T20" s="460">
        <f t="shared" ref="T20:T25" si="8">C20/48</f>
        <v>8626.4298553772187</v>
      </c>
      <c r="U20" s="460">
        <f t="shared" ref="U20:U25" si="9">C20/48</f>
        <v>8626.4298553772187</v>
      </c>
      <c r="V20" s="460">
        <f t="shared" ref="V20:V25" si="10">C20/48</f>
        <v>8626.4298553772187</v>
      </c>
      <c r="W20" s="460">
        <f t="shared" ref="W20:W25" si="11">C20/48</f>
        <v>8626.4298553772187</v>
      </c>
      <c r="X20" s="460">
        <f t="shared" ref="X20:X25" si="12">C20/48</f>
        <v>8626.4298553772187</v>
      </c>
      <c r="Y20" s="460">
        <f t="shared" ref="Y20:Y25" si="13">C20/48</f>
        <v>8626.4298553772187</v>
      </c>
      <c r="Z20" s="460">
        <f t="shared" ref="Z20:Z25" si="14">C20/48</f>
        <v>8626.4298553772187</v>
      </c>
      <c r="AA20" s="460">
        <f t="shared" ref="AA20:AA25" si="15">C20/48</f>
        <v>8626.4298553772187</v>
      </c>
      <c r="AB20" s="460">
        <f t="shared" ref="AB20:AB25" si="16">C20/48</f>
        <v>8626.4298553772187</v>
      </c>
      <c r="AC20" s="460">
        <f t="shared" ref="AC20:AC25" si="17">C20/48</f>
        <v>8626.4298553772187</v>
      </c>
      <c r="AD20" s="460">
        <f t="shared" ref="AD20:AD25" si="18">C20/48</f>
        <v>8626.4298553772187</v>
      </c>
      <c r="AE20" s="460">
        <f t="shared" ref="AE20:AE25" si="19">C20/48</f>
        <v>8626.4298553772187</v>
      </c>
      <c r="AF20" s="460">
        <f t="shared" ref="AF20:AF25" si="20">C20/48</f>
        <v>8626.4298553772187</v>
      </c>
      <c r="AG20" s="460">
        <f t="shared" ref="AG20:AG25" si="21">C20/48</f>
        <v>8626.4298553772187</v>
      </c>
      <c r="AH20" s="460">
        <f t="shared" ref="AH20:AH25" si="22">C20/48</f>
        <v>8626.4298553772187</v>
      </c>
      <c r="AI20" s="460">
        <f t="shared" ref="AI20:AI25" si="23">C20/48</f>
        <v>8626.4298553772187</v>
      </c>
      <c r="AJ20" s="460">
        <f t="shared" ref="AJ20:AJ25" si="24">C20/48</f>
        <v>8626.4298553772187</v>
      </c>
      <c r="AK20" s="460">
        <f t="shared" ref="AK20:AK25" si="25">C20/48</f>
        <v>8626.4298553772187</v>
      </c>
      <c r="AL20" s="460">
        <f t="shared" ref="AL20:AL25" si="26">C20/48</f>
        <v>8626.4298553772187</v>
      </c>
      <c r="AM20" s="460">
        <f t="shared" ref="AM20:AM25" si="27">C20/48</f>
        <v>8626.4298553772187</v>
      </c>
      <c r="AN20" s="460">
        <f t="shared" ref="AN20:AN25" si="28">C20/48</f>
        <v>8626.4298553772187</v>
      </c>
      <c r="AO20" s="460">
        <f t="shared" ref="AO20:AO25" si="29">C20/48</f>
        <v>8626.4298553772187</v>
      </c>
      <c r="AP20" s="460">
        <f t="shared" ref="AP20:AP25" si="30">C20/48</f>
        <v>8626.4298553772187</v>
      </c>
      <c r="AQ20" s="460">
        <f t="shared" ref="AQ20:AQ25" si="31">C20/48</f>
        <v>8626.4298553772187</v>
      </c>
      <c r="AR20" s="460">
        <f t="shared" ref="AR20:AR25" si="32">C20/48</f>
        <v>8626.4298553772187</v>
      </c>
      <c r="AS20" s="460">
        <f t="shared" ref="AS20:AS25" si="33">C20/48</f>
        <v>8626.4298553772187</v>
      </c>
      <c r="AT20" s="460">
        <f t="shared" ref="AT20:AT25" si="34">C20/48</f>
        <v>8626.4298553772187</v>
      </c>
      <c r="AU20" s="460">
        <f t="shared" ref="AU20:AU25" si="35">C20/48</f>
        <v>8626.4298553772187</v>
      </c>
      <c r="AV20" s="460">
        <f t="shared" ref="AV20:AV25" si="36">C20/48</f>
        <v>8626.4298553772187</v>
      </c>
      <c r="AW20" s="460">
        <f t="shared" ref="AW20:AW25" si="37">C20/48</f>
        <v>8626.4298553772187</v>
      </c>
      <c r="AX20" s="460">
        <f t="shared" ref="AX20:AX25" si="38">C20/48</f>
        <v>8626.4298553772187</v>
      </c>
      <c r="AY20" s="460">
        <f t="shared" ref="AY20:AY25" si="39">C20/48</f>
        <v>8626.4298553772187</v>
      </c>
      <c r="AZ20" s="460">
        <f t="shared" ref="AZ20:AZ25" si="40">C20/48</f>
        <v>8626.4298553772187</v>
      </c>
      <c r="BA20" s="460">
        <f t="shared" ref="BA20:BA25" si="41">C20/48</f>
        <v>8626.4298553772187</v>
      </c>
      <c r="BB20" s="460">
        <f t="shared" ref="BB20:BB25" si="42">C20/48</f>
        <v>8626.4298553772187</v>
      </c>
      <c r="BC20" s="460">
        <f t="shared" ref="BC20:BC25" si="43">C20/48</f>
        <v>8626.4298553772187</v>
      </c>
      <c r="BD20" s="460">
        <f t="shared" ref="BD20:BD25" si="44">C20/48</f>
        <v>8626.4298553772187</v>
      </c>
      <c r="BE20" s="461"/>
      <c r="BF20" s="461"/>
      <c r="BG20" s="461"/>
      <c r="BH20" s="461"/>
      <c r="BI20" s="461">
        <f t="shared" si="0"/>
        <v>414068.63305810676</v>
      </c>
      <c r="BJ20" s="854">
        <f>SUM(BI20:BI21)</f>
        <v>528517.20323536755</v>
      </c>
    </row>
    <row r="21" spans="1:62" x14ac:dyDescent="0.2">
      <c r="A21" s="853"/>
      <c r="B21" s="855"/>
      <c r="C21" s="462">
        <f>C20*0.2764</f>
        <v>114448.57017726063</v>
      </c>
      <c r="D21" s="467" t="s">
        <v>1716</v>
      </c>
      <c r="E21" s="464"/>
      <c r="F21" s="464"/>
      <c r="G21" s="464"/>
      <c r="H21" s="464"/>
      <c r="I21" s="463">
        <f>C21/48</f>
        <v>2384.3452120262632</v>
      </c>
      <c r="J21" s="463">
        <f>C21/48</f>
        <v>2384.3452120262632</v>
      </c>
      <c r="K21" s="463">
        <f>C21/48</f>
        <v>2384.3452120262632</v>
      </c>
      <c r="L21" s="463">
        <f>C21/48</f>
        <v>2384.3452120262632</v>
      </c>
      <c r="M21" s="463">
        <f t="shared" si="1"/>
        <v>2384.3452120262632</v>
      </c>
      <c r="N21" s="463">
        <f t="shared" si="2"/>
        <v>2384.3452120262632</v>
      </c>
      <c r="O21" s="463">
        <f t="shared" si="3"/>
        <v>2384.3452120262632</v>
      </c>
      <c r="P21" s="463">
        <f t="shared" si="4"/>
        <v>2384.3452120262632</v>
      </c>
      <c r="Q21" s="463">
        <f t="shared" si="5"/>
        <v>2384.3452120262632</v>
      </c>
      <c r="R21" s="463">
        <f t="shared" si="6"/>
        <v>2384.3452120262632</v>
      </c>
      <c r="S21" s="463">
        <f t="shared" si="7"/>
        <v>2384.3452120262632</v>
      </c>
      <c r="T21" s="463">
        <f t="shared" si="8"/>
        <v>2384.3452120262632</v>
      </c>
      <c r="U21" s="463">
        <f t="shared" si="9"/>
        <v>2384.3452120262632</v>
      </c>
      <c r="V21" s="463">
        <f t="shared" si="10"/>
        <v>2384.3452120262632</v>
      </c>
      <c r="W21" s="463">
        <f t="shared" si="11"/>
        <v>2384.3452120262632</v>
      </c>
      <c r="X21" s="463">
        <f t="shared" si="12"/>
        <v>2384.3452120262632</v>
      </c>
      <c r="Y21" s="463">
        <f t="shared" si="13"/>
        <v>2384.3452120262632</v>
      </c>
      <c r="Z21" s="463">
        <f t="shared" si="14"/>
        <v>2384.3452120262632</v>
      </c>
      <c r="AA21" s="463">
        <f t="shared" si="15"/>
        <v>2384.3452120262632</v>
      </c>
      <c r="AB21" s="463">
        <f t="shared" si="16"/>
        <v>2384.3452120262632</v>
      </c>
      <c r="AC21" s="463">
        <f t="shared" si="17"/>
        <v>2384.3452120262632</v>
      </c>
      <c r="AD21" s="463">
        <f t="shared" si="18"/>
        <v>2384.3452120262632</v>
      </c>
      <c r="AE21" s="463">
        <f t="shared" si="19"/>
        <v>2384.3452120262632</v>
      </c>
      <c r="AF21" s="463">
        <f t="shared" si="20"/>
        <v>2384.3452120262632</v>
      </c>
      <c r="AG21" s="463">
        <f t="shared" si="21"/>
        <v>2384.3452120262632</v>
      </c>
      <c r="AH21" s="463">
        <f t="shared" si="22"/>
        <v>2384.3452120262632</v>
      </c>
      <c r="AI21" s="463">
        <f t="shared" si="23"/>
        <v>2384.3452120262632</v>
      </c>
      <c r="AJ21" s="463">
        <f t="shared" si="24"/>
        <v>2384.3452120262632</v>
      </c>
      <c r="AK21" s="463">
        <f t="shared" si="25"/>
        <v>2384.3452120262632</v>
      </c>
      <c r="AL21" s="463">
        <f t="shared" si="26"/>
        <v>2384.3452120262632</v>
      </c>
      <c r="AM21" s="463">
        <f t="shared" si="27"/>
        <v>2384.3452120262632</v>
      </c>
      <c r="AN21" s="463">
        <f t="shared" si="28"/>
        <v>2384.3452120262632</v>
      </c>
      <c r="AO21" s="463">
        <f t="shared" si="29"/>
        <v>2384.3452120262632</v>
      </c>
      <c r="AP21" s="463">
        <f t="shared" si="30"/>
        <v>2384.3452120262632</v>
      </c>
      <c r="AQ21" s="463">
        <f t="shared" si="31"/>
        <v>2384.3452120262632</v>
      </c>
      <c r="AR21" s="463">
        <f t="shared" si="32"/>
        <v>2384.3452120262632</v>
      </c>
      <c r="AS21" s="463">
        <f t="shared" si="33"/>
        <v>2384.3452120262632</v>
      </c>
      <c r="AT21" s="463">
        <f t="shared" si="34"/>
        <v>2384.3452120262632</v>
      </c>
      <c r="AU21" s="463">
        <f t="shared" si="35"/>
        <v>2384.3452120262632</v>
      </c>
      <c r="AV21" s="463">
        <f t="shared" si="36"/>
        <v>2384.3452120262632</v>
      </c>
      <c r="AW21" s="463">
        <f t="shared" si="37"/>
        <v>2384.3452120262632</v>
      </c>
      <c r="AX21" s="463">
        <f t="shared" si="38"/>
        <v>2384.3452120262632</v>
      </c>
      <c r="AY21" s="463">
        <f t="shared" si="39"/>
        <v>2384.3452120262632</v>
      </c>
      <c r="AZ21" s="463">
        <f t="shared" si="40"/>
        <v>2384.3452120262632</v>
      </c>
      <c r="BA21" s="463">
        <f t="shared" si="41"/>
        <v>2384.3452120262632</v>
      </c>
      <c r="BB21" s="463">
        <f t="shared" si="42"/>
        <v>2384.3452120262632</v>
      </c>
      <c r="BC21" s="463">
        <f t="shared" si="43"/>
        <v>2384.3452120262632</v>
      </c>
      <c r="BD21" s="463">
        <f t="shared" si="44"/>
        <v>2384.3452120262632</v>
      </c>
      <c r="BE21" s="464"/>
      <c r="BF21" s="464"/>
      <c r="BG21" s="464"/>
      <c r="BH21" s="464"/>
      <c r="BI21" s="461">
        <f t="shared" si="0"/>
        <v>114448.57017726074</v>
      </c>
      <c r="BJ21" s="854"/>
    </row>
    <row r="22" spans="1:62" x14ac:dyDescent="0.2">
      <c r="A22" s="856" t="s">
        <v>1721</v>
      </c>
      <c r="B22" s="857" t="str">
        <f>'PLANILHA ORÇAMENTÁRIA'!$D$223</f>
        <v>RESTAURAÇÃO DAS ABÓBADAS</v>
      </c>
      <c r="C22" s="456">
        <f>'PLANILHA ORÇAMENTÁRIA'!$H$233</f>
        <v>167863.72165175999</v>
      </c>
      <c r="D22" s="459"/>
      <c r="E22" s="461"/>
      <c r="F22" s="461"/>
      <c r="G22" s="461"/>
      <c r="H22" s="461"/>
      <c r="I22" s="461"/>
      <c r="J22" s="461"/>
      <c r="K22" s="461"/>
      <c r="L22" s="461"/>
      <c r="M22" s="460">
        <f t="shared" si="1"/>
        <v>3497.1608677449999</v>
      </c>
      <c r="N22" s="460">
        <f t="shared" si="2"/>
        <v>3497.1608677449999</v>
      </c>
      <c r="O22" s="460">
        <f t="shared" si="3"/>
        <v>3497.1608677449999</v>
      </c>
      <c r="P22" s="460">
        <f t="shared" si="4"/>
        <v>3497.1608677449999</v>
      </c>
      <c r="Q22" s="460">
        <f t="shared" si="5"/>
        <v>3497.1608677449999</v>
      </c>
      <c r="R22" s="460">
        <f t="shared" si="6"/>
        <v>3497.1608677449999</v>
      </c>
      <c r="S22" s="460">
        <f t="shared" si="7"/>
        <v>3497.1608677449999</v>
      </c>
      <c r="T22" s="460">
        <f t="shared" si="8"/>
        <v>3497.1608677449999</v>
      </c>
      <c r="U22" s="460">
        <f t="shared" si="9"/>
        <v>3497.1608677449999</v>
      </c>
      <c r="V22" s="460">
        <f t="shared" si="10"/>
        <v>3497.1608677449999</v>
      </c>
      <c r="W22" s="460">
        <f t="shared" si="11"/>
        <v>3497.1608677449999</v>
      </c>
      <c r="X22" s="460">
        <f t="shared" si="12"/>
        <v>3497.1608677449999</v>
      </c>
      <c r="Y22" s="460">
        <f t="shared" si="13"/>
        <v>3497.1608677449999</v>
      </c>
      <c r="Z22" s="460">
        <f t="shared" si="14"/>
        <v>3497.1608677449999</v>
      </c>
      <c r="AA22" s="460">
        <f t="shared" si="15"/>
        <v>3497.1608677449999</v>
      </c>
      <c r="AB22" s="460">
        <f t="shared" si="16"/>
        <v>3497.1608677449999</v>
      </c>
      <c r="AC22" s="460">
        <f t="shared" si="17"/>
        <v>3497.1608677449999</v>
      </c>
      <c r="AD22" s="460">
        <f t="shared" si="18"/>
        <v>3497.1608677449999</v>
      </c>
      <c r="AE22" s="460">
        <f t="shared" si="19"/>
        <v>3497.1608677449999</v>
      </c>
      <c r="AF22" s="460">
        <f t="shared" si="20"/>
        <v>3497.1608677449999</v>
      </c>
      <c r="AG22" s="460">
        <f t="shared" si="21"/>
        <v>3497.1608677449999</v>
      </c>
      <c r="AH22" s="460">
        <f t="shared" si="22"/>
        <v>3497.1608677449999</v>
      </c>
      <c r="AI22" s="460">
        <f t="shared" si="23"/>
        <v>3497.1608677449999</v>
      </c>
      <c r="AJ22" s="460">
        <f t="shared" si="24"/>
        <v>3497.1608677449999</v>
      </c>
      <c r="AK22" s="460">
        <f t="shared" si="25"/>
        <v>3497.1608677449999</v>
      </c>
      <c r="AL22" s="460">
        <f t="shared" si="26"/>
        <v>3497.1608677449999</v>
      </c>
      <c r="AM22" s="460">
        <f t="shared" si="27"/>
        <v>3497.1608677449999</v>
      </c>
      <c r="AN22" s="460">
        <f t="shared" si="28"/>
        <v>3497.1608677449999</v>
      </c>
      <c r="AO22" s="460">
        <f t="shared" si="29"/>
        <v>3497.1608677449999</v>
      </c>
      <c r="AP22" s="460">
        <f t="shared" si="30"/>
        <v>3497.1608677449999</v>
      </c>
      <c r="AQ22" s="460">
        <f t="shared" si="31"/>
        <v>3497.1608677449999</v>
      </c>
      <c r="AR22" s="460">
        <f t="shared" si="32"/>
        <v>3497.1608677449999</v>
      </c>
      <c r="AS22" s="460">
        <f t="shared" si="33"/>
        <v>3497.1608677449999</v>
      </c>
      <c r="AT22" s="460">
        <f t="shared" si="34"/>
        <v>3497.1608677449999</v>
      </c>
      <c r="AU22" s="460">
        <f t="shared" si="35"/>
        <v>3497.1608677449999</v>
      </c>
      <c r="AV22" s="460">
        <f t="shared" si="36"/>
        <v>3497.1608677449999</v>
      </c>
      <c r="AW22" s="460">
        <f t="shared" si="37"/>
        <v>3497.1608677449999</v>
      </c>
      <c r="AX22" s="460">
        <f t="shared" si="38"/>
        <v>3497.1608677449999</v>
      </c>
      <c r="AY22" s="460">
        <f t="shared" si="39"/>
        <v>3497.1608677449999</v>
      </c>
      <c r="AZ22" s="460">
        <f t="shared" si="40"/>
        <v>3497.1608677449999</v>
      </c>
      <c r="BA22" s="460">
        <f t="shared" si="41"/>
        <v>3497.1608677449999</v>
      </c>
      <c r="BB22" s="460">
        <f t="shared" si="42"/>
        <v>3497.1608677449999</v>
      </c>
      <c r="BC22" s="460">
        <f t="shared" si="43"/>
        <v>3497.1608677449999</v>
      </c>
      <c r="BD22" s="460">
        <f t="shared" si="44"/>
        <v>3497.1608677449999</v>
      </c>
      <c r="BE22" s="460">
        <f>C22/48</f>
        <v>3497.1608677449999</v>
      </c>
      <c r="BF22" s="460">
        <f>C22/48</f>
        <v>3497.1608677449999</v>
      </c>
      <c r="BG22" s="460">
        <f>C22/48</f>
        <v>3497.1608677449999</v>
      </c>
      <c r="BH22" s="460">
        <f>C22/48</f>
        <v>3497.1608677449999</v>
      </c>
      <c r="BI22" s="461">
        <f t="shared" si="0"/>
        <v>167863.72165175996</v>
      </c>
      <c r="BJ22" s="854">
        <f>SUM(BI22:BI23)</f>
        <v>214261.25431630638</v>
      </c>
    </row>
    <row r="23" spans="1:62" x14ac:dyDescent="0.2">
      <c r="A23" s="856"/>
      <c r="B23" s="857"/>
      <c r="C23" s="456">
        <f>C22*0.2764</f>
        <v>46397.532664546459</v>
      </c>
      <c r="D23" s="467" t="s">
        <v>1716</v>
      </c>
      <c r="E23" s="464"/>
      <c r="F23" s="464"/>
      <c r="G23" s="464"/>
      <c r="H23" s="464"/>
      <c r="I23" s="464"/>
      <c r="J23" s="464"/>
      <c r="K23" s="464"/>
      <c r="L23" s="464"/>
      <c r="M23" s="463">
        <f t="shared" si="1"/>
        <v>966.6152638447179</v>
      </c>
      <c r="N23" s="463">
        <f t="shared" si="2"/>
        <v>966.6152638447179</v>
      </c>
      <c r="O23" s="463">
        <f t="shared" si="3"/>
        <v>966.6152638447179</v>
      </c>
      <c r="P23" s="463">
        <f t="shared" si="4"/>
        <v>966.6152638447179</v>
      </c>
      <c r="Q23" s="463">
        <f t="shared" si="5"/>
        <v>966.6152638447179</v>
      </c>
      <c r="R23" s="463">
        <f t="shared" si="6"/>
        <v>966.6152638447179</v>
      </c>
      <c r="S23" s="463">
        <f t="shared" si="7"/>
        <v>966.6152638447179</v>
      </c>
      <c r="T23" s="463">
        <f t="shared" si="8"/>
        <v>966.6152638447179</v>
      </c>
      <c r="U23" s="463">
        <f t="shared" si="9"/>
        <v>966.6152638447179</v>
      </c>
      <c r="V23" s="463">
        <f t="shared" si="10"/>
        <v>966.6152638447179</v>
      </c>
      <c r="W23" s="463">
        <f t="shared" si="11"/>
        <v>966.6152638447179</v>
      </c>
      <c r="X23" s="463">
        <f t="shared" si="12"/>
        <v>966.6152638447179</v>
      </c>
      <c r="Y23" s="463">
        <f t="shared" si="13"/>
        <v>966.6152638447179</v>
      </c>
      <c r="Z23" s="463">
        <f t="shared" si="14"/>
        <v>966.6152638447179</v>
      </c>
      <c r="AA23" s="463">
        <f t="shared" si="15"/>
        <v>966.6152638447179</v>
      </c>
      <c r="AB23" s="463">
        <f t="shared" si="16"/>
        <v>966.6152638447179</v>
      </c>
      <c r="AC23" s="463">
        <f t="shared" si="17"/>
        <v>966.6152638447179</v>
      </c>
      <c r="AD23" s="463">
        <f t="shared" si="18"/>
        <v>966.6152638447179</v>
      </c>
      <c r="AE23" s="463">
        <f t="shared" si="19"/>
        <v>966.6152638447179</v>
      </c>
      <c r="AF23" s="463">
        <f t="shared" si="20"/>
        <v>966.6152638447179</v>
      </c>
      <c r="AG23" s="463">
        <f t="shared" si="21"/>
        <v>966.6152638447179</v>
      </c>
      <c r="AH23" s="463">
        <f t="shared" si="22"/>
        <v>966.6152638447179</v>
      </c>
      <c r="AI23" s="463">
        <f t="shared" si="23"/>
        <v>966.6152638447179</v>
      </c>
      <c r="AJ23" s="463">
        <f t="shared" si="24"/>
        <v>966.6152638447179</v>
      </c>
      <c r="AK23" s="463">
        <f t="shared" si="25"/>
        <v>966.6152638447179</v>
      </c>
      <c r="AL23" s="463">
        <f t="shared" si="26"/>
        <v>966.6152638447179</v>
      </c>
      <c r="AM23" s="463">
        <f t="shared" si="27"/>
        <v>966.6152638447179</v>
      </c>
      <c r="AN23" s="463">
        <f t="shared" si="28"/>
        <v>966.6152638447179</v>
      </c>
      <c r="AO23" s="463">
        <f t="shared" si="29"/>
        <v>966.6152638447179</v>
      </c>
      <c r="AP23" s="463">
        <f t="shared" si="30"/>
        <v>966.6152638447179</v>
      </c>
      <c r="AQ23" s="463">
        <f t="shared" si="31"/>
        <v>966.6152638447179</v>
      </c>
      <c r="AR23" s="463">
        <f t="shared" si="32"/>
        <v>966.6152638447179</v>
      </c>
      <c r="AS23" s="463">
        <f t="shared" si="33"/>
        <v>966.6152638447179</v>
      </c>
      <c r="AT23" s="463">
        <f t="shared" si="34"/>
        <v>966.6152638447179</v>
      </c>
      <c r="AU23" s="463">
        <f t="shared" si="35"/>
        <v>966.6152638447179</v>
      </c>
      <c r="AV23" s="463">
        <f t="shared" si="36"/>
        <v>966.6152638447179</v>
      </c>
      <c r="AW23" s="463">
        <f t="shared" si="37"/>
        <v>966.6152638447179</v>
      </c>
      <c r="AX23" s="463">
        <f t="shared" si="38"/>
        <v>966.6152638447179</v>
      </c>
      <c r="AY23" s="463">
        <f t="shared" si="39"/>
        <v>966.6152638447179</v>
      </c>
      <c r="AZ23" s="463">
        <f t="shared" si="40"/>
        <v>966.6152638447179</v>
      </c>
      <c r="BA23" s="463">
        <f t="shared" si="41"/>
        <v>966.6152638447179</v>
      </c>
      <c r="BB23" s="463">
        <f t="shared" si="42"/>
        <v>966.6152638447179</v>
      </c>
      <c r="BC23" s="463">
        <f t="shared" si="43"/>
        <v>966.6152638447179</v>
      </c>
      <c r="BD23" s="463">
        <f t="shared" si="44"/>
        <v>966.6152638447179</v>
      </c>
      <c r="BE23" s="463">
        <f>C23/48</f>
        <v>966.6152638447179</v>
      </c>
      <c r="BF23" s="463">
        <f>C23/48</f>
        <v>966.6152638447179</v>
      </c>
      <c r="BG23" s="463">
        <f>C23/48</f>
        <v>966.6152638447179</v>
      </c>
      <c r="BH23" s="463">
        <f>C23/48</f>
        <v>966.6152638447179</v>
      </c>
      <c r="BI23" s="461">
        <f t="shared" si="0"/>
        <v>46397.532664546423</v>
      </c>
      <c r="BJ23" s="854"/>
    </row>
    <row r="24" spans="1:62" x14ac:dyDescent="0.2">
      <c r="A24" s="853" t="s">
        <v>1722</v>
      </c>
      <c r="B24" s="855" t="str">
        <f>'PLANILHA ORÇAMENTÁRIA'!$D$234</f>
        <v xml:space="preserve">RESTAURAÇÃO DAS FACHADAS  -  4ª ETAPA E TORRE DO CAMPANÁRIO   </v>
      </c>
      <c r="C24" s="456">
        <f>'PLANILHA ORÇAMENTÁRIA'!$H$297</f>
        <v>1085364.6330044488</v>
      </c>
      <c r="D24" s="459"/>
      <c r="E24" s="464"/>
      <c r="F24" s="464"/>
      <c r="G24" s="464"/>
      <c r="H24" s="464"/>
      <c r="I24" s="464"/>
      <c r="J24" s="464"/>
      <c r="K24" s="464"/>
      <c r="L24" s="464"/>
      <c r="M24" s="471">
        <f t="shared" si="1"/>
        <v>22611.763187592685</v>
      </c>
      <c r="N24" s="471">
        <f t="shared" si="2"/>
        <v>22611.763187592685</v>
      </c>
      <c r="O24" s="471">
        <f t="shared" si="3"/>
        <v>22611.763187592685</v>
      </c>
      <c r="P24" s="471">
        <f t="shared" si="4"/>
        <v>22611.763187592685</v>
      </c>
      <c r="Q24" s="471">
        <f t="shared" si="5"/>
        <v>22611.763187592685</v>
      </c>
      <c r="R24" s="471">
        <f t="shared" si="6"/>
        <v>22611.763187592685</v>
      </c>
      <c r="S24" s="471">
        <f t="shared" si="7"/>
        <v>22611.763187592685</v>
      </c>
      <c r="T24" s="471">
        <f t="shared" si="8"/>
        <v>22611.763187592685</v>
      </c>
      <c r="U24" s="471">
        <f t="shared" si="9"/>
        <v>22611.763187592685</v>
      </c>
      <c r="V24" s="471">
        <f t="shared" si="10"/>
        <v>22611.763187592685</v>
      </c>
      <c r="W24" s="471">
        <f t="shared" si="11"/>
        <v>22611.763187592685</v>
      </c>
      <c r="X24" s="471">
        <f t="shared" si="12"/>
        <v>22611.763187592685</v>
      </c>
      <c r="Y24" s="471">
        <f t="shared" si="13"/>
        <v>22611.763187592685</v>
      </c>
      <c r="Z24" s="471">
        <f t="shared" si="14"/>
        <v>22611.763187592685</v>
      </c>
      <c r="AA24" s="471">
        <f t="shared" si="15"/>
        <v>22611.763187592685</v>
      </c>
      <c r="AB24" s="471">
        <f t="shared" si="16"/>
        <v>22611.763187592685</v>
      </c>
      <c r="AC24" s="471">
        <f t="shared" si="17"/>
        <v>22611.763187592685</v>
      </c>
      <c r="AD24" s="471">
        <f t="shared" si="18"/>
        <v>22611.763187592685</v>
      </c>
      <c r="AE24" s="471">
        <f t="shared" si="19"/>
        <v>22611.763187592685</v>
      </c>
      <c r="AF24" s="471">
        <f t="shared" si="20"/>
        <v>22611.763187592685</v>
      </c>
      <c r="AG24" s="471">
        <f t="shared" si="21"/>
        <v>22611.763187592685</v>
      </c>
      <c r="AH24" s="471">
        <f t="shared" si="22"/>
        <v>22611.763187592685</v>
      </c>
      <c r="AI24" s="471">
        <f t="shared" si="23"/>
        <v>22611.763187592685</v>
      </c>
      <c r="AJ24" s="471">
        <f t="shared" si="24"/>
        <v>22611.763187592685</v>
      </c>
      <c r="AK24" s="471">
        <f t="shared" si="25"/>
        <v>22611.763187592685</v>
      </c>
      <c r="AL24" s="471">
        <f t="shared" si="26"/>
        <v>22611.763187592685</v>
      </c>
      <c r="AM24" s="471">
        <f t="shared" si="27"/>
        <v>22611.763187592685</v>
      </c>
      <c r="AN24" s="471">
        <f t="shared" si="28"/>
        <v>22611.763187592685</v>
      </c>
      <c r="AO24" s="471">
        <f t="shared" si="29"/>
        <v>22611.763187592685</v>
      </c>
      <c r="AP24" s="471">
        <f t="shared" si="30"/>
        <v>22611.763187592685</v>
      </c>
      <c r="AQ24" s="471">
        <f t="shared" si="31"/>
        <v>22611.763187592685</v>
      </c>
      <c r="AR24" s="471">
        <f t="shared" si="32"/>
        <v>22611.763187592685</v>
      </c>
      <c r="AS24" s="471">
        <f t="shared" si="33"/>
        <v>22611.763187592685</v>
      </c>
      <c r="AT24" s="471">
        <f t="shared" si="34"/>
        <v>22611.763187592685</v>
      </c>
      <c r="AU24" s="471">
        <f t="shared" si="35"/>
        <v>22611.763187592685</v>
      </c>
      <c r="AV24" s="471">
        <f t="shared" si="36"/>
        <v>22611.763187592685</v>
      </c>
      <c r="AW24" s="471">
        <f t="shared" si="37"/>
        <v>22611.763187592685</v>
      </c>
      <c r="AX24" s="471">
        <f t="shared" si="38"/>
        <v>22611.763187592685</v>
      </c>
      <c r="AY24" s="471">
        <f t="shared" si="39"/>
        <v>22611.763187592685</v>
      </c>
      <c r="AZ24" s="471">
        <f t="shared" si="40"/>
        <v>22611.763187592685</v>
      </c>
      <c r="BA24" s="471">
        <f t="shared" si="41"/>
        <v>22611.763187592685</v>
      </c>
      <c r="BB24" s="471">
        <f t="shared" si="42"/>
        <v>22611.763187592685</v>
      </c>
      <c r="BC24" s="471">
        <f t="shared" si="43"/>
        <v>22611.763187592685</v>
      </c>
      <c r="BD24" s="471">
        <f t="shared" si="44"/>
        <v>22611.763187592685</v>
      </c>
      <c r="BE24" s="471">
        <f>C24/48</f>
        <v>22611.763187592685</v>
      </c>
      <c r="BF24" s="471">
        <f>C24/48</f>
        <v>22611.763187592685</v>
      </c>
      <c r="BG24" s="471">
        <f>C24/48</f>
        <v>22611.763187592685</v>
      </c>
      <c r="BH24" s="471">
        <f>C24/48</f>
        <v>22611.763187592685</v>
      </c>
      <c r="BI24" s="461">
        <f t="shared" si="0"/>
        <v>1085364.6330044498</v>
      </c>
      <c r="BJ24" s="854">
        <f>SUM(BI24:BI25)</f>
        <v>1385359.4175668794</v>
      </c>
    </row>
    <row r="25" spans="1:62" x14ac:dyDescent="0.2">
      <c r="A25" s="853"/>
      <c r="B25" s="855"/>
      <c r="C25" s="456">
        <f>C24*0.2764</f>
        <v>299994.78456242965</v>
      </c>
      <c r="D25" s="467" t="s">
        <v>1716</v>
      </c>
      <c r="E25" s="464"/>
      <c r="F25" s="464"/>
      <c r="G25" s="464"/>
      <c r="H25" s="464"/>
      <c r="I25" s="464"/>
      <c r="J25" s="464"/>
      <c r="K25" s="464"/>
      <c r="L25" s="464"/>
      <c r="M25" s="472">
        <f t="shared" si="1"/>
        <v>6249.8913450506179</v>
      </c>
      <c r="N25" s="472">
        <f t="shared" si="2"/>
        <v>6249.8913450506179</v>
      </c>
      <c r="O25" s="472">
        <f t="shared" si="3"/>
        <v>6249.8913450506179</v>
      </c>
      <c r="P25" s="472">
        <f t="shared" si="4"/>
        <v>6249.8913450506179</v>
      </c>
      <c r="Q25" s="472">
        <f t="shared" si="5"/>
        <v>6249.8913450506179</v>
      </c>
      <c r="R25" s="472">
        <f t="shared" si="6"/>
        <v>6249.8913450506179</v>
      </c>
      <c r="S25" s="472">
        <f t="shared" si="7"/>
        <v>6249.8913450506179</v>
      </c>
      <c r="T25" s="472">
        <f t="shared" si="8"/>
        <v>6249.8913450506179</v>
      </c>
      <c r="U25" s="472">
        <f t="shared" si="9"/>
        <v>6249.8913450506179</v>
      </c>
      <c r="V25" s="472">
        <f t="shared" si="10"/>
        <v>6249.8913450506179</v>
      </c>
      <c r="W25" s="472">
        <f t="shared" si="11"/>
        <v>6249.8913450506179</v>
      </c>
      <c r="X25" s="472">
        <f t="shared" si="12"/>
        <v>6249.8913450506179</v>
      </c>
      <c r="Y25" s="472">
        <f t="shared" si="13"/>
        <v>6249.8913450506179</v>
      </c>
      <c r="Z25" s="472">
        <f t="shared" si="14"/>
        <v>6249.8913450506179</v>
      </c>
      <c r="AA25" s="472">
        <f t="shared" si="15"/>
        <v>6249.8913450506179</v>
      </c>
      <c r="AB25" s="472">
        <f t="shared" si="16"/>
        <v>6249.8913450506179</v>
      </c>
      <c r="AC25" s="472">
        <f t="shared" si="17"/>
        <v>6249.8913450506179</v>
      </c>
      <c r="AD25" s="472">
        <f t="shared" si="18"/>
        <v>6249.8913450506179</v>
      </c>
      <c r="AE25" s="472">
        <f t="shared" si="19"/>
        <v>6249.8913450506179</v>
      </c>
      <c r="AF25" s="472">
        <f t="shared" si="20"/>
        <v>6249.8913450506179</v>
      </c>
      <c r="AG25" s="472">
        <f t="shared" si="21"/>
        <v>6249.8913450506179</v>
      </c>
      <c r="AH25" s="472">
        <f t="shared" si="22"/>
        <v>6249.8913450506179</v>
      </c>
      <c r="AI25" s="472">
        <f t="shared" si="23"/>
        <v>6249.8913450506179</v>
      </c>
      <c r="AJ25" s="472">
        <f t="shared" si="24"/>
        <v>6249.8913450506179</v>
      </c>
      <c r="AK25" s="472">
        <f t="shared" si="25"/>
        <v>6249.8913450506179</v>
      </c>
      <c r="AL25" s="472">
        <f t="shared" si="26"/>
        <v>6249.8913450506179</v>
      </c>
      <c r="AM25" s="472">
        <f t="shared" si="27"/>
        <v>6249.8913450506179</v>
      </c>
      <c r="AN25" s="472">
        <f t="shared" si="28"/>
        <v>6249.8913450506179</v>
      </c>
      <c r="AO25" s="472">
        <f t="shared" si="29"/>
        <v>6249.8913450506179</v>
      </c>
      <c r="AP25" s="472">
        <f t="shared" si="30"/>
        <v>6249.8913450506179</v>
      </c>
      <c r="AQ25" s="472">
        <f t="shared" si="31"/>
        <v>6249.8913450506179</v>
      </c>
      <c r="AR25" s="472">
        <f t="shared" si="32"/>
        <v>6249.8913450506179</v>
      </c>
      <c r="AS25" s="472">
        <f t="shared" si="33"/>
        <v>6249.8913450506179</v>
      </c>
      <c r="AT25" s="472">
        <f t="shared" si="34"/>
        <v>6249.8913450506179</v>
      </c>
      <c r="AU25" s="472">
        <f t="shared" si="35"/>
        <v>6249.8913450506179</v>
      </c>
      <c r="AV25" s="472">
        <f t="shared" si="36"/>
        <v>6249.8913450506179</v>
      </c>
      <c r="AW25" s="472">
        <f t="shared" si="37"/>
        <v>6249.8913450506179</v>
      </c>
      <c r="AX25" s="472">
        <f t="shared" si="38"/>
        <v>6249.8913450506179</v>
      </c>
      <c r="AY25" s="472">
        <f t="shared" si="39"/>
        <v>6249.8913450506179</v>
      </c>
      <c r="AZ25" s="472">
        <f t="shared" si="40"/>
        <v>6249.8913450506179</v>
      </c>
      <c r="BA25" s="472">
        <f t="shared" si="41"/>
        <v>6249.8913450506179</v>
      </c>
      <c r="BB25" s="472">
        <f t="shared" si="42"/>
        <v>6249.8913450506179</v>
      </c>
      <c r="BC25" s="472">
        <f t="shared" si="43"/>
        <v>6249.8913450506179</v>
      </c>
      <c r="BD25" s="472">
        <f t="shared" si="44"/>
        <v>6249.8913450506179</v>
      </c>
      <c r="BE25" s="472">
        <f>C25/48</f>
        <v>6249.8913450506179</v>
      </c>
      <c r="BF25" s="472">
        <f>C25/48</f>
        <v>6249.8913450506179</v>
      </c>
      <c r="BG25" s="472">
        <f>C25/48</f>
        <v>6249.8913450506179</v>
      </c>
      <c r="BH25" s="472">
        <f>C25/48</f>
        <v>6249.8913450506179</v>
      </c>
      <c r="BI25" s="461">
        <f t="shared" si="0"/>
        <v>299994.78456242965</v>
      </c>
      <c r="BJ25" s="854"/>
    </row>
    <row r="26" spans="1:62" x14ac:dyDescent="0.2">
      <c r="A26" s="853" t="s">
        <v>1723</v>
      </c>
      <c r="B26" s="855" t="str">
        <f>'PLANILHA ORÇAMENTÁRIA'!$D$298</f>
        <v>RESTAURAÇÃO E REVISÃO ESQUADRIAS - 3ª e 4ª ETAPA</v>
      </c>
      <c r="C26" s="456">
        <f>'PLANILHA ORÇAMENTÁRIA'!$H$348</f>
        <v>424897.58232667088</v>
      </c>
      <c r="D26" s="459"/>
      <c r="E26" s="473"/>
      <c r="F26" s="461"/>
      <c r="G26" s="461"/>
      <c r="H26" s="461"/>
      <c r="I26" s="461"/>
      <c r="J26" s="461"/>
      <c r="K26" s="461"/>
      <c r="L26" s="461"/>
      <c r="M26" s="460">
        <f>C26/44</f>
        <v>9656.7632346970659</v>
      </c>
      <c r="N26" s="460">
        <f>C26/44</f>
        <v>9656.7632346970659</v>
      </c>
      <c r="O26" s="460">
        <f>C26/44</f>
        <v>9656.7632346970659</v>
      </c>
      <c r="P26" s="460">
        <f>C26/44</f>
        <v>9656.7632346970659</v>
      </c>
      <c r="Q26" s="460">
        <f>C26/44</f>
        <v>9656.7632346970659</v>
      </c>
      <c r="R26" s="460">
        <f>C26/44</f>
        <v>9656.7632346970659</v>
      </c>
      <c r="S26" s="460">
        <f>C26/44</f>
        <v>9656.7632346970659</v>
      </c>
      <c r="T26" s="460">
        <f>C26/44</f>
        <v>9656.7632346970659</v>
      </c>
      <c r="U26" s="460">
        <f>C26/44</f>
        <v>9656.7632346970659</v>
      </c>
      <c r="V26" s="460">
        <f>C26/44</f>
        <v>9656.7632346970659</v>
      </c>
      <c r="W26" s="460">
        <f>C26/44</f>
        <v>9656.7632346970659</v>
      </c>
      <c r="X26" s="460">
        <f>C26/44</f>
        <v>9656.7632346970659</v>
      </c>
      <c r="Y26" s="460">
        <f>C26/44</f>
        <v>9656.7632346970659</v>
      </c>
      <c r="Z26" s="460">
        <f>C26/44</f>
        <v>9656.7632346970659</v>
      </c>
      <c r="AA26" s="460">
        <f>C26/44</f>
        <v>9656.7632346970659</v>
      </c>
      <c r="AB26" s="460">
        <f>C26/44</f>
        <v>9656.7632346970659</v>
      </c>
      <c r="AC26" s="460">
        <f>C26/44</f>
        <v>9656.7632346970659</v>
      </c>
      <c r="AD26" s="460">
        <f>C26/44</f>
        <v>9656.7632346970659</v>
      </c>
      <c r="AE26" s="460">
        <f>C26/44</f>
        <v>9656.7632346970659</v>
      </c>
      <c r="AF26" s="460">
        <f>C26/44</f>
        <v>9656.7632346970659</v>
      </c>
      <c r="AG26" s="460">
        <f>C26/44</f>
        <v>9656.7632346970659</v>
      </c>
      <c r="AH26" s="460">
        <f>C26/44</f>
        <v>9656.7632346970659</v>
      </c>
      <c r="AI26" s="460">
        <f>C26/44</f>
        <v>9656.7632346970659</v>
      </c>
      <c r="AJ26" s="460">
        <f>C26/44</f>
        <v>9656.7632346970659</v>
      </c>
      <c r="AK26" s="460">
        <f>C26/44</f>
        <v>9656.7632346970659</v>
      </c>
      <c r="AL26" s="460">
        <f>C26/44</f>
        <v>9656.7632346970659</v>
      </c>
      <c r="AM26" s="460">
        <f>C26/44</f>
        <v>9656.7632346970659</v>
      </c>
      <c r="AN26" s="460">
        <f>C26/44</f>
        <v>9656.7632346970659</v>
      </c>
      <c r="AO26" s="460">
        <f>C26/44</f>
        <v>9656.7632346970659</v>
      </c>
      <c r="AP26" s="460">
        <f>C26/44</f>
        <v>9656.7632346970659</v>
      </c>
      <c r="AQ26" s="460">
        <f>C26/44</f>
        <v>9656.7632346970659</v>
      </c>
      <c r="AR26" s="460">
        <f>C26/44</f>
        <v>9656.7632346970659</v>
      </c>
      <c r="AS26" s="460">
        <f>C26/44</f>
        <v>9656.7632346970659</v>
      </c>
      <c r="AT26" s="460">
        <f>C26/44</f>
        <v>9656.7632346970659</v>
      </c>
      <c r="AU26" s="460">
        <f>C26/44</f>
        <v>9656.7632346970659</v>
      </c>
      <c r="AV26" s="460">
        <f>C26/44</f>
        <v>9656.7632346970659</v>
      </c>
      <c r="AW26" s="460">
        <f>C26/44</f>
        <v>9656.7632346970659</v>
      </c>
      <c r="AX26" s="460">
        <f>C26/44</f>
        <v>9656.7632346970659</v>
      </c>
      <c r="AY26" s="460">
        <f>C26/44</f>
        <v>9656.7632346970659</v>
      </c>
      <c r="AZ26" s="460">
        <f>C26/44</f>
        <v>9656.7632346970659</v>
      </c>
      <c r="BA26" s="460">
        <f>C26/44</f>
        <v>9656.7632346970659</v>
      </c>
      <c r="BB26" s="460">
        <f>C26/44</f>
        <v>9656.7632346970659</v>
      </c>
      <c r="BC26" s="460">
        <f>C26/44</f>
        <v>9656.7632346970659</v>
      </c>
      <c r="BD26" s="460">
        <f>C26/44</f>
        <v>9656.7632346970659</v>
      </c>
      <c r="BE26" s="461"/>
      <c r="BF26" s="461"/>
      <c r="BG26" s="461"/>
      <c r="BH26" s="461"/>
      <c r="BI26" s="461">
        <f t="shared" si="0"/>
        <v>424897.58232667082</v>
      </c>
      <c r="BJ26" s="854">
        <f>SUM(BI26:BI27)</f>
        <v>542339.27408176253</v>
      </c>
    </row>
    <row r="27" spans="1:62" x14ac:dyDescent="0.2">
      <c r="A27" s="853"/>
      <c r="B27" s="855"/>
      <c r="C27" s="456">
        <f>C26*0.2764</f>
        <v>117441.69175509182</v>
      </c>
      <c r="D27" s="467" t="s">
        <v>1716</v>
      </c>
      <c r="E27" s="474"/>
      <c r="F27" s="464"/>
      <c r="G27" s="464"/>
      <c r="H27" s="464"/>
      <c r="I27" s="464"/>
      <c r="J27" s="464"/>
      <c r="K27" s="464"/>
      <c r="L27" s="464"/>
      <c r="M27" s="463">
        <f>C27/44</f>
        <v>2669.1293580702686</v>
      </c>
      <c r="N27" s="463">
        <f>C27/44</f>
        <v>2669.1293580702686</v>
      </c>
      <c r="O27" s="463">
        <f>C27/44</f>
        <v>2669.1293580702686</v>
      </c>
      <c r="P27" s="463">
        <f>C27/44</f>
        <v>2669.1293580702686</v>
      </c>
      <c r="Q27" s="463">
        <f>C27/44</f>
        <v>2669.1293580702686</v>
      </c>
      <c r="R27" s="463">
        <f>C27/44</f>
        <v>2669.1293580702686</v>
      </c>
      <c r="S27" s="463">
        <f>C27/44</f>
        <v>2669.1293580702686</v>
      </c>
      <c r="T27" s="463">
        <f>C27/44</f>
        <v>2669.1293580702686</v>
      </c>
      <c r="U27" s="463">
        <f>C27/44</f>
        <v>2669.1293580702686</v>
      </c>
      <c r="V27" s="463">
        <f>C27/44</f>
        <v>2669.1293580702686</v>
      </c>
      <c r="W27" s="463">
        <f>C27/44</f>
        <v>2669.1293580702686</v>
      </c>
      <c r="X27" s="463">
        <f>C27/44</f>
        <v>2669.1293580702686</v>
      </c>
      <c r="Y27" s="463">
        <f>C27/44</f>
        <v>2669.1293580702686</v>
      </c>
      <c r="Z27" s="463">
        <f>C27/44</f>
        <v>2669.1293580702686</v>
      </c>
      <c r="AA27" s="463">
        <f>C27/44</f>
        <v>2669.1293580702686</v>
      </c>
      <c r="AB27" s="463">
        <f>C27/44</f>
        <v>2669.1293580702686</v>
      </c>
      <c r="AC27" s="463">
        <f>C27/44</f>
        <v>2669.1293580702686</v>
      </c>
      <c r="AD27" s="463">
        <f>C27/44</f>
        <v>2669.1293580702686</v>
      </c>
      <c r="AE27" s="463">
        <f>C27/44</f>
        <v>2669.1293580702686</v>
      </c>
      <c r="AF27" s="463">
        <f>C27/44</f>
        <v>2669.1293580702686</v>
      </c>
      <c r="AG27" s="463">
        <f>C27/44</f>
        <v>2669.1293580702686</v>
      </c>
      <c r="AH27" s="463">
        <f>C27/44</f>
        <v>2669.1293580702686</v>
      </c>
      <c r="AI27" s="463">
        <f>C27/44</f>
        <v>2669.1293580702686</v>
      </c>
      <c r="AJ27" s="463">
        <f>C27/44</f>
        <v>2669.1293580702686</v>
      </c>
      <c r="AK27" s="463">
        <f>C27/44</f>
        <v>2669.1293580702686</v>
      </c>
      <c r="AL27" s="463">
        <f>C27/44</f>
        <v>2669.1293580702686</v>
      </c>
      <c r="AM27" s="463">
        <f>C27/44</f>
        <v>2669.1293580702686</v>
      </c>
      <c r="AN27" s="463">
        <f>C27/44</f>
        <v>2669.1293580702686</v>
      </c>
      <c r="AO27" s="463">
        <f>C27/44</f>
        <v>2669.1293580702686</v>
      </c>
      <c r="AP27" s="463">
        <f>C27/44</f>
        <v>2669.1293580702686</v>
      </c>
      <c r="AQ27" s="463">
        <f>C27/44</f>
        <v>2669.1293580702686</v>
      </c>
      <c r="AR27" s="463">
        <f>C27/44</f>
        <v>2669.1293580702686</v>
      </c>
      <c r="AS27" s="463">
        <f>C27/44</f>
        <v>2669.1293580702686</v>
      </c>
      <c r="AT27" s="463">
        <f>C27/44</f>
        <v>2669.1293580702686</v>
      </c>
      <c r="AU27" s="463">
        <f>C27/44</f>
        <v>2669.1293580702686</v>
      </c>
      <c r="AV27" s="463">
        <f>C27/44</f>
        <v>2669.1293580702686</v>
      </c>
      <c r="AW27" s="463">
        <f>C27/44</f>
        <v>2669.1293580702686</v>
      </c>
      <c r="AX27" s="463">
        <f>C27/44</f>
        <v>2669.1293580702686</v>
      </c>
      <c r="AY27" s="463">
        <f>C27/44</f>
        <v>2669.1293580702686</v>
      </c>
      <c r="AZ27" s="463">
        <f>C27/44</f>
        <v>2669.1293580702686</v>
      </c>
      <c r="BA27" s="463">
        <f>C27/44</f>
        <v>2669.1293580702686</v>
      </c>
      <c r="BB27" s="463">
        <f>C27/44</f>
        <v>2669.1293580702686</v>
      </c>
      <c r="BC27" s="463">
        <f>C27/44</f>
        <v>2669.1293580702686</v>
      </c>
      <c r="BD27" s="463">
        <f>C27/44</f>
        <v>2669.1293580702686</v>
      </c>
      <c r="BE27" s="475"/>
      <c r="BF27" s="475"/>
      <c r="BG27" s="475"/>
      <c r="BH27" s="475"/>
      <c r="BI27" s="461">
        <f t="shared" si="0"/>
        <v>117441.69175509171</v>
      </c>
      <c r="BJ27" s="854"/>
    </row>
    <row r="28" spans="1:62" x14ac:dyDescent="0.2">
      <c r="A28" s="853" t="s">
        <v>1724</v>
      </c>
      <c r="B28" s="855" t="str">
        <f>'PLANILHA ORÇAMENTÁRIA'!$D$349</f>
        <v>RESTAURAÇÃO DAS CANTARIAS - 3ª e 4ª ETAPA</v>
      </c>
      <c r="C28" s="456">
        <f>'PLANILHA ORÇAMENTÁRIA'!$H$353</f>
        <v>16788.718121999998</v>
      </c>
      <c r="D28" s="459"/>
      <c r="E28" s="461"/>
      <c r="F28" s="461"/>
      <c r="G28" s="461"/>
      <c r="H28" s="461"/>
      <c r="I28" s="461"/>
      <c r="J28" s="461"/>
      <c r="K28" s="461"/>
      <c r="L28" s="461"/>
      <c r="M28" s="461"/>
      <c r="N28" s="461"/>
      <c r="O28" s="461"/>
      <c r="P28" s="461"/>
      <c r="Q28" s="461"/>
      <c r="R28" s="461"/>
      <c r="S28" s="461"/>
      <c r="T28" s="461"/>
      <c r="U28" s="461"/>
      <c r="V28" s="461"/>
      <c r="W28" s="461"/>
      <c r="X28" s="461"/>
      <c r="Y28" s="461"/>
      <c r="Z28" s="461"/>
      <c r="AA28" s="461"/>
      <c r="AB28" s="461"/>
      <c r="AC28" s="461"/>
      <c r="AD28" s="461"/>
      <c r="AE28" s="461"/>
      <c r="AF28" s="461"/>
      <c r="AG28" s="461"/>
      <c r="AH28" s="461"/>
      <c r="AI28" s="461"/>
      <c r="AJ28" s="461"/>
      <c r="AK28" s="461"/>
      <c r="AL28" s="461"/>
      <c r="AM28" s="461"/>
      <c r="AN28" s="461"/>
      <c r="AO28" s="461"/>
      <c r="AP28" s="461"/>
      <c r="AQ28" s="461"/>
      <c r="AR28" s="461"/>
      <c r="AS28" s="460">
        <f>C28/16</f>
        <v>1049.2948826249999</v>
      </c>
      <c r="AT28" s="460">
        <f>C28/16</f>
        <v>1049.2948826249999</v>
      </c>
      <c r="AU28" s="460">
        <f>C28/16</f>
        <v>1049.2948826249999</v>
      </c>
      <c r="AV28" s="460">
        <f>C28/16</f>
        <v>1049.2948826249999</v>
      </c>
      <c r="AW28" s="460">
        <f>C28/16</f>
        <v>1049.2948826249999</v>
      </c>
      <c r="AX28" s="460">
        <f>C28/16</f>
        <v>1049.2948826249999</v>
      </c>
      <c r="AY28" s="460">
        <f>C28/16</f>
        <v>1049.2948826249999</v>
      </c>
      <c r="AZ28" s="460">
        <f>C28/16</f>
        <v>1049.2948826249999</v>
      </c>
      <c r="BA28" s="460">
        <f>C28/16</f>
        <v>1049.2948826249999</v>
      </c>
      <c r="BB28" s="460">
        <f>C28/16</f>
        <v>1049.2948826249999</v>
      </c>
      <c r="BC28" s="460">
        <f>C28/16</f>
        <v>1049.2948826249999</v>
      </c>
      <c r="BD28" s="460">
        <f>C28/16</f>
        <v>1049.2948826249999</v>
      </c>
      <c r="BE28" s="460">
        <f>C28/16</f>
        <v>1049.2948826249999</v>
      </c>
      <c r="BF28" s="460">
        <f>C28/16</f>
        <v>1049.2948826249999</v>
      </c>
      <c r="BG28" s="460">
        <f>C28/16</f>
        <v>1049.2948826249999</v>
      </c>
      <c r="BH28" s="460">
        <f>C28/16</f>
        <v>1049.2948826249999</v>
      </c>
      <c r="BI28" s="461">
        <f t="shared" si="0"/>
        <v>16788.718121999995</v>
      </c>
      <c r="BJ28" s="854">
        <f>SUM(BI28:BI29)</f>
        <v>21429.119810920794</v>
      </c>
    </row>
    <row r="29" spans="1:62" x14ac:dyDescent="0.2">
      <c r="A29" s="853"/>
      <c r="B29" s="855"/>
      <c r="C29" s="456">
        <f>C28*0.2764</f>
        <v>4640.4016889207996</v>
      </c>
      <c r="D29" s="467" t="s">
        <v>1716</v>
      </c>
      <c r="E29" s="464"/>
      <c r="F29" s="464"/>
      <c r="G29" s="464"/>
      <c r="H29" s="464"/>
      <c r="I29" s="464"/>
      <c r="J29" s="464"/>
      <c r="K29" s="464"/>
      <c r="L29" s="464"/>
      <c r="M29" s="464"/>
      <c r="N29" s="464"/>
      <c r="O29" s="464"/>
      <c r="P29" s="464"/>
      <c r="Q29" s="464"/>
      <c r="R29" s="464"/>
      <c r="S29" s="464"/>
      <c r="T29" s="464"/>
      <c r="U29" s="464"/>
      <c r="V29" s="464"/>
      <c r="W29" s="464"/>
      <c r="X29" s="464"/>
      <c r="Y29" s="464"/>
      <c r="Z29" s="464"/>
      <c r="AA29" s="464"/>
      <c r="AB29" s="464"/>
      <c r="AC29" s="464"/>
      <c r="AD29" s="464"/>
      <c r="AE29" s="464"/>
      <c r="AF29" s="464"/>
      <c r="AG29" s="464"/>
      <c r="AH29" s="464"/>
      <c r="AI29" s="464"/>
      <c r="AJ29" s="464"/>
      <c r="AK29" s="464"/>
      <c r="AL29" s="464"/>
      <c r="AM29" s="464"/>
      <c r="AN29" s="464"/>
      <c r="AO29" s="464"/>
      <c r="AP29" s="464"/>
      <c r="AQ29" s="464"/>
      <c r="AR29" s="464"/>
      <c r="AS29" s="463">
        <f>C29/16</f>
        <v>290.02510555754998</v>
      </c>
      <c r="AT29" s="463">
        <f>C29/16</f>
        <v>290.02510555754998</v>
      </c>
      <c r="AU29" s="463">
        <f>C29/16</f>
        <v>290.02510555754998</v>
      </c>
      <c r="AV29" s="463">
        <f>C29/16</f>
        <v>290.02510555754998</v>
      </c>
      <c r="AW29" s="463">
        <f>C29/16</f>
        <v>290.02510555754998</v>
      </c>
      <c r="AX29" s="463">
        <f>C29/16</f>
        <v>290.02510555754998</v>
      </c>
      <c r="AY29" s="463">
        <f>C29/16</f>
        <v>290.02510555754998</v>
      </c>
      <c r="AZ29" s="463">
        <f>C29/16</f>
        <v>290.02510555754998</v>
      </c>
      <c r="BA29" s="463">
        <f>C29/16</f>
        <v>290.02510555754998</v>
      </c>
      <c r="BB29" s="463">
        <f>C29/16</f>
        <v>290.02510555754998</v>
      </c>
      <c r="BC29" s="463">
        <f>C29/16</f>
        <v>290.02510555754998</v>
      </c>
      <c r="BD29" s="463">
        <f>C29/16</f>
        <v>290.02510555754998</v>
      </c>
      <c r="BE29" s="463">
        <f>C29/16</f>
        <v>290.02510555754998</v>
      </c>
      <c r="BF29" s="463">
        <f>C29/16</f>
        <v>290.02510555754998</v>
      </c>
      <c r="BG29" s="463">
        <f>C29/16</f>
        <v>290.02510555754998</v>
      </c>
      <c r="BH29" s="463">
        <f>C29/16</f>
        <v>290.02510555754998</v>
      </c>
      <c r="BI29" s="461">
        <f t="shared" si="0"/>
        <v>4640.4016889207996</v>
      </c>
      <c r="BJ29" s="854"/>
    </row>
    <row r="30" spans="1:62" x14ac:dyDescent="0.2">
      <c r="A30" s="853" t="s">
        <v>1725</v>
      </c>
      <c r="B30" s="853" t="str">
        <f>'PLANILHA ORÇAMENTÁRIA'!$D$354</f>
        <v>SERVIÇOS FINAIS</v>
      </c>
      <c r="C30" s="456">
        <f>'PLANILHA ORÇAMENTÁRIA'!$H$358</f>
        <v>11360.712729999999</v>
      </c>
      <c r="D30" s="459"/>
      <c r="E30" s="473"/>
      <c r="F30" s="461"/>
      <c r="G30" s="461"/>
      <c r="H30" s="461"/>
      <c r="I30" s="461"/>
      <c r="J30" s="461"/>
      <c r="K30" s="461"/>
      <c r="L30" s="461"/>
      <c r="M30" s="461"/>
      <c r="N30" s="461"/>
      <c r="O30" s="461"/>
      <c r="P30" s="461"/>
      <c r="Q30" s="461"/>
      <c r="R30" s="461"/>
      <c r="S30" s="461"/>
      <c r="T30" s="461"/>
      <c r="U30" s="461"/>
      <c r="V30" s="461"/>
      <c r="W30" s="461"/>
      <c r="X30" s="461"/>
      <c r="Y30" s="461"/>
      <c r="Z30" s="461"/>
      <c r="AA30" s="461"/>
      <c r="AB30" s="461"/>
      <c r="AC30" s="461"/>
      <c r="AD30" s="461"/>
      <c r="AE30" s="461"/>
      <c r="AF30" s="461"/>
      <c r="AG30" s="461"/>
      <c r="AH30" s="461"/>
      <c r="AI30" s="461"/>
      <c r="AJ30" s="461"/>
      <c r="AK30" s="461"/>
      <c r="AL30" s="461"/>
      <c r="AM30" s="461"/>
      <c r="AN30" s="461"/>
      <c r="AO30" s="461"/>
      <c r="AP30" s="461"/>
      <c r="AQ30" s="461"/>
      <c r="AR30" s="461"/>
      <c r="AS30" s="461"/>
      <c r="AT30" s="461"/>
      <c r="AU30" s="461"/>
      <c r="AV30" s="461"/>
      <c r="AW30" s="461"/>
      <c r="AX30" s="461"/>
      <c r="AY30" s="461"/>
      <c r="AZ30" s="461"/>
      <c r="BA30" s="461"/>
      <c r="BB30" s="461"/>
      <c r="BC30" s="461"/>
      <c r="BD30" s="461"/>
      <c r="BE30" s="460">
        <f>C30/4</f>
        <v>2840.1781824999998</v>
      </c>
      <c r="BF30" s="460">
        <f>C30/4</f>
        <v>2840.1781824999998</v>
      </c>
      <c r="BG30" s="460">
        <f>C30/4</f>
        <v>2840.1781824999998</v>
      </c>
      <c r="BH30" s="460">
        <f>C30/4</f>
        <v>2840.1781824999998</v>
      </c>
      <c r="BI30" s="461">
        <f t="shared" si="0"/>
        <v>11360.712729999999</v>
      </c>
      <c r="BJ30" s="854">
        <f>SUM(BI30:BI31)</f>
        <v>14500.813728571999</v>
      </c>
    </row>
    <row r="31" spans="1:62" x14ac:dyDescent="0.2">
      <c r="A31" s="853"/>
      <c r="B31" s="853"/>
      <c r="C31" s="456">
        <f>C30*0.2764</f>
        <v>3140.1009985719998</v>
      </c>
      <c r="D31" s="467" t="s">
        <v>1716</v>
      </c>
      <c r="E31" s="474"/>
      <c r="F31" s="464"/>
      <c r="G31" s="464"/>
      <c r="H31" s="464"/>
      <c r="I31" s="464"/>
      <c r="J31" s="464"/>
      <c r="K31" s="464"/>
      <c r="L31" s="464"/>
      <c r="M31" s="464"/>
      <c r="N31" s="464"/>
      <c r="O31" s="464"/>
      <c r="P31" s="464"/>
      <c r="Q31" s="464"/>
      <c r="R31" s="464"/>
      <c r="S31" s="464"/>
      <c r="T31" s="464"/>
      <c r="U31" s="464"/>
      <c r="V31" s="464"/>
      <c r="W31" s="464"/>
      <c r="X31" s="464"/>
      <c r="Y31" s="464"/>
      <c r="Z31" s="464"/>
      <c r="AA31" s="464"/>
      <c r="AB31" s="464"/>
      <c r="AC31" s="464"/>
      <c r="AD31" s="464"/>
      <c r="AE31" s="464"/>
      <c r="AF31" s="464"/>
      <c r="AG31" s="464"/>
      <c r="AH31" s="464"/>
      <c r="AI31" s="464"/>
      <c r="AJ31" s="464"/>
      <c r="AK31" s="464"/>
      <c r="AL31" s="464"/>
      <c r="AM31" s="464"/>
      <c r="AN31" s="464"/>
      <c r="AO31" s="464"/>
      <c r="AP31" s="464"/>
      <c r="AQ31" s="464"/>
      <c r="AR31" s="464"/>
      <c r="AS31" s="464"/>
      <c r="AT31" s="464"/>
      <c r="AU31" s="464"/>
      <c r="AV31" s="464"/>
      <c r="AW31" s="464"/>
      <c r="AX31" s="464"/>
      <c r="AY31" s="464"/>
      <c r="AZ31" s="464"/>
      <c r="BA31" s="464"/>
      <c r="BB31" s="464"/>
      <c r="BC31" s="464"/>
      <c r="BD31" s="464"/>
      <c r="BE31" s="463">
        <f>C31/4</f>
        <v>785.02524964299994</v>
      </c>
      <c r="BF31" s="463">
        <f>C31/4</f>
        <v>785.02524964299994</v>
      </c>
      <c r="BG31" s="463">
        <f>C31/4</f>
        <v>785.02524964299994</v>
      </c>
      <c r="BH31" s="463">
        <f>C31/4</f>
        <v>785.02524964299994</v>
      </c>
      <c r="BI31" s="461">
        <f t="shared" si="0"/>
        <v>3140.1009985719998</v>
      </c>
      <c r="BJ31" s="854"/>
    </row>
    <row r="32" spans="1:62" x14ac:dyDescent="0.2">
      <c r="A32" s="451" t="s">
        <v>1726</v>
      </c>
      <c r="B32" s="452"/>
      <c r="C32" s="476">
        <f>SUM(C12:C31)/C35</f>
        <v>1</v>
      </c>
      <c r="D32" s="452"/>
      <c r="E32" s="477">
        <f>E33/C34</f>
        <v>7.9522312228188924E-3</v>
      </c>
      <c r="F32" s="478">
        <f>F33/BI34</f>
        <v>7.9522312228188924E-3</v>
      </c>
      <c r="G32" s="478">
        <f>G33/BI34</f>
        <v>7.9522312228188924E-3</v>
      </c>
      <c r="H32" s="478">
        <f>H33/BI34</f>
        <v>7.9522312228188924E-3</v>
      </c>
      <c r="I32" s="478">
        <f>I33/BI34</f>
        <v>1.1536591454920793E-2</v>
      </c>
      <c r="J32" s="478">
        <f>J33/BI34</f>
        <v>1.1536591454920793E-2</v>
      </c>
      <c r="K32" s="478">
        <f>K33/BI34</f>
        <v>1.1536591454920793E-2</v>
      </c>
      <c r="L32" s="478">
        <f>L33/BI34</f>
        <v>1.1536591454920793E-2</v>
      </c>
      <c r="M32" s="478">
        <f>M33/BI34</f>
        <v>1.9958126647213296E-2</v>
      </c>
      <c r="N32" s="478">
        <f>N33/BI34</f>
        <v>1.9958126647213296E-2</v>
      </c>
      <c r="O32" s="478">
        <f>O33/BI34</f>
        <v>1.9958126647213296E-2</v>
      </c>
      <c r="P32" s="478">
        <f>P33/BI34</f>
        <v>1.9958126647213296E-2</v>
      </c>
      <c r="Q32" s="478">
        <f>Q33/BI34</f>
        <v>1.9958126647213296E-2</v>
      </c>
      <c r="R32" s="478">
        <f>R33/BI34</f>
        <v>1.9958126647213296E-2</v>
      </c>
      <c r="S32" s="478">
        <f>S33/BI34</f>
        <v>1.9958126647213296E-2</v>
      </c>
      <c r="T32" s="478">
        <f>T33/BI34</f>
        <v>1.9958126647213296E-2</v>
      </c>
      <c r="U32" s="478">
        <f>U33/BI34</f>
        <v>1.9958126647213296E-2</v>
      </c>
      <c r="V32" s="478">
        <f>V33/BI34</f>
        <v>1.9958126647213296E-2</v>
      </c>
      <c r="W32" s="478">
        <f>W33/BI34</f>
        <v>1.9958126647213296E-2</v>
      </c>
      <c r="X32" s="478">
        <f>X33/BI34</f>
        <v>1.9958126647213296E-2</v>
      </c>
      <c r="Y32" s="478">
        <f>Y33/BI34</f>
        <v>1.9958126647213296E-2</v>
      </c>
      <c r="Z32" s="478">
        <f>Z33/BI34</f>
        <v>1.9958126647213296E-2</v>
      </c>
      <c r="AA32" s="478">
        <f>AA33/BI34</f>
        <v>1.9958126647213296E-2</v>
      </c>
      <c r="AB32" s="478">
        <f>AB33/BI34</f>
        <v>1.9958126647213296E-2</v>
      </c>
      <c r="AC32" s="478">
        <f>AC33/BI34</f>
        <v>1.9958126647213296E-2</v>
      </c>
      <c r="AD32" s="478">
        <f>AD33/BI34</f>
        <v>1.9958126647213296E-2</v>
      </c>
      <c r="AE32" s="478">
        <f>AE33/BI34</f>
        <v>1.9958126647213296E-2</v>
      </c>
      <c r="AF32" s="478">
        <f>AF33/BI34</f>
        <v>1.9958126647213296E-2</v>
      </c>
      <c r="AG32" s="478">
        <f>AG33/BI34</f>
        <v>1.9958126647213296E-2</v>
      </c>
      <c r="AH32" s="478">
        <f>AH33/BI34</f>
        <v>1.9958126647213296E-2</v>
      </c>
      <c r="AI32" s="478">
        <f>AI33/BI34</f>
        <v>1.9958126647213296E-2</v>
      </c>
      <c r="AJ32" s="478">
        <f>AJ33/BI34</f>
        <v>1.9958126647213296E-2</v>
      </c>
      <c r="AK32" s="478">
        <f>AK33/BI34</f>
        <v>1.9958126647213296E-2</v>
      </c>
      <c r="AL32" s="478">
        <f>AL33/BI34</f>
        <v>1.9958126647213296E-2</v>
      </c>
      <c r="AM32" s="478">
        <f>AM33/BI34</f>
        <v>1.9958126647213296E-2</v>
      </c>
      <c r="AN32" s="478">
        <f>AN33/BI34</f>
        <v>1.9958126647213296E-2</v>
      </c>
      <c r="AO32" s="478">
        <f>AO33/BI34</f>
        <v>1.9958126647213296E-2</v>
      </c>
      <c r="AP32" s="478">
        <f>AP33/BI34</f>
        <v>1.9958126647213296E-2</v>
      </c>
      <c r="AQ32" s="478">
        <f>AQ33/BI34</f>
        <v>1.9958126647213296E-2</v>
      </c>
      <c r="AR32" s="478">
        <f>AR33/BI34</f>
        <v>1.9958126647213296E-2</v>
      </c>
      <c r="AS32" s="478">
        <f>AS33/BI34</f>
        <v>2.0178536208801501E-2</v>
      </c>
      <c r="AT32" s="478">
        <f>AT33/BI34</f>
        <v>2.0178536208801501E-2</v>
      </c>
      <c r="AU32" s="478">
        <f>AU33/BI34</f>
        <v>2.0178536208801501E-2</v>
      </c>
      <c r="AV32" s="478">
        <f>AV33/BI34</f>
        <v>2.0178536208801501E-2</v>
      </c>
      <c r="AW32" s="478">
        <f>AW33/BI34</f>
        <v>2.0178536208801501E-2</v>
      </c>
      <c r="AX32" s="478">
        <f>AX33/BI34</f>
        <v>2.0178536208801501E-2</v>
      </c>
      <c r="AY32" s="478">
        <f>AY33/BI34</f>
        <v>2.0178536208801501E-2</v>
      </c>
      <c r="AZ32" s="478">
        <f>AZ33/BI34</f>
        <v>2.0178536208801501E-2</v>
      </c>
      <c r="BA32" s="478">
        <f>BA33/BI34</f>
        <v>2.0178536208801501E-2</v>
      </c>
      <c r="BB32" s="478">
        <f>BB33/BI34</f>
        <v>2.0178536208801501E-2</v>
      </c>
      <c r="BC32" s="478">
        <f>BC33/BI34</f>
        <v>2.0178536208801501E-2</v>
      </c>
      <c r="BD32" s="478">
        <f>BD33/BI34</f>
        <v>2.0178536208801501E-2</v>
      </c>
      <c r="BE32" s="478">
        <f>BE33/BI34</f>
        <v>1.0310555518149344E-2</v>
      </c>
      <c r="BF32" s="478">
        <f>BF33/BI34</f>
        <v>1.0310555518149344E-2</v>
      </c>
      <c r="BG32" s="478">
        <f>BG33/BI34</f>
        <v>1.0310555518149344E-2</v>
      </c>
      <c r="BH32" s="478">
        <f>BH33/BI34</f>
        <v>1.0310555518149344E-2</v>
      </c>
      <c r="BI32" s="479">
        <f t="shared" si="0"/>
        <v>0.99999999999999967</v>
      </c>
      <c r="BJ32" s="480"/>
    </row>
    <row r="33" spans="1:62" x14ac:dyDescent="0.2">
      <c r="A33" s="451" t="s">
        <v>1727</v>
      </c>
      <c r="B33" s="452"/>
      <c r="C33" s="481">
        <f>SUM(C12:C31)</f>
        <v>6076505.8400000008</v>
      </c>
      <c r="D33" s="452"/>
      <c r="E33" s="482">
        <f t="shared" ref="E33:AJ33" si="45">SUM(E12:E31)</f>
        <v>48321.779466489374</v>
      </c>
      <c r="F33" s="482">
        <f t="shared" si="45"/>
        <v>48321.779466489374</v>
      </c>
      <c r="G33" s="482">
        <f t="shared" si="45"/>
        <v>48321.779466489374</v>
      </c>
      <c r="H33" s="482">
        <f t="shared" si="45"/>
        <v>48321.779466489374</v>
      </c>
      <c r="I33" s="482">
        <f t="shared" si="45"/>
        <v>70102.16534952035</v>
      </c>
      <c r="J33" s="482">
        <f t="shared" si="45"/>
        <v>70102.16534952035</v>
      </c>
      <c r="K33" s="482">
        <f t="shared" si="45"/>
        <v>70102.16534952035</v>
      </c>
      <c r="L33" s="482">
        <f t="shared" si="45"/>
        <v>70102.16534952035</v>
      </c>
      <c r="M33" s="482">
        <f t="shared" si="45"/>
        <v>121275.67312725131</v>
      </c>
      <c r="N33" s="482">
        <f t="shared" si="45"/>
        <v>121275.67312725131</v>
      </c>
      <c r="O33" s="482">
        <f t="shared" si="45"/>
        <v>121275.67312725131</v>
      </c>
      <c r="P33" s="482">
        <f t="shared" si="45"/>
        <v>121275.67312725131</v>
      </c>
      <c r="Q33" s="482">
        <f t="shared" si="45"/>
        <v>121275.67312725131</v>
      </c>
      <c r="R33" s="482">
        <f t="shared" si="45"/>
        <v>121275.67312725131</v>
      </c>
      <c r="S33" s="482">
        <f t="shared" si="45"/>
        <v>121275.67312725131</v>
      </c>
      <c r="T33" s="482">
        <f t="shared" si="45"/>
        <v>121275.67312725131</v>
      </c>
      <c r="U33" s="482">
        <f t="shared" si="45"/>
        <v>121275.67312725131</v>
      </c>
      <c r="V33" s="482">
        <f t="shared" si="45"/>
        <v>121275.67312725131</v>
      </c>
      <c r="W33" s="482">
        <f t="shared" si="45"/>
        <v>121275.67312725131</v>
      </c>
      <c r="X33" s="482">
        <f t="shared" si="45"/>
        <v>121275.67312725131</v>
      </c>
      <c r="Y33" s="482">
        <f t="shared" si="45"/>
        <v>121275.67312725131</v>
      </c>
      <c r="Z33" s="482">
        <f t="shared" si="45"/>
        <v>121275.67312725131</v>
      </c>
      <c r="AA33" s="482">
        <f t="shared" si="45"/>
        <v>121275.67312725131</v>
      </c>
      <c r="AB33" s="482">
        <f t="shared" si="45"/>
        <v>121275.67312725131</v>
      </c>
      <c r="AC33" s="482">
        <f t="shared" si="45"/>
        <v>121275.67312725131</v>
      </c>
      <c r="AD33" s="482">
        <f t="shared" si="45"/>
        <v>121275.67312725131</v>
      </c>
      <c r="AE33" s="482">
        <f t="shared" si="45"/>
        <v>121275.67312725131</v>
      </c>
      <c r="AF33" s="482">
        <f t="shared" si="45"/>
        <v>121275.67312725131</v>
      </c>
      <c r="AG33" s="482">
        <f t="shared" si="45"/>
        <v>121275.67312725131</v>
      </c>
      <c r="AH33" s="482">
        <f t="shared" si="45"/>
        <v>121275.67312725131</v>
      </c>
      <c r="AI33" s="482">
        <f t="shared" si="45"/>
        <v>121275.67312725131</v>
      </c>
      <c r="AJ33" s="482">
        <f t="shared" si="45"/>
        <v>121275.67312725131</v>
      </c>
      <c r="AK33" s="482">
        <f t="shared" ref="AK33:BH33" si="46">SUM(AK12:AK31)</f>
        <v>121275.67312725131</v>
      </c>
      <c r="AL33" s="482">
        <f t="shared" si="46"/>
        <v>121275.67312725131</v>
      </c>
      <c r="AM33" s="482">
        <f t="shared" si="46"/>
        <v>121275.67312725131</v>
      </c>
      <c r="AN33" s="482">
        <f t="shared" si="46"/>
        <v>121275.67312725131</v>
      </c>
      <c r="AO33" s="482">
        <f t="shared" si="46"/>
        <v>121275.67312725131</v>
      </c>
      <c r="AP33" s="482">
        <f t="shared" si="46"/>
        <v>121275.67312725131</v>
      </c>
      <c r="AQ33" s="482">
        <f t="shared" si="46"/>
        <v>121275.67312725131</v>
      </c>
      <c r="AR33" s="482">
        <f t="shared" si="46"/>
        <v>121275.67312725131</v>
      </c>
      <c r="AS33" s="482">
        <f t="shared" si="46"/>
        <v>122614.99311543387</v>
      </c>
      <c r="AT33" s="482">
        <f t="shared" si="46"/>
        <v>122614.99311543387</v>
      </c>
      <c r="AU33" s="482">
        <f t="shared" si="46"/>
        <v>122614.99311543387</v>
      </c>
      <c r="AV33" s="482">
        <f t="shared" si="46"/>
        <v>122614.99311543387</v>
      </c>
      <c r="AW33" s="482">
        <f t="shared" si="46"/>
        <v>122614.99311543387</v>
      </c>
      <c r="AX33" s="482">
        <f t="shared" si="46"/>
        <v>122614.99311543387</v>
      </c>
      <c r="AY33" s="482">
        <f t="shared" si="46"/>
        <v>122614.99311543387</v>
      </c>
      <c r="AZ33" s="482">
        <f t="shared" si="46"/>
        <v>122614.99311543387</v>
      </c>
      <c r="BA33" s="482">
        <f t="shared" si="46"/>
        <v>122614.99311543387</v>
      </c>
      <c r="BB33" s="482">
        <f t="shared" si="46"/>
        <v>122614.99311543387</v>
      </c>
      <c r="BC33" s="482">
        <f t="shared" si="46"/>
        <v>122614.99311543387</v>
      </c>
      <c r="BD33" s="482">
        <f t="shared" si="46"/>
        <v>122614.99311543387</v>
      </c>
      <c r="BE33" s="482">
        <f t="shared" si="46"/>
        <v>62652.150819678762</v>
      </c>
      <c r="BF33" s="482">
        <f t="shared" si="46"/>
        <v>62652.150819678762</v>
      </c>
      <c r="BG33" s="482">
        <f t="shared" si="46"/>
        <v>62652.150819678762</v>
      </c>
      <c r="BH33" s="482">
        <f t="shared" si="46"/>
        <v>62652.150819678762</v>
      </c>
      <c r="BI33" s="482"/>
      <c r="BJ33" s="483"/>
    </row>
    <row r="34" spans="1:62" ht="15" x14ac:dyDescent="0.2">
      <c r="A34" s="484" t="s">
        <v>1728</v>
      </c>
      <c r="B34" s="485"/>
      <c r="C34" s="486">
        <f>SUM(D34:BH34)</f>
        <v>6076505.8400000036</v>
      </c>
      <c r="D34" s="452"/>
      <c r="E34" s="487"/>
      <c r="F34" s="488"/>
      <c r="G34" s="489"/>
      <c r="H34" s="490">
        <f>E33+F33+G33+H33</f>
        <v>193287.11786595749</v>
      </c>
      <c r="I34" s="490"/>
      <c r="J34" s="490"/>
      <c r="K34" s="490"/>
      <c r="L34" s="490">
        <f>+I33+J33+K33+L33</f>
        <v>280408.6613980814</v>
      </c>
      <c r="M34" s="490"/>
      <c r="N34" s="490"/>
      <c r="O34" s="490"/>
      <c r="P34" s="490">
        <f>+M33+N33+O33+P33</f>
        <v>485102.69250900525</v>
      </c>
      <c r="Q34" s="490"/>
      <c r="R34" s="490"/>
      <c r="S34" s="490"/>
      <c r="T34" s="490">
        <f>Q33+R33+S33+T33</f>
        <v>485102.69250900525</v>
      </c>
      <c r="U34" s="490"/>
      <c r="V34" s="490"/>
      <c r="W34" s="490"/>
      <c r="X34" s="490">
        <f>+U33+V33+W33+X33</f>
        <v>485102.69250900525</v>
      </c>
      <c r="Y34" s="490"/>
      <c r="Z34" s="490"/>
      <c r="AA34" s="490"/>
      <c r="AB34" s="490">
        <f>+Y33+Z33+AA33+AB33</f>
        <v>485102.69250900525</v>
      </c>
      <c r="AC34" s="490"/>
      <c r="AD34" s="490"/>
      <c r="AE34" s="490"/>
      <c r="AF34" s="490">
        <f>+AC33+AD33+AE33+AF33</f>
        <v>485102.69250900525</v>
      </c>
      <c r="AG34" s="490"/>
      <c r="AH34" s="490"/>
      <c r="AI34" s="490"/>
      <c r="AJ34" s="490">
        <f>+AG33+AH33+AI33+AJ33</f>
        <v>485102.69250900525</v>
      </c>
      <c r="AK34" s="490"/>
      <c r="AL34" s="490"/>
      <c r="AM34" s="490"/>
      <c r="AN34" s="490">
        <f>+AK33+AL33+AM33+AN33</f>
        <v>485102.69250900525</v>
      </c>
      <c r="AO34" s="490"/>
      <c r="AP34" s="490"/>
      <c r="AQ34" s="490"/>
      <c r="AR34" s="490">
        <f>+AO33+AP33+AQ33+AR33</f>
        <v>485102.69250900525</v>
      </c>
      <c r="AS34" s="490"/>
      <c r="AT34" s="490"/>
      <c r="AU34" s="490"/>
      <c r="AV34" s="490">
        <f>+AS33+AT33+AU33+AV33</f>
        <v>490459.97246173548</v>
      </c>
      <c r="AW34" s="490"/>
      <c r="AX34" s="490"/>
      <c r="AY34" s="490"/>
      <c r="AZ34" s="490">
        <f>+AW33+AX33+AY33+AZ33</f>
        <v>490459.97246173548</v>
      </c>
      <c r="BA34" s="490"/>
      <c r="BB34" s="490"/>
      <c r="BC34" s="490"/>
      <c r="BD34" s="490">
        <f>+BA33+BB33+BC33+BD33</f>
        <v>490459.97246173548</v>
      </c>
      <c r="BE34" s="490"/>
      <c r="BF34" s="490"/>
      <c r="BG34" s="490"/>
      <c r="BH34" s="490">
        <f>+BE33+BF33+BG33+BH33</f>
        <v>250608.60327871505</v>
      </c>
      <c r="BI34" s="491">
        <f>SUM(BI12:BI31)</f>
        <v>6076505.8400000045</v>
      </c>
      <c r="BJ34" s="483"/>
    </row>
    <row r="35" spans="1:62" x14ac:dyDescent="0.2">
      <c r="A35" s="451" t="s">
        <v>1729</v>
      </c>
      <c r="B35" s="452"/>
      <c r="C35" s="481">
        <f>SUM(C11:C31)</f>
        <v>6076505.8400000008</v>
      </c>
      <c r="D35" s="452"/>
      <c r="E35" s="487"/>
      <c r="F35" s="488"/>
      <c r="G35" s="489"/>
      <c r="H35" s="492">
        <f>G34+H34</f>
        <v>193287.11786595749</v>
      </c>
      <c r="I35" s="492"/>
      <c r="J35" s="492"/>
      <c r="K35" s="492"/>
      <c r="L35" s="492">
        <f>H35+L34</f>
        <v>473695.77926403889</v>
      </c>
      <c r="M35" s="492"/>
      <c r="N35" s="492"/>
      <c r="O35" s="492"/>
      <c r="P35" s="492">
        <f>L35+P34</f>
        <v>958798.47177304421</v>
      </c>
      <c r="Q35" s="492"/>
      <c r="R35" s="492"/>
      <c r="S35" s="492"/>
      <c r="T35" s="492">
        <f>P35+T34</f>
        <v>1443901.1642820495</v>
      </c>
      <c r="U35" s="492"/>
      <c r="V35" s="492"/>
      <c r="W35" s="492"/>
      <c r="X35" s="492">
        <f>T35+X34</f>
        <v>1929003.8567910548</v>
      </c>
      <c r="Y35" s="492"/>
      <c r="Z35" s="492"/>
      <c r="AA35" s="492"/>
      <c r="AB35" s="492">
        <f>X35+AB34</f>
        <v>2414106.5493000601</v>
      </c>
      <c r="AC35" s="492"/>
      <c r="AD35" s="492"/>
      <c r="AE35" s="492"/>
      <c r="AF35" s="492">
        <f>AB35+AF34</f>
        <v>2899209.2418090655</v>
      </c>
      <c r="AG35" s="492"/>
      <c r="AH35" s="492"/>
      <c r="AI35" s="492"/>
      <c r="AJ35" s="492">
        <f>AF35+AJ34</f>
        <v>3384311.9343180708</v>
      </c>
      <c r="AK35" s="492"/>
      <c r="AL35" s="492"/>
      <c r="AM35" s="492"/>
      <c r="AN35" s="492">
        <f>AJ35+AN34</f>
        <v>3869414.6268270761</v>
      </c>
      <c r="AO35" s="492"/>
      <c r="AP35" s="492"/>
      <c r="AQ35" s="492"/>
      <c r="AR35" s="492">
        <f>AN35+AR34</f>
        <v>4354517.3193360809</v>
      </c>
      <c r="AS35" s="492"/>
      <c r="AT35" s="492"/>
      <c r="AU35" s="492"/>
      <c r="AV35" s="492">
        <f>AR35+AV34</f>
        <v>4844977.2917978168</v>
      </c>
      <c r="AW35" s="492"/>
      <c r="AX35" s="492"/>
      <c r="AY35" s="492"/>
      <c r="AZ35" s="492">
        <f>AV35+AZ34</f>
        <v>5335437.2642595526</v>
      </c>
      <c r="BA35" s="492"/>
      <c r="BB35" s="492"/>
      <c r="BC35" s="492"/>
      <c r="BD35" s="492">
        <f>AZ35+BD34</f>
        <v>5825897.2367212884</v>
      </c>
      <c r="BE35" s="492"/>
      <c r="BF35" s="492"/>
      <c r="BG35" s="492"/>
      <c r="BH35" s="492">
        <f>BD35+BH34</f>
        <v>6076505.8400000036</v>
      </c>
      <c r="BI35" s="493"/>
      <c r="BJ35" s="483"/>
    </row>
  </sheetData>
  <mergeCells count="38">
    <mergeCell ref="A1:H1"/>
    <mergeCell ref="A2:F3"/>
    <mergeCell ref="G2:G3"/>
    <mergeCell ref="A4:F5"/>
    <mergeCell ref="A6:H6"/>
    <mergeCell ref="I6:BI6"/>
    <mergeCell ref="A7:H7"/>
    <mergeCell ref="M7:P7"/>
    <mergeCell ref="A12:A13"/>
    <mergeCell ref="B12:B13"/>
    <mergeCell ref="BJ12:BJ13"/>
    <mergeCell ref="A14:A15"/>
    <mergeCell ref="B14:B15"/>
    <mergeCell ref="BJ14:BJ15"/>
    <mergeCell ref="A16:A17"/>
    <mergeCell ref="B16:B17"/>
    <mergeCell ref="BJ16:BJ17"/>
    <mergeCell ref="A18:A19"/>
    <mergeCell ref="B18:B19"/>
    <mergeCell ref="BJ18:BJ19"/>
    <mergeCell ref="A20:A21"/>
    <mergeCell ref="B20:B21"/>
    <mergeCell ref="BJ20:BJ21"/>
    <mergeCell ref="A22:A23"/>
    <mergeCell ref="B22:B23"/>
    <mergeCell ref="BJ22:BJ23"/>
    <mergeCell ref="A24:A25"/>
    <mergeCell ref="B24:B25"/>
    <mergeCell ref="BJ24:BJ25"/>
    <mergeCell ref="A30:A31"/>
    <mergeCell ref="B30:B31"/>
    <mergeCell ref="BJ30:BJ31"/>
    <mergeCell ref="A26:A27"/>
    <mergeCell ref="B26:B27"/>
    <mergeCell ref="BJ26:BJ27"/>
    <mergeCell ref="A28:A29"/>
    <mergeCell ref="B28:B29"/>
    <mergeCell ref="BJ28:BJ29"/>
  </mergeCells>
  <pageMargins left="0.51181102362204722" right="0.51181102362204722" top="0.78740157480314965" bottom="0.78740157480314965" header="0.51181102362204722" footer="0.51181102362204722"/>
  <pageSetup paperSize="9" scale="90" firstPageNumber="0" orientation="landscape" horizontalDpi="4294967294" verticalDpi="4294967294" r:id="rId1"/>
  <ignoredErrors>
    <ignoredError sqref="C18:C31" formula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2"/>
  <sheetViews>
    <sheetView view="pageBreakPreview" topLeftCell="A76" zoomScaleNormal="100" workbookViewId="0">
      <selection activeCell="L91" sqref="L91"/>
    </sheetView>
  </sheetViews>
  <sheetFormatPr defaultRowHeight="11.25" x14ac:dyDescent="0.2"/>
  <cols>
    <col min="1" max="3" width="9.33203125" style="738"/>
    <col min="4" max="4" width="49.6640625" style="738" customWidth="1"/>
    <col min="5" max="6" width="9.33203125" style="738"/>
    <col min="7" max="7" width="22.5" style="738" customWidth="1"/>
    <col min="8" max="8" width="18.1640625" style="738" customWidth="1"/>
    <col min="9" max="9" width="13.1640625" style="738" customWidth="1"/>
    <col min="10" max="10" width="9.33203125" style="738"/>
    <col min="11" max="11" width="16.6640625" style="738" customWidth="1"/>
    <col min="12" max="12" width="16.1640625" style="738" customWidth="1"/>
    <col min="13" max="16384" width="9.33203125" style="738"/>
  </cols>
  <sheetData>
    <row r="1" spans="1:12" ht="72" customHeight="1" x14ac:dyDescent="0.2">
      <c r="A1" s="863" t="s">
        <v>1730</v>
      </c>
      <c r="B1" s="863"/>
      <c r="C1" s="863"/>
      <c r="D1" s="863"/>
      <c r="E1" s="863"/>
      <c r="F1" s="863"/>
      <c r="G1" s="863"/>
      <c r="H1" s="863"/>
      <c r="I1" s="863"/>
      <c r="J1" s="863"/>
      <c r="K1" s="863"/>
      <c r="L1" s="863"/>
    </row>
    <row r="2" spans="1:12" ht="18" customHeight="1" x14ac:dyDescent="0.2">
      <c r="A2" s="769" t="s">
        <v>2640</v>
      </c>
      <c r="B2" s="770"/>
      <c r="C2" s="770"/>
      <c r="D2" s="771"/>
      <c r="E2" s="772"/>
      <c r="F2" s="771"/>
      <c r="G2" s="773"/>
      <c r="H2" s="774"/>
      <c r="I2" s="773"/>
      <c r="J2" s="775"/>
      <c r="K2" s="774" t="s">
        <v>2973</v>
      </c>
      <c r="L2" s="776"/>
    </row>
    <row r="3" spans="1:12" ht="18" customHeight="1" thickBot="1" x14ac:dyDescent="0.25">
      <c r="A3" s="777" t="s">
        <v>1731</v>
      </c>
      <c r="B3" s="778"/>
      <c r="C3" s="778"/>
      <c r="D3" s="779"/>
      <c r="E3" s="780"/>
      <c r="F3" s="781"/>
      <c r="G3" s="782"/>
      <c r="H3" s="783"/>
      <c r="I3" s="782"/>
      <c r="J3" s="784"/>
      <c r="K3" s="783" t="s">
        <v>1732</v>
      </c>
      <c r="L3" s="785"/>
    </row>
    <row r="4" spans="1:12" ht="18" customHeight="1" x14ac:dyDescent="0.2">
      <c r="A4" s="6"/>
      <c r="B4" s="7"/>
      <c r="C4" s="7"/>
      <c r="D4" s="497" t="s">
        <v>8</v>
      </c>
      <c r="E4" s="9"/>
      <c r="F4" s="10"/>
      <c r="G4" s="11"/>
      <c r="H4" s="11"/>
      <c r="I4" s="11"/>
      <c r="J4" s="11"/>
      <c r="K4" s="11"/>
      <c r="L4" s="144"/>
    </row>
    <row r="5" spans="1:12" ht="18" customHeight="1" x14ac:dyDescent="0.2">
      <c r="A5" s="498" t="s">
        <v>9</v>
      </c>
      <c r="B5" s="735" t="s">
        <v>10</v>
      </c>
      <c r="C5" s="735" t="s">
        <v>11</v>
      </c>
      <c r="D5" s="515" t="s">
        <v>12</v>
      </c>
      <c r="E5" s="735" t="s">
        <v>13</v>
      </c>
      <c r="F5" s="500" t="s">
        <v>14</v>
      </c>
      <c r="G5" s="864" t="s">
        <v>1733</v>
      </c>
      <c r="H5" s="864"/>
      <c r="I5" s="864"/>
      <c r="J5" s="864"/>
      <c r="K5" s="864"/>
      <c r="L5" s="501" t="s">
        <v>107</v>
      </c>
    </row>
    <row r="6" spans="1:12" ht="18" customHeight="1" x14ac:dyDescent="0.2">
      <c r="A6" s="498"/>
      <c r="B6" s="502"/>
      <c r="C6" s="502"/>
      <c r="D6" s="500"/>
      <c r="E6" s="735"/>
      <c r="F6" s="510"/>
      <c r="G6" s="503"/>
      <c r="H6" s="503"/>
      <c r="I6" s="503"/>
      <c r="J6" s="503"/>
      <c r="K6" s="503"/>
      <c r="L6" s="503"/>
    </row>
    <row r="7" spans="1:12" ht="18" customHeight="1" x14ac:dyDescent="0.2">
      <c r="A7" s="504" t="s">
        <v>17</v>
      </c>
      <c r="B7" s="505"/>
      <c r="C7" s="505"/>
      <c r="D7" s="506" t="s">
        <v>18</v>
      </c>
      <c r="E7" s="732" t="s">
        <v>1634</v>
      </c>
      <c r="F7" s="732" t="s">
        <v>1634</v>
      </c>
      <c r="G7" s="732" t="s">
        <v>1634</v>
      </c>
      <c r="H7" s="732" t="s">
        <v>1634</v>
      </c>
      <c r="I7" s="732" t="s">
        <v>1634</v>
      </c>
      <c r="J7" s="865" t="s">
        <v>1634</v>
      </c>
      <c r="K7" s="865"/>
      <c r="L7" s="507">
        <f>SUM(L9:L23)</f>
        <v>606.99400000000003</v>
      </c>
    </row>
    <row r="8" spans="1:12" ht="18" customHeight="1" x14ac:dyDescent="0.2">
      <c r="A8" s="786" t="s">
        <v>19</v>
      </c>
      <c r="B8" s="508"/>
      <c r="C8" s="508"/>
      <c r="D8" s="545" t="s">
        <v>20</v>
      </c>
      <c r="E8" s="508"/>
      <c r="F8" s="510"/>
      <c r="G8" s="503"/>
      <c r="H8" s="503"/>
      <c r="I8" s="503"/>
      <c r="J8" s="503"/>
      <c r="K8" s="503"/>
      <c r="L8" s="503"/>
    </row>
    <row r="9" spans="1:12" ht="18" customHeight="1" x14ac:dyDescent="0.2">
      <c r="A9" s="155" t="s">
        <v>21</v>
      </c>
      <c r="B9" s="508" t="s">
        <v>22</v>
      </c>
      <c r="C9" s="508" t="s">
        <v>1734</v>
      </c>
      <c r="D9" s="515" t="s">
        <v>24</v>
      </c>
      <c r="E9" s="735" t="s">
        <v>25</v>
      </c>
      <c r="F9" s="510">
        <v>12</v>
      </c>
      <c r="G9" s="509"/>
      <c r="H9" s="503"/>
      <c r="I9" s="503"/>
      <c r="J9" s="503"/>
      <c r="K9" s="503"/>
      <c r="L9" s="503"/>
    </row>
    <row r="10" spans="1:12" ht="18" customHeight="1" x14ac:dyDescent="0.2">
      <c r="A10" s="155" t="s">
        <v>26</v>
      </c>
      <c r="B10" s="508" t="s">
        <v>27</v>
      </c>
      <c r="C10" s="508">
        <v>1</v>
      </c>
      <c r="D10" s="515" t="s">
        <v>28</v>
      </c>
      <c r="E10" s="735" t="s">
        <v>25</v>
      </c>
      <c r="F10" s="510">
        <v>1</v>
      </c>
      <c r="G10" s="509"/>
      <c r="H10" s="503"/>
      <c r="I10" s="503"/>
      <c r="J10" s="503"/>
      <c r="K10" s="503"/>
      <c r="L10" s="503"/>
    </row>
    <row r="11" spans="1:12" ht="25.5" customHeight="1" x14ac:dyDescent="0.2">
      <c r="A11" s="786" t="s">
        <v>44</v>
      </c>
      <c r="B11" s="508"/>
      <c r="C11" s="508"/>
      <c r="D11" s="545" t="s">
        <v>45</v>
      </c>
      <c r="E11" s="508"/>
      <c r="F11" s="510"/>
      <c r="G11" s="503"/>
      <c r="H11" s="503"/>
      <c r="I11" s="503"/>
      <c r="J11" s="503"/>
      <c r="K11" s="503"/>
      <c r="L11" s="503"/>
    </row>
    <row r="12" spans="1:12" ht="18" customHeight="1" x14ac:dyDescent="0.2">
      <c r="A12" s="155" t="s">
        <v>46</v>
      </c>
      <c r="B12" s="508" t="s">
        <v>27</v>
      </c>
      <c r="C12" s="508">
        <v>2</v>
      </c>
      <c r="D12" s="515" t="s">
        <v>47</v>
      </c>
      <c r="E12" s="735" t="s">
        <v>48</v>
      </c>
      <c r="F12" s="510">
        <v>1</v>
      </c>
      <c r="G12" s="509"/>
      <c r="H12" s="503"/>
      <c r="I12" s="503"/>
      <c r="J12" s="503"/>
      <c r="K12" s="503"/>
      <c r="L12" s="503"/>
    </row>
    <row r="13" spans="1:12" ht="51" customHeight="1" x14ac:dyDescent="0.2">
      <c r="A13" s="155" t="s">
        <v>49</v>
      </c>
      <c r="B13" s="508" t="s">
        <v>22</v>
      </c>
      <c r="C13" s="508">
        <v>93243</v>
      </c>
      <c r="D13" s="514" t="s">
        <v>52</v>
      </c>
      <c r="E13" s="735" t="s">
        <v>48</v>
      </c>
      <c r="F13" s="503">
        <v>3</v>
      </c>
      <c r="G13" s="509"/>
      <c r="H13" s="503"/>
      <c r="I13" s="503"/>
      <c r="J13" s="503"/>
      <c r="K13" s="503"/>
      <c r="L13" s="503"/>
    </row>
    <row r="14" spans="1:12" ht="49.5" customHeight="1" x14ac:dyDescent="0.2">
      <c r="A14" s="155" t="s">
        <v>53</v>
      </c>
      <c r="B14" s="508" t="s">
        <v>22</v>
      </c>
      <c r="C14" s="508">
        <v>93243</v>
      </c>
      <c r="D14" s="514" t="s">
        <v>55</v>
      </c>
      <c r="E14" s="735" t="s">
        <v>48</v>
      </c>
      <c r="F14" s="503">
        <v>1</v>
      </c>
      <c r="G14" s="509"/>
      <c r="H14" s="503"/>
      <c r="I14" s="503"/>
      <c r="J14" s="503"/>
      <c r="K14" s="503"/>
      <c r="L14" s="503"/>
    </row>
    <row r="15" spans="1:12" ht="64.5" customHeight="1" x14ac:dyDescent="0.2">
      <c r="A15" s="155" t="s">
        <v>57</v>
      </c>
      <c r="B15" s="508" t="s">
        <v>22</v>
      </c>
      <c r="C15" s="508" t="s">
        <v>1739</v>
      </c>
      <c r="D15" s="514" t="s">
        <v>58</v>
      </c>
      <c r="E15" s="735" t="s">
        <v>586</v>
      </c>
      <c r="F15" s="510">
        <v>1</v>
      </c>
      <c r="G15" s="509"/>
      <c r="H15" s="503"/>
      <c r="I15" s="503"/>
      <c r="J15" s="503"/>
      <c r="K15" s="503"/>
      <c r="L15" s="503"/>
    </row>
    <row r="16" spans="1:12" ht="50.25" customHeight="1" x14ac:dyDescent="0.2">
      <c r="A16" s="155" t="s">
        <v>59</v>
      </c>
      <c r="B16" s="508" t="s">
        <v>27</v>
      </c>
      <c r="C16" s="508">
        <v>3</v>
      </c>
      <c r="D16" s="514" t="s">
        <v>1742</v>
      </c>
      <c r="E16" s="735" t="s">
        <v>56</v>
      </c>
      <c r="F16" s="510">
        <v>2</v>
      </c>
      <c r="G16" s="509"/>
      <c r="H16" s="503"/>
      <c r="I16" s="503"/>
      <c r="J16" s="503"/>
      <c r="K16" s="503"/>
      <c r="L16" s="503">
        <v>2</v>
      </c>
    </row>
    <row r="17" spans="1:12" ht="84.75" customHeight="1" x14ac:dyDescent="0.2">
      <c r="A17" s="155" t="s">
        <v>61</v>
      </c>
      <c r="B17" s="508" t="s">
        <v>22</v>
      </c>
      <c r="C17" s="508">
        <v>93210</v>
      </c>
      <c r="D17" s="514" t="s">
        <v>1744</v>
      </c>
      <c r="E17" s="735" t="s">
        <v>64</v>
      </c>
      <c r="F17" s="510">
        <f>L17</f>
        <v>193.35</v>
      </c>
      <c r="G17" s="509" t="s">
        <v>1745</v>
      </c>
      <c r="H17" s="503" t="s">
        <v>1746</v>
      </c>
      <c r="I17" s="503" t="s">
        <v>1747</v>
      </c>
      <c r="J17" s="503"/>
      <c r="K17" s="513"/>
      <c r="L17" s="513">
        <f>49.5+31.35+112.5</f>
        <v>193.35</v>
      </c>
    </row>
    <row r="18" spans="1:12" ht="44.25" customHeight="1" x14ac:dyDescent="0.2">
      <c r="A18" s="155" t="s">
        <v>65</v>
      </c>
      <c r="B18" s="508" t="s">
        <v>22</v>
      </c>
      <c r="C18" s="508" t="s">
        <v>1749</v>
      </c>
      <c r="D18" s="514" t="s">
        <v>1750</v>
      </c>
      <c r="E18" s="735" t="s">
        <v>67</v>
      </c>
      <c r="F18" s="510">
        <v>14</v>
      </c>
      <c r="G18" s="509"/>
      <c r="H18" s="503"/>
      <c r="I18" s="503"/>
      <c r="J18" s="503"/>
      <c r="K18" s="503"/>
      <c r="L18" s="503">
        <v>14</v>
      </c>
    </row>
    <row r="19" spans="1:12" ht="18.75" customHeight="1" x14ac:dyDescent="0.2">
      <c r="A19" s="155" t="s">
        <v>73</v>
      </c>
      <c r="B19" s="508" t="s">
        <v>22</v>
      </c>
      <c r="C19" s="508" t="s">
        <v>1752</v>
      </c>
      <c r="D19" s="515" t="s">
        <v>1753</v>
      </c>
      <c r="E19" s="735" t="s">
        <v>67</v>
      </c>
      <c r="F19" s="510">
        <v>14</v>
      </c>
      <c r="G19" s="509"/>
      <c r="H19" s="503"/>
      <c r="I19" s="503"/>
      <c r="J19" s="503"/>
      <c r="K19" s="503"/>
      <c r="L19" s="503">
        <v>14</v>
      </c>
    </row>
    <row r="20" spans="1:12" ht="18" customHeight="1" x14ac:dyDescent="0.2">
      <c r="A20" s="155" t="s">
        <v>78</v>
      </c>
      <c r="B20" s="508" t="s">
        <v>22</v>
      </c>
      <c r="C20" s="508" t="s">
        <v>1752</v>
      </c>
      <c r="D20" s="515" t="s">
        <v>1755</v>
      </c>
      <c r="E20" s="735" t="s">
        <v>67</v>
      </c>
      <c r="F20" s="510">
        <v>14</v>
      </c>
      <c r="G20" s="509"/>
      <c r="H20" s="503"/>
      <c r="I20" s="503"/>
      <c r="J20" s="503"/>
      <c r="K20" s="503"/>
      <c r="L20" s="503">
        <v>14</v>
      </c>
    </row>
    <row r="21" spans="1:12" ht="71.25" customHeight="1" x14ac:dyDescent="0.2">
      <c r="A21" s="155" t="s">
        <v>87</v>
      </c>
      <c r="B21" s="508" t="s">
        <v>22</v>
      </c>
      <c r="C21" s="508" t="s">
        <v>1757</v>
      </c>
      <c r="D21" s="514" t="s">
        <v>89</v>
      </c>
      <c r="E21" s="735" t="s">
        <v>64</v>
      </c>
      <c r="F21" s="510">
        <f>L21</f>
        <v>358.20400000000001</v>
      </c>
      <c r="G21" s="734" t="s">
        <v>1758</v>
      </c>
      <c r="H21" s="733" t="s">
        <v>1759</v>
      </c>
      <c r="I21" s="503">
        <v>162.82</v>
      </c>
      <c r="J21" s="503">
        <v>2.2000000000000002</v>
      </c>
      <c r="K21" s="744"/>
      <c r="L21" s="503">
        <f>I21*J21</f>
        <v>358.20400000000001</v>
      </c>
    </row>
    <row r="22" spans="1:12" ht="48" customHeight="1" x14ac:dyDescent="0.2">
      <c r="A22" s="155" t="s">
        <v>90</v>
      </c>
      <c r="B22" s="508" t="s">
        <v>22</v>
      </c>
      <c r="C22" s="508" t="s">
        <v>1761</v>
      </c>
      <c r="D22" s="514" t="s">
        <v>92</v>
      </c>
      <c r="E22" s="735" t="s">
        <v>25</v>
      </c>
      <c r="F22" s="510">
        <f>L22</f>
        <v>11.440000000000001</v>
      </c>
      <c r="G22" s="509">
        <v>5.2</v>
      </c>
      <c r="H22" s="503">
        <v>2.2000000000000002</v>
      </c>
      <c r="I22" s="503"/>
      <c r="J22" s="503">
        <v>5.2</v>
      </c>
      <c r="K22" s="503">
        <v>2.2000000000000002</v>
      </c>
      <c r="L22" s="503">
        <f>G22*H22</f>
        <v>11.440000000000001</v>
      </c>
    </row>
    <row r="23" spans="1:12" ht="18" customHeight="1" x14ac:dyDescent="0.2">
      <c r="A23" s="155" t="s">
        <v>93</v>
      </c>
      <c r="B23" s="508" t="s">
        <v>27</v>
      </c>
      <c r="C23" s="508">
        <v>5</v>
      </c>
      <c r="D23" s="515" t="s">
        <v>94</v>
      </c>
      <c r="E23" s="735" t="s">
        <v>95</v>
      </c>
      <c r="F23" s="510">
        <v>1</v>
      </c>
      <c r="G23" s="509"/>
      <c r="H23" s="503"/>
      <c r="I23" s="503"/>
      <c r="J23" s="503"/>
      <c r="K23" s="503"/>
      <c r="L23" s="503"/>
    </row>
    <row r="24" spans="1:12" ht="19.5" customHeight="1" x14ac:dyDescent="0.2">
      <c r="A24" s="504" t="s">
        <v>97</v>
      </c>
      <c r="B24" s="505"/>
      <c r="C24" s="505"/>
      <c r="D24" s="506" t="s">
        <v>98</v>
      </c>
      <c r="E24" s="732" t="s">
        <v>1634</v>
      </c>
      <c r="F24" s="732" t="s">
        <v>1634</v>
      </c>
      <c r="G24" s="732" t="s">
        <v>1634</v>
      </c>
      <c r="H24" s="732" t="s">
        <v>1634</v>
      </c>
      <c r="I24" s="732" t="s">
        <v>1634</v>
      </c>
      <c r="J24" s="732" t="s">
        <v>1634</v>
      </c>
      <c r="K24" s="732" t="s">
        <v>1634</v>
      </c>
      <c r="L24" s="520">
        <f>SUM(L40:L53)</f>
        <v>9456.0070000000014</v>
      </c>
    </row>
    <row r="25" spans="1:12" ht="19.5" customHeight="1" x14ac:dyDescent="0.2">
      <c r="A25" s="786" t="s">
        <v>108</v>
      </c>
      <c r="B25" s="508"/>
      <c r="C25" s="508"/>
      <c r="D25" s="545" t="s">
        <v>2974</v>
      </c>
      <c r="E25" s="508"/>
      <c r="F25" s="510"/>
      <c r="G25" s="503"/>
      <c r="H25" s="503"/>
      <c r="I25" s="503"/>
      <c r="J25" s="503"/>
      <c r="K25" s="503"/>
      <c r="L25" s="503"/>
    </row>
    <row r="26" spans="1:12" ht="19.5" customHeight="1" x14ac:dyDescent="0.2">
      <c r="A26" s="786" t="s">
        <v>110</v>
      </c>
      <c r="B26" s="508"/>
      <c r="C26" s="508"/>
      <c r="D26" s="545" t="s">
        <v>111</v>
      </c>
      <c r="E26" s="508"/>
      <c r="F26" s="510"/>
      <c r="G26" s="503"/>
      <c r="H26" s="503"/>
      <c r="I26" s="503"/>
      <c r="J26" s="503"/>
      <c r="K26" s="503"/>
      <c r="L26" s="503"/>
    </row>
    <row r="27" spans="1:12" ht="56.25" customHeight="1" x14ac:dyDescent="0.2">
      <c r="A27" s="155" t="s">
        <v>117</v>
      </c>
      <c r="B27" s="508" t="s">
        <v>182</v>
      </c>
      <c r="C27" s="508">
        <v>27</v>
      </c>
      <c r="D27" s="514" t="s">
        <v>1798</v>
      </c>
      <c r="E27" s="735" t="s">
        <v>67</v>
      </c>
      <c r="F27" s="503">
        <f>L27</f>
        <v>14</v>
      </c>
      <c r="G27" s="509"/>
      <c r="H27" s="503"/>
      <c r="I27" s="503"/>
      <c r="J27" s="503"/>
      <c r="K27" s="503"/>
      <c r="L27" s="503">
        <v>14</v>
      </c>
    </row>
    <row r="28" spans="1:12" ht="65.25" customHeight="1" x14ac:dyDescent="0.2">
      <c r="A28" s="155" t="s">
        <v>119</v>
      </c>
      <c r="B28" s="508" t="s">
        <v>182</v>
      </c>
      <c r="C28" s="508">
        <v>19</v>
      </c>
      <c r="D28" s="514" t="s">
        <v>1800</v>
      </c>
      <c r="E28" s="735" t="s">
        <v>67</v>
      </c>
      <c r="F28" s="503">
        <f>L28</f>
        <v>14</v>
      </c>
      <c r="G28" s="509"/>
      <c r="H28" s="503"/>
      <c r="I28" s="503"/>
      <c r="J28" s="503"/>
      <c r="K28" s="503"/>
      <c r="L28" s="503">
        <v>14</v>
      </c>
    </row>
    <row r="29" spans="1:12" ht="60" customHeight="1" x14ac:dyDescent="0.2">
      <c r="A29" s="155" t="s">
        <v>121</v>
      </c>
      <c r="B29" s="508" t="s">
        <v>182</v>
      </c>
      <c r="C29" s="508">
        <v>20</v>
      </c>
      <c r="D29" s="514" t="s">
        <v>1802</v>
      </c>
      <c r="E29" s="735" t="s">
        <v>67</v>
      </c>
      <c r="F29" s="503">
        <f>L29</f>
        <v>14</v>
      </c>
      <c r="G29" s="509"/>
      <c r="H29" s="503"/>
      <c r="I29" s="503"/>
      <c r="J29" s="503"/>
      <c r="K29" s="503"/>
      <c r="L29" s="503">
        <v>14</v>
      </c>
    </row>
    <row r="30" spans="1:12" ht="82.5" customHeight="1" x14ac:dyDescent="0.2">
      <c r="A30" s="155" t="s">
        <v>123</v>
      </c>
      <c r="B30" s="508" t="s">
        <v>182</v>
      </c>
      <c r="C30" s="508">
        <v>21</v>
      </c>
      <c r="D30" s="514" t="s">
        <v>1804</v>
      </c>
      <c r="E30" s="735" t="s">
        <v>67</v>
      </c>
      <c r="F30" s="503">
        <f>L30</f>
        <v>14</v>
      </c>
      <c r="G30" s="509"/>
      <c r="H30" s="503"/>
      <c r="I30" s="503"/>
      <c r="J30" s="503"/>
      <c r="K30" s="503"/>
      <c r="L30" s="503">
        <v>14</v>
      </c>
    </row>
    <row r="31" spans="1:12" ht="59.25" customHeight="1" x14ac:dyDescent="0.2">
      <c r="A31" s="155" t="s">
        <v>125</v>
      </c>
      <c r="B31" s="508" t="s">
        <v>182</v>
      </c>
      <c r="C31" s="508">
        <v>22</v>
      </c>
      <c r="D31" s="514" t="s">
        <v>1806</v>
      </c>
      <c r="E31" s="508" t="s">
        <v>67</v>
      </c>
      <c r="F31" s="503">
        <f>L31</f>
        <v>14</v>
      </c>
      <c r="G31" s="509"/>
      <c r="H31" s="503"/>
      <c r="I31" s="503"/>
      <c r="J31" s="503"/>
      <c r="K31" s="503"/>
      <c r="L31" s="503">
        <v>14</v>
      </c>
    </row>
    <row r="32" spans="1:12" ht="61.5" customHeight="1" x14ac:dyDescent="0.2">
      <c r="A32" s="155" t="s">
        <v>127</v>
      </c>
      <c r="B32" s="508" t="s">
        <v>182</v>
      </c>
      <c r="C32" s="508">
        <v>23</v>
      </c>
      <c r="D32" s="521" t="s">
        <v>1808</v>
      </c>
      <c r="E32" s="735" t="s">
        <v>67</v>
      </c>
      <c r="F32" s="503">
        <v>8</v>
      </c>
      <c r="G32" s="509"/>
      <c r="H32" s="503"/>
      <c r="I32" s="503"/>
      <c r="J32" s="503"/>
      <c r="K32" s="503"/>
      <c r="L32" s="503">
        <v>8</v>
      </c>
    </row>
    <row r="33" spans="1:12" ht="63" customHeight="1" x14ac:dyDescent="0.2">
      <c r="A33" s="155" t="s">
        <v>129</v>
      </c>
      <c r="B33" s="508" t="s">
        <v>182</v>
      </c>
      <c r="C33" s="508">
        <v>24</v>
      </c>
      <c r="D33" s="521" t="s">
        <v>971</v>
      </c>
      <c r="E33" s="735" t="s">
        <v>67</v>
      </c>
      <c r="F33" s="503">
        <v>4</v>
      </c>
      <c r="G33" s="509"/>
      <c r="H33" s="503"/>
      <c r="I33" s="503"/>
      <c r="J33" s="503"/>
      <c r="K33" s="503"/>
      <c r="L33" s="503">
        <v>14</v>
      </c>
    </row>
    <row r="34" spans="1:12" ht="57.75" customHeight="1" x14ac:dyDescent="0.2">
      <c r="A34" s="155" t="s">
        <v>131</v>
      </c>
      <c r="B34" s="508" t="s">
        <v>182</v>
      </c>
      <c r="C34" s="508">
        <v>26</v>
      </c>
      <c r="D34" s="521" t="s">
        <v>972</v>
      </c>
      <c r="E34" s="735" t="s">
        <v>67</v>
      </c>
      <c r="F34" s="503">
        <v>14</v>
      </c>
      <c r="G34" s="509"/>
      <c r="H34" s="503"/>
      <c r="I34" s="503"/>
      <c r="J34" s="503"/>
      <c r="K34" s="503"/>
      <c r="L34" s="503">
        <v>14</v>
      </c>
    </row>
    <row r="35" spans="1:12" x14ac:dyDescent="0.2">
      <c r="A35" s="786" t="s">
        <v>133</v>
      </c>
      <c r="B35" s="508"/>
      <c r="C35" s="508"/>
      <c r="D35" s="545" t="s">
        <v>134</v>
      </c>
      <c r="E35" s="508"/>
      <c r="F35" s="510"/>
      <c r="G35" s="503"/>
      <c r="H35" s="503"/>
      <c r="I35" s="503"/>
      <c r="J35" s="503"/>
      <c r="K35" s="503"/>
      <c r="L35" s="503"/>
    </row>
    <row r="36" spans="1:12" ht="57" customHeight="1" x14ac:dyDescent="0.2">
      <c r="A36" s="155" t="s">
        <v>135</v>
      </c>
      <c r="B36" s="523" t="s">
        <v>22</v>
      </c>
      <c r="C36" s="508">
        <v>90780</v>
      </c>
      <c r="D36" s="524" t="s">
        <v>136</v>
      </c>
      <c r="E36" s="508" t="s">
        <v>771</v>
      </c>
      <c r="F36" s="503">
        <f>L36</f>
        <v>3080</v>
      </c>
      <c r="G36" s="509" t="s">
        <v>1814</v>
      </c>
      <c r="H36" s="503"/>
      <c r="I36" s="503"/>
      <c r="J36" s="503"/>
      <c r="K36" s="503"/>
      <c r="L36" s="503">
        <f>14*220</f>
        <v>3080</v>
      </c>
    </row>
    <row r="37" spans="1:12" ht="56.25" customHeight="1" x14ac:dyDescent="0.2">
      <c r="A37" s="155" t="s">
        <v>137</v>
      </c>
      <c r="B37" s="523" t="s">
        <v>22</v>
      </c>
      <c r="C37" s="508">
        <v>90776</v>
      </c>
      <c r="D37" s="524" t="s">
        <v>138</v>
      </c>
      <c r="E37" s="508" t="s">
        <v>771</v>
      </c>
      <c r="F37" s="503">
        <f>L37</f>
        <v>3080</v>
      </c>
      <c r="G37" s="509"/>
      <c r="H37" s="503"/>
      <c r="I37" s="503"/>
      <c r="J37" s="503"/>
      <c r="K37" s="503"/>
      <c r="L37" s="503">
        <f>14*220</f>
        <v>3080</v>
      </c>
    </row>
    <row r="38" spans="1:12" ht="46.5" customHeight="1" x14ac:dyDescent="0.2">
      <c r="A38" s="155" t="s">
        <v>141</v>
      </c>
      <c r="B38" s="523" t="s">
        <v>22</v>
      </c>
      <c r="C38" s="508">
        <v>90777</v>
      </c>
      <c r="D38" s="524" t="s">
        <v>143</v>
      </c>
      <c r="E38" s="502" t="s">
        <v>771</v>
      </c>
      <c r="F38" s="503">
        <f>L38</f>
        <v>1540</v>
      </c>
      <c r="G38" s="866" t="s">
        <v>1817</v>
      </c>
      <c r="H38" s="866"/>
      <c r="I38" s="503"/>
      <c r="J38" s="503"/>
      <c r="K38" s="503"/>
      <c r="L38" s="503">
        <v>1540</v>
      </c>
    </row>
    <row r="39" spans="1:12" ht="102.75" customHeight="1" x14ac:dyDescent="0.2">
      <c r="A39" s="155" t="s">
        <v>144</v>
      </c>
      <c r="B39" s="523"/>
      <c r="C39" s="508">
        <v>88326</v>
      </c>
      <c r="D39" s="524" t="s">
        <v>1819</v>
      </c>
      <c r="E39" s="502" t="s">
        <v>771</v>
      </c>
      <c r="F39" s="503">
        <f>K39</f>
        <v>6471.3600000000006</v>
      </c>
      <c r="G39" s="509" t="s">
        <v>1820</v>
      </c>
      <c r="H39" s="518" t="s">
        <v>1821</v>
      </c>
      <c r="I39" s="503">
        <f>(4.28*12*5*14)</f>
        <v>3595.2000000000003</v>
      </c>
      <c r="J39" s="503">
        <f>4.28*2*24*14</f>
        <v>2876.16</v>
      </c>
      <c r="K39" s="503">
        <f>I39+J39</f>
        <v>6471.3600000000006</v>
      </c>
      <c r="L39" s="503">
        <f>K39</f>
        <v>6471.3600000000006</v>
      </c>
    </row>
    <row r="40" spans="1:12" ht="57.75" customHeight="1" x14ac:dyDescent="0.2">
      <c r="A40" s="155" t="s">
        <v>146</v>
      </c>
      <c r="B40" s="508" t="s">
        <v>182</v>
      </c>
      <c r="C40" s="508">
        <v>10</v>
      </c>
      <c r="D40" s="514" t="s">
        <v>1788</v>
      </c>
      <c r="E40" s="735" t="s">
        <v>1789</v>
      </c>
      <c r="F40" s="503">
        <v>14</v>
      </c>
      <c r="G40" s="509"/>
      <c r="H40" s="503"/>
      <c r="I40" s="503"/>
      <c r="J40" s="503"/>
      <c r="K40" s="503"/>
      <c r="L40" s="503">
        <f>J40*F40</f>
        <v>0</v>
      </c>
    </row>
    <row r="41" spans="1:12" x14ac:dyDescent="0.2">
      <c r="A41" s="786" t="s">
        <v>148</v>
      </c>
      <c r="B41" s="508"/>
      <c r="C41" s="508"/>
      <c r="D41" s="545" t="s">
        <v>149</v>
      </c>
      <c r="E41" s="508"/>
      <c r="F41" s="510"/>
      <c r="G41" s="503"/>
      <c r="H41" s="503"/>
      <c r="I41" s="503"/>
      <c r="J41" s="503"/>
      <c r="K41" s="503"/>
      <c r="L41" s="503"/>
    </row>
    <row r="42" spans="1:12" ht="17.25" customHeight="1" x14ac:dyDescent="0.2">
      <c r="A42" s="155" t="s">
        <v>150</v>
      </c>
      <c r="B42" s="508" t="s">
        <v>182</v>
      </c>
      <c r="C42" s="508">
        <v>17</v>
      </c>
      <c r="D42" s="522" t="s">
        <v>1812</v>
      </c>
      <c r="E42" s="735" t="s">
        <v>67</v>
      </c>
      <c r="F42" s="503">
        <v>14</v>
      </c>
      <c r="G42" s="509"/>
      <c r="H42" s="503"/>
      <c r="I42" s="503"/>
      <c r="J42" s="503"/>
      <c r="K42" s="503"/>
      <c r="L42" s="503">
        <v>14</v>
      </c>
    </row>
    <row r="43" spans="1:12" ht="18" customHeight="1" x14ac:dyDescent="0.2">
      <c r="A43" s="155" t="s">
        <v>152</v>
      </c>
      <c r="B43" s="508" t="s">
        <v>182</v>
      </c>
      <c r="C43" s="508">
        <v>11</v>
      </c>
      <c r="D43" s="515" t="s">
        <v>153</v>
      </c>
      <c r="E43" s="735" t="s">
        <v>67</v>
      </c>
      <c r="F43" s="503">
        <v>14</v>
      </c>
      <c r="G43" s="509"/>
      <c r="H43" s="503"/>
      <c r="I43" s="503"/>
      <c r="J43" s="503"/>
      <c r="K43" s="503"/>
      <c r="L43" s="503"/>
    </row>
    <row r="44" spans="1:12" ht="18" customHeight="1" x14ac:dyDescent="0.2">
      <c r="A44" s="155" t="s">
        <v>154</v>
      </c>
      <c r="B44" s="508" t="s">
        <v>182</v>
      </c>
      <c r="C44" s="508">
        <v>14</v>
      </c>
      <c r="D44" s="515" t="s">
        <v>155</v>
      </c>
      <c r="E44" s="735" t="s">
        <v>67</v>
      </c>
      <c r="F44" s="503">
        <f>L44</f>
        <v>14</v>
      </c>
      <c r="G44" s="509"/>
      <c r="H44" s="503"/>
      <c r="I44" s="503"/>
      <c r="J44" s="503"/>
      <c r="K44" s="503"/>
      <c r="L44" s="503">
        <v>14</v>
      </c>
    </row>
    <row r="45" spans="1:12" ht="18" customHeight="1" x14ac:dyDescent="0.2">
      <c r="A45" s="786" t="s">
        <v>164</v>
      </c>
      <c r="B45" s="508"/>
      <c r="C45" s="508"/>
      <c r="D45" s="545" t="s">
        <v>165</v>
      </c>
      <c r="E45" s="508"/>
      <c r="F45" s="510"/>
      <c r="G45" s="503"/>
      <c r="H45" s="503"/>
      <c r="I45" s="503"/>
      <c r="J45" s="503"/>
      <c r="K45" s="503"/>
      <c r="L45" s="503"/>
    </row>
    <row r="46" spans="1:12" ht="152.25" customHeight="1" x14ac:dyDescent="0.2">
      <c r="A46" s="155" t="s">
        <v>166</v>
      </c>
      <c r="B46" s="508" t="s">
        <v>22</v>
      </c>
      <c r="C46" s="508" t="s">
        <v>167</v>
      </c>
      <c r="D46" s="515" t="s">
        <v>1764</v>
      </c>
      <c r="E46" s="735" t="s">
        <v>171</v>
      </c>
      <c r="F46" s="503">
        <f t="shared" ref="F46:F51" si="0">L46</f>
        <v>2633.1670000000004</v>
      </c>
      <c r="G46" s="516" t="s">
        <v>1765</v>
      </c>
      <c r="H46" s="503" t="s">
        <v>1766</v>
      </c>
      <c r="I46" s="503"/>
      <c r="J46" s="503">
        <f>(1.5+10.44+4.98+11.37+3.27+9.9+1+2.45+11.38+5.25+11.53+18.91+2.51)*(18.3)</f>
        <v>1729.1670000000001</v>
      </c>
      <c r="K46" s="181">
        <f>11.3*20*4</f>
        <v>904</v>
      </c>
      <c r="L46" s="503">
        <f>J46+K46</f>
        <v>2633.1670000000004</v>
      </c>
    </row>
    <row r="47" spans="1:12" ht="137.25" customHeight="1" x14ac:dyDescent="0.2">
      <c r="A47" s="155" t="s">
        <v>169</v>
      </c>
      <c r="B47" s="508" t="s">
        <v>27</v>
      </c>
      <c r="C47" s="508">
        <v>6</v>
      </c>
      <c r="D47" s="515" t="s">
        <v>1768</v>
      </c>
      <c r="E47" s="735" t="s">
        <v>171</v>
      </c>
      <c r="F47" s="503">
        <f t="shared" si="0"/>
        <v>3636</v>
      </c>
      <c r="G47" s="516" t="s">
        <v>1769</v>
      </c>
      <c r="H47" s="517" t="s">
        <v>1770</v>
      </c>
      <c r="I47" s="518" t="s">
        <v>1771</v>
      </c>
      <c r="J47" s="503">
        <f>8*95*3</f>
        <v>2280</v>
      </c>
      <c r="K47" s="503">
        <f>11.3*10*4*3</f>
        <v>1356</v>
      </c>
      <c r="L47" s="503">
        <f>J47+K47</f>
        <v>3636</v>
      </c>
    </row>
    <row r="48" spans="1:12" ht="22.5" x14ac:dyDescent="0.2">
      <c r="A48" s="155" t="s">
        <v>172</v>
      </c>
      <c r="B48" s="508" t="s">
        <v>27</v>
      </c>
      <c r="C48" s="508">
        <v>7</v>
      </c>
      <c r="D48" s="515" t="s">
        <v>173</v>
      </c>
      <c r="E48" s="735" t="s">
        <v>171</v>
      </c>
      <c r="F48" s="503">
        <f t="shared" si="0"/>
        <v>1212</v>
      </c>
      <c r="G48" s="509" t="s">
        <v>1773</v>
      </c>
      <c r="H48" s="518" t="s">
        <v>1774</v>
      </c>
      <c r="I48" s="503"/>
      <c r="J48" s="503">
        <f>8*95</f>
        <v>760</v>
      </c>
      <c r="K48" s="503">
        <f>10*11.3*4</f>
        <v>452</v>
      </c>
      <c r="L48" s="503">
        <f>J48+K48</f>
        <v>1212</v>
      </c>
    </row>
    <row r="49" spans="1:12" ht="45" customHeight="1" x14ac:dyDescent="0.2">
      <c r="A49" s="155" t="s">
        <v>174</v>
      </c>
      <c r="B49" s="508" t="s">
        <v>27</v>
      </c>
      <c r="C49" s="508">
        <v>8</v>
      </c>
      <c r="D49" s="515" t="s">
        <v>175</v>
      </c>
      <c r="E49" s="735" t="s">
        <v>64</v>
      </c>
      <c r="F49" s="510">
        <f t="shared" si="0"/>
        <v>522.96</v>
      </c>
      <c r="G49" s="734" t="s">
        <v>1776</v>
      </c>
      <c r="H49" s="518" t="s">
        <v>1777</v>
      </c>
      <c r="I49" s="503" t="s">
        <v>1778</v>
      </c>
      <c r="J49" s="503"/>
      <c r="K49" s="503"/>
      <c r="L49" s="503">
        <f>134.1+28.7+100.51+50.83+37.3+55.8+115.72</f>
        <v>522.96</v>
      </c>
    </row>
    <row r="50" spans="1:12" ht="127.5" customHeight="1" x14ac:dyDescent="0.2">
      <c r="A50" s="155" t="s">
        <v>176</v>
      </c>
      <c r="B50" s="508" t="s">
        <v>27</v>
      </c>
      <c r="C50" s="519">
        <v>9</v>
      </c>
      <c r="D50" s="514" t="s">
        <v>1780</v>
      </c>
      <c r="E50" s="735" t="s">
        <v>25</v>
      </c>
      <c r="F50" s="510">
        <f t="shared" si="0"/>
        <v>708.88000000000011</v>
      </c>
      <c r="G50" s="516" t="s">
        <v>1781</v>
      </c>
      <c r="H50" s="503">
        <v>2</v>
      </c>
      <c r="I50" s="503"/>
      <c r="J50" s="503"/>
      <c r="K50" s="503"/>
      <c r="L50" s="503">
        <f>2*(187.6+27.02+29.21+33.84+16.41+33.84+26.52)</f>
        <v>708.88000000000011</v>
      </c>
    </row>
    <row r="51" spans="1:12" ht="51.75" customHeight="1" x14ac:dyDescent="0.2">
      <c r="A51" s="155" t="s">
        <v>178</v>
      </c>
      <c r="B51" s="508"/>
      <c r="C51" s="519"/>
      <c r="D51" s="514" t="s">
        <v>1783</v>
      </c>
      <c r="E51" s="735" t="s">
        <v>1784</v>
      </c>
      <c r="F51" s="510">
        <f t="shared" si="0"/>
        <v>295</v>
      </c>
      <c r="G51" s="509" t="s">
        <v>1785</v>
      </c>
      <c r="H51" s="503" t="s">
        <v>1786</v>
      </c>
      <c r="I51" s="503"/>
      <c r="J51" s="503">
        <f>87.4/0.3</f>
        <v>291.33333333333337</v>
      </c>
      <c r="K51" s="503" t="s">
        <v>1787</v>
      </c>
      <c r="L51" s="503">
        <v>295</v>
      </c>
    </row>
    <row r="52" spans="1:12" ht="63" customHeight="1" x14ac:dyDescent="0.2">
      <c r="A52" s="155" t="s">
        <v>181</v>
      </c>
      <c r="B52" s="508"/>
      <c r="C52" s="508">
        <v>12</v>
      </c>
      <c r="D52" s="514" t="s">
        <v>1790</v>
      </c>
      <c r="E52" s="735" t="s">
        <v>184</v>
      </c>
      <c r="F52" s="503">
        <f>K52</f>
        <v>140</v>
      </c>
      <c r="G52" s="509" t="s">
        <v>1791</v>
      </c>
      <c r="H52" s="503" t="s">
        <v>1792</v>
      </c>
      <c r="I52" s="503">
        <f>2*5*14</f>
        <v>140</v>
      </c>
      <c r="J52" s="503"/>
      <c r="K52" s="503">
        <f>I52</f>
        <v>140</v>
      </c>
      <c r="L52" s="503">
        <v>140</v>
      </c>
    </row>
    <row r="53" spans="1:12" ht="33.75" customHeight="1" x14ac:dyDescent="0.2">
      <c r="A53" s="155" t="s">
        <v>185</v>
      </c>
      <c r="B53" s="508"/>
      <c r="C53" s="508">
        <v>50</v>
      </c>
      <c r="D53" s="514" t="s">
        <v>186</v>
      </c>
      <c r="E53" s="735" t="s">
        <v>184</v>
      </c>
      <c r="F53" s="503">
        <f>K53</f>
        <v>280</v>
      </c>
      <c r="G53" s="509" t="s">
        <v>1794</v>
      </c>
      <c r="H53" s="503" t="s">
        <v>1795</v>
      </c>
      <c r="I53" s="503">
        <f>4*5*14</f>
        <v>280</v>
      </c>
      <c r="J53" s="503"/>
      <c r="K53" s="503">
        <f>I53</f>
        <v>280</v>
      </c>
      <c r="L53" s="503">
        <v>280</v>
      </c>
    </row>
    <row r="54" spans="1:12" ht="18" customHeight="1" x14ac:dyDescent="0.2">
      <c r="A54" s="504" t="s">
        <v>263</v>
      </c>
      <c r="B54" s="525"/>
      <c r="C54" s="525"/>
      <c r="D54" s="506" t="s">
        <v>264</v>
      </c>
      <c r="E54" s="732" t="s">
        <v>1634</v>
      </c>
      <c r="F54" s="732" t="s">
        <v>1634</v>
      </c>
      <c r="G54" s="732" t="s">
        <v>1634</v>
      </c>
      <c r="H54" s="732" t="s">
        <v>1634</v>
      </c>
      <c r="I54" s="732" t="s">
        <v>1634</v>
      </c>
      <c r="J54" s="732" t="s">
        <v>1634</v>
      </c>
      <c r="K54" s="732" t="s">
        <v>1634</v>
      </c>
      <c r="L54" s="520">
        <f>SUM(L55:L71)</f>
        <v>2936.3899999999994</v>
      </c>
    </row>
    <row r="55" spans="1:12" ht="86.25" customHeight="1" x14ac:dyDescent="0.2">
      <c r="A55" s="155" t="s">
        <v>265</v>
      </c>
      <c r="B55" s="508" t="s">
        <v>182</v>
      </c>
      <c r="C55" s="508">
        <v>18</v>
      </c>
      <c r="D55" s="514" t="s">
        <v>266</v>
      </c>
      <c r="E55" s="735" t="s">
        <v>64</v>
      </c>
      <c r="F55" s="503">
        <f t="shared" ref="F55:F60" si="1">L55</f>
        <v>292.10000000000002</v>
      </c>
      <c r="G55" s="516" t="s">
        <v>1822</v>
      </c>
      <c r="H55" s="503"/>
      <c r="I55" s="503" t="s">
        <v>1823</v>
      </c>
      <c r="J55" s="503"/>
      <c r="K55" s="503"/>
      <c r="L55" s="503">
        <f>(2*46.25)+199.6</f>
        <v>292.10000000000002</v>
      </c>
    </row>
    <row r="56" spans="1:12" ht="72.75" customHeight="1" x14ac:dyDescent="0.2">
      <c r="A56" s="155" t="s">
        <v>267</v>
      </c>
      <c r="B56" s="508" t="s">
        <v>182</v>
      </c>
      <c r="C56" s="508">
        <v>28</v>
      </c>
      <c r="D56" s="514" t="s">
        <v>268</v>
      </c>
      <c r="E56" s="735" t="s">
        <v>64</v>
      </c>
      <c r="F56" s="503">
        <f t="shared" si="1"/>
        <v>292.10000000000002</v>
      </c>
      <c r="G56" s="509" t="s">
        <v>1824</v>
      </c>
      <c r="H56" s="503">
        <v>120.6</v>
      </c>
      <c r="I56" s="503" t="s">
        <v>1825</v>
      </c>
      <c r="J56" s="503"/>
      <c r="K56" s="503"/>
      <c r="L56" s="503">
        <f>(2*46.25)+199.6</f>
        <v>292.10000000000002</v>
      </c>
    </row>
    <row r="57" spans="1:12" ht="18.75" customHeight="1" x14ac:dyDescent="0.2">
      <c r="A57" s="155" t="s">
        <v>269</v>
      </c>
      <c r="B57" s="508" t="s">
        <v>182</v>
      </c>
      <c r="C57" s="508">
        <v>29</v>
      </c>
      <c r="D57" s="515" t="s">
        <v>270</v>
      </c>
      <c r="E57" s="735" t="s">
        <v>64</v>
      </c>
      <c r="F57" s="503">
        <f t="shared" si="1"/>
        <v>292.10000000000002</v>
      </c>
      <c r="G57" s="509" t="s">
        <v>1824</v>
      </c>
      <c r="H57" s="503">
        <v>121.6</v>
      </c>
      <c r="I57" s="503" t="s">
        <v>1826</v>
      </c>
      <c r="J57" s="503"/>
      <c r="K57" s="503"/>
      <c r="L57" s="503">
        <f>(2*46.25)+199.6</f>
        <v>292.10000000000002</v>
      </c>
    </row>
    <row r="58" spans="1:12" ht="18" customHeight="1" x14ac:dyDescent="0.2">
      <c r="A58" s="155" t="s">
        <v>271</v>
      </c>
      <c r="B58" s="508" t="s">
        <v>22</v>
      </c>
      <c r="C58" s="508" t="s">
        <v>272</v>
      </c>
      <c r="D58" s="526" t="s">
        <v>273</v>
      </c>
      <c r="E58" s="735" t="s">
        <v>25</v>
      </c>
      <c r="F58" s="503">
        <f t="shared" si="1"/>
        <v>3</v>
      </c>
      <c r="G58" s="509">
        <v>0</v>
      </c>
      <c r="H58" s="503"/>
      <c r="I58" s="503">
        <v>3</v>
      </c>
      <c r="J58" s="503"/>
      <c r="K58" s="503"/>
      <c r="L58" s="503">
        <f>I58</f>
        <v>3</v>
      </c>
    </row>
    <row r="59" spans="1:12" ht="86.25" customHeight="1" x14ac:dyDescent="0.2">
      <c r="A59" s="155" t="s">
        <v>275</v>
      </c>
      <c r="B59" s="508" t="s">
        <v>22</v>
      </c>
      <c r="C59" s="508" t="s">
        <v>276</v>
      </c>
      <c r="D59" s="527" t="s">
        <v>277</v>
      </c>
      <c r="E59" s="735" t="s">
        <v>64</v>
      </c>
      <c r="F59" s="503">
        <f t="shared" si="1"/>
        <v>163.07</v>
      </c>
      <c r="G59" s="866" t="s">
        <v>1827</v>
      </c>
      <c r="H59" s="866"/>
      <c r="I59" s="503" t="s">
        <v>1828</v>
      </c>
      <c r="J59" s="503"/>
      <c r="K59" s="503"/>
      <c r="L59" s="503">
        <v>163.07</v>
      </c>
    </row>
    <row r="60" spans="1:12" ht="32.25" customHeight="1" x14ac:dyDescent="0.2">
      <c r="A60" s="155" t="s">
        <v>278</v>
      </c>
      <c r="B60" s="508" t="s">
        <v>182</v>
      </c>
      <c r="C60" s="508">
        <v>30</v>
      </c>
      <c r="D60" s="514" t="s">
        <v>1829</v>
      </c>
      <c r="E60" s="735" t="s">
        <v>25</v>
      </c>
      <c r="F60" s="503">
        <f t="shared" si="1"/>
        <v>521.28</v>
      </c>
      <c r="G60" s="867" t="s">
        <v>1830</v>
      </c>
      <c r="H60" s="867"/>
      <c r="I60" s="867"/>
      <c r="J60" s="867"/>
      <c r="K60" s="867"/>
      <c r="L60" s="503">
        <v>521.28</v>
      </c>
    </row>
    <row r="61" spans="1:12" ht="18" customHeight="1" x14ac:dyDescent="0.2">
      <c r="A61" s="155" t="s">
        <v>280</v>
      </c>
      <c r="B61" s="528" t="s">
        <v>22</v>
      </c>
      <c r="C61" s="528" t="s">
        <v>1831</v>
      </c>
      <c r="D61" s="529" t="s">
        <v>281</v>
      </c>
      <c r="E61" s="735" t="s">
        <v>274</v>
      </c>
      <c r="F61" s="503">
        <v>3</v>
      </c>
      <c r="G61" s="509"/>
      <c r="H61" s="503"/>
      <c r="I61" s="503"/>
      <c r="J61" s="503"/>
      <c r="K61" s="503"/>
      <c r="L61" s="503">
        <v>3</v>
      </c>
    </row>
    <row r="62" spans="1:12" ht="76.5" customHeight="1" x14ac:dyDescent="0.2">
      <c r="A62" s="155" t="s">
        <v>282</v>
      </c>
      <c r="B62" s="508" t="s">
        <v>22</v>
      </c>
      <c r="C62" s="508">
        <v>87529</v>
      </c>
      <c r="D62" s="514" t="s">
        <v>283</v>
      </c>
      <c r="E62" s="735" t="s">
        <v>64</v>
      </c>
      <c r="F62" s="503">
        <v>163.07</v>
      </c>
      <c r="G62" s="866" t="s">
        <v>1827</v>
      </c>
      <c r="H62" s="866"/>
      <c r="I62" s="503" t="s">
        <v>1828</v>
      </c>
      <c r="J62" s="503"/>
      <c r="K62" s="503"/>
      <c r="L62" s="503">
        <v>163.07</v>
      </c>
    </row>
    <row r="63" spans="1:12" ht="71.25" customHeight="1" x14ac:dyDescent="0.2">
      <c r="A63" s="155" t="s">
        <v>284</v>
      </c>
      <c r="B63" s="528" t="s">
        <v>182</v>
      </c>
      <c r="C63" s="528">
        <v>30</v>
      </c>
      <c r="D63" s="529" t="s">
        <v>285</v>
      </c>
      <c r="E63" s="735" t="s">
        <v>64</v>
      </c>
      <c r="F63" s="503">
        <v>199.6</v>
      </c>
      <c r="G63" s="866" t="s">
        <v>1832</v>
      </c>
      <c r="H63" s="866"/>
      <c r="I63" s="503" t="s">
        <v>1833</v>
      </c>
      <c r="J63" s="503"/>
      <c r="K63" s="503"/>
      <c r="L63" s="503">
        <v>164.07</v>
      </c>
    </row>
    <row r="64" spans="1:12" ht="15.75" customHeight="1" x14ac:dyDescent="0.2">
      <c r="A64" s="155" t="s">
        <v>286</v>
      </c>
      <c r="B64" s="528" t="s">
        <v>182</v>
      </c>
      <c r="C64" s="528">
        <v>99</v>
      </c>
      <c r="D64" s="529" t="s">
        <v>1834</v>
      </c>
      <c r="E64" s="735" t="s">
        <v>171</v>
      </c>
      <c r="F64" s="503">
        <f>L64</f>
        <v>160</v>
      </c>
      <c r="G64" s="867" t="s">
        <v>1835</v>
      </c>
      <c r="H64" s="867"/>
      <c r="I64" s="867"/>
      <c r="J64" s="503"/>
      <c r="K64" s="503"/>
      <c r="L64" s="503">
        <v>160</v>
      </c>
    </row>
    <row r="65" spans="1:12" ht="45.75" customHeight="1" x14ac:dyDescent="0.2">
      <c r="A65" s="155" t="s">
        <v>289</v>
      </c>
      <c r="B65" s="508" t="s">
        <v>182</v>
      </c>
      <c r="C65" s="508">
        <v>31</v>
      </c>
      <c r="D65" s="514" t="s">
        <v>290</v>
      </c>
      <c r="E65" s="735" t="s">
        <v>64</v>
      </c>
      <c r="F65" s="503">
        <f>L65</f>
        <v>199.60000000000002</v>
      </c>
      <c r="G65" s="509" t="s">
        <v>1836</v>
      </c>
      <c r="H65" s="503"/>
      <c r="I65" s="503"/>
      <c r="J65" s="503"/>
      <c r="K65" s="503"/>
      <c r="L65" s="503">
        <f>292.1-(2*46.25)</f>
        <v>199.60000000000002</v>
      </c>
    </row>
    <row r="66" spans="1:12" ht="24" customHeight="1" x14ac:dyDescent="0.2">
      <c r="A66" s="155" t="s">
        <v>291</v>
      </c>
      <c r="B66" s="508" t="s">
        <v>182</v>
      </c>
      <c r="C66" s="508">
        <v>32</v>
      </c>
      <c r="D66" s="514" t="s">
        <v>292</v>
      </c>
      <c r="E66" s="735" t="s">
        <v>64</v>
      </c>
      <c r="F66" s="503">
        <f>L66</f>
        <v>199.6</v>
      </c>
      <c r="G66" s="509" t="s">
        <v>1836</v>
      </c>
      <c r="H66" s="503"/>
      <c r="I66" s="503"/>
      <c r="J66" s="503"/>
      <c r="K66" s="503"/>
      <c r="L66" s="503">
        <v>199.6</v>
      </c>
    </row>
    <row r="67" spans="1:12" ht="27.75" customHeight="1" x14ac:dyDescent="0.2">
      <c r="A67" s="155" t="s">
        <v>293</v>
      </c>
      <c r="B67" s="508" t="s">
        <v>182</v>
      </c>
      <c r="C67" s="508">
        <v>33</v>
      </c>
      <c r="D67" s="514" t="s">
        <v>294</v>
      </c>
      <c r="E67" s="735" t="s">
        <v>64</v>
      </c>
      <c r="F67" s="503">
        <f>L67</f>
        <v>92.5</v>
      </c>
      <c r="G67" s="509" t="s">
        <v>1837</v>
      </c>
      <c r="H67" s="503"/>
      <c r="I67" s="503"/>
      <c r="J67" s="503"/>
      <c r="K67" s="503"/>
      <c r="L67" s="503">
        <f>2*46.25</f>
        <v>92.5</v>
      </c>
    </row>
    <row r="68" spans="1:12" ht="18" customHeight="1" x14ac:dyDescent="0.2">
      <c r="A68" s="155" t="s">
        <v>295</v>
      </c>
      <c r="B68" s="508" t="s">
        <v>22</v>
      </c>
      <c r="C68" s="508">
        <v>94222</v>
      </c>
      <c r="D68" s="514" t="s">
        <v>296</v>
      </c>
      <c r="E68" s="735" t="s">
        <v>171</v>
      </c>
      <c r="F68" s="503">
        <v>35</v>
      </c>
      <c r="G68" s="509" t="s">
        <v>1838</v>
      </c>
      <c r="H68" s="503"/>
      <c r="I68" s="503"/>
      <c r="J68" s="503"/>
      <c r="K68" s="503"/>
      <c r="L68" s="503">
        <v>35</v>
      </c>
    </row>
    <row r="69" spans="1:12" ht="18" customHeight="1" x14ac:dyDescent="0.2">
      <c r="A69" s="155" t="s">
        <v>297</v>
      </c>
      <c r="B69" s="508" t="s">
        <v>182</v>
      </c>
      <c r="C69" s="508">
        <v>34</v>
      </c>
      <c r="D69" s="514" t="s">
        <v>298</v>
      </c>
      <c r="E69" s="735" t="s">
        <v>171</v>
      </c>
      <c r="F69" s="503">
        <f>L69</f>
        <v>34.81</v>
      </c>
      <c r="G69" s="509" t="s">
        <v>1839</v>
      </c>
      <c r="H69" s="503"/>
      <c r="I69" s="503"/>
      <c r="J69" s="503"/>
      <c r="K69" s="503"/>
      <c r="L69" s="503">
        <f>8.71+26.1</f>
        <v>34.81</v>
      </c>
    </row>
    <row r="70" spans="1:12" ht="25.5" customHeight="1" x14ac:dyDescent="0.2">
      <c r="A70" s="155" t="s">
        <v>299</v>
      </c>
      <c r="B70" s="508" t="s">
        <v>182</v>
      </c>
      <c r="C70" s="508">
        <v>35</v>
      </c>
      <c r="D70" s="514" t="s">
        <v>300</v>
      </c>
      <c r="E70" s="735" t="s">
        <v>64</v>
      </c>
      <c r="F70" s="503">
        <f>L70</f>
        <v>175.97</v>
      </c>
      <c r="G70" s="866" t="s">
        <v>1840</v>
      </c>
      <c r="H70" s="866"/>
      <c r="I70" s="866"/>
      <c r="J70" s="503">
        <v>163.07</v>
      </c>
      <c r="K70" s="503">
        <f>0.3*(2*21.5)</f>
        <v>12.9</v>
      </c>
      <c r="L70" s="503">
        <f>J70+K70</f>
        <v>175.97</v>
      </c>
    </row>
    <row r="71" spans="1:12" ht="18" customHeight="1" x14ac:dyDescent="0.2">
      <c r="A71" s="155" t="s">
        <v>301</v>
      </c>
      <c r="B71" s="528" t="s">
        <v>182</v>
      </c>
      <c r="C71" s="528">
        <v>100</v>
      </c>
      <c r="D71" s="529" t="s">
        <v>1841</v>
      </c>
      <c r="E71" s="735" t="s">
        <v>171</v>
      </c>
      <c r="F71" s="531">
        <f>L71</f>
        <v>145.12</v>
      </c>
      <c r="G71" s="532" t="s">
        <v>1842</v>
      </c>
      <c r="H71" s="531" t="s">
        <v>1843</v>
      </c>
      <c r="I71" s="531">
        <f>8*18.14</f>
        <v>145.12</v>
      </c>
      <c r="J71" s="503"/>
      <c r="K71" s="503"/>
      <c r="L71" s="503">
        <f>I71</f>
        <v>145.12</v>
      </c>
    </row>
    <row r="72" spans="1:12" ht="36" customHeight="1" x14ac:dyDescent="0.2">
      <c r="A72" s="155" t="s">
        <v>303</v>
      </c>
      <c r="B72" s="533" t="s">
        <v>182</v>
      </c>
      <c r="C72" s="533">
        <v>101</v>
      </c>
      <c r="D72" s="527" t="s">
        <v>304</v>
      </c>
      <c r="E72" s="534" t="s">
        <v>171</v>
      </c>
      <c r="F72" s="531">
        <f>L72</f>
        <v>36.28</v>
      </c>
      <c r="G72" s="532" t="s">
        <v>1844</v>
      </c>
      <c r="H72" s="531" t="s">
        <v>1843</v>
      </c>
      <c r="I72" s="531">
        <f>18.14*2</f>
        <v>36.28</v>
      </c>
      <c r="J72" s="531"/>
      <c r="K72" s="531"/>
      <c r="L72" s="531">
        <f>I72</f>
        <v>36.28</v>
      </c>
    </row>
    <row r="73" spans="1:12" ht="18" customHeight="1" x14ac:dyDescent="0.2">
      <c r="A73" s="504" t="s">
        <v>306</v>
      </c>
      <c r="B73" s="505"/>
      <c r="C73" s="505"/>
      <c r="D73" s="506" t="s">
        <v>307</v>
      </c>
      <c r="E73" s="535"/>
      <c r="F73" s="732"/>
      <c r="G73" s="536"/>
      <c r="H73" s="536"/>
      <c r="I73" s="732" t="s">
        <v>1634</v>
      </c>
      <c r="J73" s="732" t="s">
        <v>1634</v>
      </c>
      <c r="K73" s="732" t="s">
        <v>1634</v>
      </c>
      <c r="L73" s="520">
        <f>SUM(L74:L100)</f>
        <v>11267.824800000002</v>
      </c>
    </row>
    <row r="74" spans="1:12" ht="18" customHeight="1" x14ac:dyDescent="0.2">
      <c r="A74" s="155" t="s">
        <v>308</v>
      </c>
      <c r="B74" s="508" t="s">
        <v>182</v>
      </c>
      <c r="C74" s="508">
        <v>92</v>
      </c>
      <c r="D74" s="514" t="s">
        <v>1845</v>
      </c>
      <c r="E74" s="735" t="s">
        <v>310</v>
      </c>
      <c r="F74" s="503">
        <f t="shared" ref="F74:F92" si="2">L74</f>
        <v>779.58</v>
      </c>
      <c r="G74" s="866" t="s">
        <v>1846</v>
      </c>
      <c r="H74" s="866"/>
      <c r="I74" s="866"/>
      <c r="J74" s="866"/>
      <c r="K74" s="503"/>
      <c r="L74" s="503">
        <v>779.58</v>
      </c>
    </row>
    <row r="75" spans="1:12" ht="82.5" customHeight="1" x14ac:dyDescent="0.2">
      <c r="A75" s="155" t="s">
        <v>311</v>
      </c>
      <c r="B75" s="508" t="s">
        <v>182</v>
      </c>
      <c r="C75" s="508">
        <v>37</v>
      </c>
      <c r="D75" s="514" t="s">
        <v>426</v>
      </c>
      <c r="E75" s="735" t="s">
        <v>310</v>
      </c>
      <c r="F75" s="503">
        <f t="shared" si="2"/>
        <v>454.38</v>
      </c>
      <c r="G75" s="866" t="s">
        <v>1847</v>
      </c>
      <c r="H75" s="866"/>
      <c r="I75" s="503" t="s">
        <v>1848</v>
      </c>
      <c r="J75" s="503"/>
      <c r="K75" s="503"/>
      <c r="L75" s="503">
        <f>(2*101.24+2*26.15)+(199.6)</f>
        <v>454.38</v>
      </c>
    </row>
    <row r="76" spans="1:12" ht="18" customHeight="1" x14ac:dyDescent="0.2">
      <c r="A76" s="155" t="s">
        <v>313</v>
      </c>
      <c r="B76" s="508" t="s">
        <v>182</v>
      </c>
      <c r="C76" s="508">
        <v>38</v>
      </c>
      <c r="D76" s="515" t="s">
        <v>314</v>
      </c>
      <c r="E76" s="735" t="s">
        <v>310</v>
      </c>
      <c r="F76" s="503">
        <f t="shared" si="2"/>
        <v>454.38</v>
      </c>
      <c r="G76" s="866" t="s">
        <v>1849</v>
      </c>
      <c r="H76" s="866"/>
      <c r="I76" s="503" t="s">
        <v>1850</v>
      </c>
      <c r="J76" s="503"/>
      <c r="K76" s="503"/>
      <c r="L76" s="503">
        <f>(2*101.24+2*26.15)+(199.6)</f>
        <v>454.38</v>
      </c>
    </row>
    <row r="77" spans="1:12" ht="18" customHeight="1" x14ac:dyDescent="0.2">
      <c r="A77" s="155" t="s">
        <v>315</v>
      </c>
      <c r="B77" s="508" t="s">
        <v>182</v>
      </c>
      <c r="C77" s="508">
        <v>93</v>
      </c>
      <c r="D77" s="515" t="s">
        <v>1851</v>
      </c>
      <c r="E77" s="735" t="s">
        <v>310</v>
      </c>
      <c r="F77" s="503">
        <f t="shared" si="2"/>
        <v>454.38</v>
      </c>
      <c r="G77" s="866" t="s">
        <v>1852</v>
      </c>
      <c r="H77" s="866"/>
      <c r="I77" s="503" t="s">
        <v>1853</v>
      </c>
      <c r="J77" s="503"/>
      <c r="K77" s="503"/>
      <c r="L77" s="503">
        <f>(2*101.24+2*26.15)+(199.6)</f>
        <v>454.38</v>
      </c>
    </row>
    <row r="78" spans="1:12" ht="18" customHeight="1" x14ac:dyDescent="0.2">
      <c r="A78" s="155" t="s">
        <v>317</v>
      </c>
      <c r="B78" s="508" t="s">
        <v>182</v>
      </c>
      <c r="C78" s="508">
        <v>39</v>
      </c>
      <c r="D78" s="515" t="s">
        <v>319</v>
      </c>
      <c r="E78" s="735" t="s">
        <v>310</v>
      </c>
      <c r="F78" s="503">
        <f t="shared" si="2"/>
        <v>454.38</v>
      </c>
      <c r="G78" s="866" t="s">
        <v>1854</v>
      </c>
      <c r="H78" s="866"/>
      <c r="I78" s="503" t="s">
        <v>1855</v>
      </c>
      <c r="J78" s="503"/>
      <c r="K78" s="503"/>
      <c r="L78" s="503">
        <f>(2*101.24+2*26.15)+(199.6)</f>
        <v>454.38</v>
      </c>
    </row>
    <row r="79" spans="1:12" ht="18" customHeight="1" x14ac:dyDescent="0.2">
      <c r="A79" s="155" t="s">
        <v>320</v>
      </c>
      <c r="B79" s="508" t="s">
        <v>182</v>
      </c>
      <c r="C79" s="508">
        <v>40</v>
      </c>
      <c r="D79" s="515" t="s">
        <v>321</v>
      </c>
      <c r="E79" s="735" t="s">
        <v>48</v>
      </c>
      <c r="F79" s="503">
        <f t="shared" si="2"/>
        <v>51</v>
      </c>
      <c r="G79" s="537"/>
      <c r="H79" s="538"/>
      <c r="I79" s="503"/>
      <c r="J79" s="503"/>
      <c r="K79" s="503"/>
      <c r="L79" s="503">
        <v>51</v>
      </c>
    </row>
    <row r="80" spans="1:12" ht="18" customHeight="1" x14ac:dyDescent="0.2">
      <c r="A80" s="155" t="s">
        <v>322</v>
      </c>
      <c r="B80" s="508" t="s">
        <v>182</v>
      </c>
      <c r="C80" s="508">
        <v>41</v>
      </c>
      <c r="D80" s="515" t="s">
        <v>323</v>
      </c>
      <c r="E80" s="735" t="s">
        <v>48</v>
      </c>
      <c r="F80" s="503">
        <f t="shared" si="2"/>
        <v>20</v>
      </c>
      <c r="G80" s="539"/>
      <c r="H80" s="538"/>
      <c r="I80" s="503"/>
      <c r="J80" s="503"/>
      <c r="K80" s="503"/>
      <c r="L80" s="503">
        <v>20</v>
      </c>
    </row>
    <row r="81" spans="1:12" ht="18" customHeight="1" x14ac:dyDescent="0.2">
      <c r="A81" s="155" t="s">
        <v>324</v>
      </c>
      <c r="B81" s="508" t="s">
        <v>182</v>
      </c>
      <c r="C81" s="508">
        <v>42</v>
      </c>
      <c r="D81" s="515" t="s">
        <v>325</v>
      </c>
      <c r="E81" s="735" t="s">
        <v>48</v>
      </c>
      <c r="F81" s="503">
        <f t="shared" si="2"/>
        <v>60</v>
      </c>
      <c r="G81" s="509"/>
      <c r="H81" s="538"/>
      <c r="I81" s="503"/>
      <c r="J81" s="503"/>
      <c r="K81" s="503"/>
      <c r="L81" s="503">
        <v>60</v>
      </c>
    </row>
    <row r="82" spans="1:12" ht="18" customHeight="1" x14ac:dyDescent="0.2">
      <c r="A82" s="155" t="s">
        <v>326</v>
      </c>
      <c r="B82" s="508" t="s">
        <v>182</v>
      </c>
      <c r="C82" s="508">
        <v>43</v>
      </c>
      <c r="D82" s="515" t="s">
        <v>327</v>
      </c>
      <c r="E82" s="735" t="s">
        <v>48</v>
      </c>
      <c r="F82" s="503">
        <f t="shared" si="2"/>
        <v>60</v>
      </c>
      <c r="G82" s="509"/>
      <c r="H82" s="503"/>
      <c r="I82" s="503"/>
      <c r="J82" s="503"/>
      <c r="K82" s="503"/>
      <c r="L82" s="503">
        <v>60</v>
      </c>
    </row>
    <row r="83" spans="1:12" ht="18" customHeight="1" x14ac:dyDescent="0.2">
      <c r="A83" s="155" t="s">
        <v>328</v>
      </c>
      <c r="B83" s="508" t="s">
        <v>182</v>
      </c>
      <c r="C83" s="508">
        <v>44</v>
      </c>
      <c r="D83" s="515" t="s">
        <v>329</v>
      </c>
      <c r="E83" s="735" t="s">
        <v>25</v>
      </c>
      <c r="F83" s="503">
        <f t="shared" si="2"/>
        <v>454.38</v>
      </c>
      <c r="G83" s="866" t="s">
        <v>1854</v>
      </c>
      <c r="H83" s="866"/>
      <c r="I83" s="503" t="s">
        <v>1855</v>
      </c>
      <c r="J83" s="503"/>
      <c r="K83" s="503"/>
      <c r="L83" s="503">
        <f>(2*101.24+2*26.15)+(199.6)</f>
        <v>454.38</v>
      </c>
    </row>
    <row r="84" spans="1:12" ht="18" customHeight="1" x14ac:dyDescent="0.2">
      <c r="A84" s="155" t="s">
        <v>330</v>
      </c>
      <c r="B84" s="508" t="s">
        <v>182</v>
      </c>
      <c r="C84" s="508">
        <v>45</v>
      </c>
      <c r="D84" s="515" t="s">
        <v>331</v>
      </c>
      <c r="E84" s="735" t="s">
        <v>25</v>
      </c>
      <c r="F84" s="503">
        <f t="shared" si="2"/>
        <v>454.38</v>
      </c>
      <c r="G84" s="866" t="s">
        <v>1856</v>
      </c>
      <c r="H84" s="866"/>
      <c r="I84" s="503" t="s">
        <v>1857</v>
      </c>
      <c r="J84" s="503"/>
      <c r="K84" s="503"/>
      <c r="L84" s="503">
        <f>(2*101.24+2*26.15)+(199.6)</f>
        <v>454.38</v>
      </c>
    </row>
    <row r="85" spans="1:12" ht="18" customHeight="1" x14ac:dyDescent="0.2">
      <c r="A85" s="155" t="s">
        <v>332</v>
      </c>
      <c r="B85" s="508" t="s">
        <v>182</v>
      </c>
      <c r="C85" s="508">
        <v>46</v>
      </c>
      <c r="D85" s="515" t="s">
        <v>333</v>
      </c>
      <c r="E85" s="735" t="s">
        <v>25</v>
      </c>
      <c r="F85" s="503">
        <f t="shared" si="2"/>
        <v>365.5</v>
      </c>
      <c r="G85" s="866" t="s">
        <v>1858</v>
      </c>
      <c r="H85" s="866"/>
      <c r="I85" s="866"/>
      <c r="J85" s="866"/>
      <c r="K85" s="503"/>
      <c r="L85" s="503">
        <f>166.71+198.79</f>
        <v>365.5</v>
      </c>
    </row>
    <row r="86" spans="1:12" ht="33.75" x14ac:dyDescent="0.2">
      <c r="A86" s="155" t="s">
        <v>334</v>
      </c>
      <c r="B86" s="508" t="s">
        <v>182</v>
      </c>
      <c r="C86" s="508">
        <v>47</v>
      </c>
      <c r="D86" s="515" t="s">
        <v>335</v>
      </c>
      <c r="E86" s="735" t="s">
        <v>25</v>
      </c>
      <c r="F86" s="503">
        <f t="shared" si="2"/>
        <v>2911.4748</v>
      </c>
      <c r="G86" s="868" t="s">
        <v>1859</v>
      </c>
      <c r="H86" s="869"/>
      <c r="I86" s="869"/>
      <c r="J86" s="870"/>
      <c r="K86" s="518" t="s">
        <v>1860</v>
      </c>
      <c r="L86" s="503">
        <f>(71.3+66.67+25.18+17.01+27.21)*14.04</f>
        <v>2911.4748</v>
      </c>
    </row>
    <row r="87" spans="1:12" ht="22.5" customHeight="1" x14ac:dyDescent="0.2">
      <c r="A87" s="155" t="s">
        <v>336</v>
      </c>
      <c r="B87" s="508" t="s">
        <v>182</v>
      </c>
      <c r="C87" s="508">
        <v>48</v>
      </c>
      <c r="D87" s="514" t="s">
        <v>337</v>
      </c>
      <c r="E87" s="735" t="s">
        <v>25</v>
      </c>
      <c r="F87" s="503">
        <f t="shared" si="2"/>
        <v>422.78</v>
      </c>
      <c r="G87" s="871" t="s">
        <v>1861</v>
      </c>
      <c r="H87" s="871"/>
      <c r="I87" s="871"/>
      <c r="J87" s="867" t="s">
        <v>1862</v>
      </c>
      <c r="K87" s="867"/>
      <c r="L87" s="503">
        <f>166.71+198.79+28.07+29.21</f>
        <v>422.78</v>
      </c>
    </row>
    <row r="88" spans="1:12" ht="22.5" x14ac:dyDescent="0.2">
      <c r="A88" s="155" t="s">
        <v>338</v>
      </c>
      <c r="B88" s="508"/>
      <c r="C88" s="508"/>
      <c r="D88" s="514" t="s">
        <v>1066</v>
      </c>
      <c r="E88" s="735" t="s">
        <v>25</v>
      </c>
      <c r="F88" s="503">
        <f t="shared" si="2"/>
        <v>69.2</v>
      </c>
      <c r="G88" s="516" t="s">
        <v>1863</v>
      </c>
      <c r="H88" s="503" t="s">
        <v>1864</v>
      </c>
      <c r="I88" s="503"/>
      <c r="J88" s="866" t="s">
        <v>1865</v>
      </c>
      <c r="K88" s="866"/>
      <c r="L88" s="503">
        <f>25.18+17.01+27.01</f>
        <v>69.2</v>
      </c>
    </row>
    <row r="89" spans="1:12" ht="18" customHeight="1" x14ac:dyDescent="0.2">
      <c r="A89" s="155" t="s">
        <v>341</v>
      </c>
      <c r="B89" s="508" t="s">
        <v>22</v>
      </c>
      <c r="C89" s="508">
        <v>88486</v>
      </c>
      <c r="D89" s="515" t="s">
        <v>342</v>
      </c>
      <c r="E89" s="735" t="s">
        <v>25</v>
      </c>
      <c r="F89" s="503">
        <f t="shared" si="2"/>
        <v>3365.85</v>
      </c>
      <c r="G89" s="872" t="s">
        <v>1866</v>
      </c>
      <c r="H89" s="872"/>
      <c r="I89" s="872"/>
      <c r="J89" s="872"/>
      <c r="K89" s="872"/>
      <c r="L89" s="172">
        <f>2911.47+454.38</f>
        <v>3365.85</v>
      </c>
    </row>
    <row r="90" spans="1:12" ht="56.25" customHeight="1" x14ac:dyDescent="0.2">
      <c r="A90" s="155" t="s">
        <v>343</v>
      </c>
      <c r="B90" s="508" t="s">
        <v>182</v>
      </c>
      <c r="C90" s="508">
        <v>95</v>
      </c>
      <c r="D90" s="630" t="s">
        <v>1867</v>
      </c>
      <c r="E90" s="735" t="s">
        <v>25</v>
      </c>
      <c r="F90" s="608">
        <v>134.59</v>
      </c>
      <c r="G90" s="873" t="s">
        <v>3000</v>
      </c>
      <c r="H90" s="873"/>
      <c r="I90" s="874" t="s">
        <v>3023</v>
      </c>
      <c r="J90" s="874"/>
      <c r="K90" s="542"/>
      <c r="L90" s="543">
        <v>138.62</v>
      </c>
    </row>
    <row r="91" spans="1:12" ht="42.75" customHeight="1" x14ac:dyDescent="0.2">
      <c r="A91" s="155" t="s">
        <v>345</v>
      </c>
      <c r="B91" s="508"/>
      <c r="C91" s="508"/>
      <c r="D91" s="630" t="s">
        <v>347</v>
      </c>
      <c r="E91" s="508" t="s">
        <v>25</v>
      </c>
      <c r="F91" s="510">
        <f t="shared" si="2"/>
        <v>27.86</v>
      </c>
      <c r="G91" s="875" t="s">
        <v>1868</v>
      </c>
      <c r="H91" s="875"/>
      <c r="I91" s="875"/>
      <c r="J91" s="544"/>
      <c r="K91" s="544"/>
      <c r="L91" s="11">
        <f>2.57+5.97+7+12.32</f>
        <v>27.86</v>
      </c>
    </row>
    <row r="92" spans="1:12" ht="18.75" customHeight="1" x14ac:dyDescent="0.2">
      <c r="A92" s="155" t="s">
        <v>348</v>
      </c>
      <c r="B92" s="508" t="s">
        <v>182</v>
      </c>
      <c r="C92" s="508" t="s">
        <v>349</v>
      </c>
      <c r="D92" s="630" t="s">
        <v>350</v>
      </c>
      <c r="E92" s="508" t="s">
        <v>25</v>
      </c>
      <c r="F92" s="510">
        <f t="shared" si="2"/>
        <v>37.68</v>
      </c>
      <c r="G92" s="503" t="s">
        <v>1869</v>
      </c>
      <c r="H92" s="503"/>
      <c r="I92" s="503"/>
      <c r="J92" s="503"/>
      <c r="K92" s="503">
        <f>2*18.84</f>
        <v>37.68</v>
      </c>
      <c r="L92" s="503">
        <f>K92</f>
        <v>37.68</v>
      </c>
    </row>
    <row r="93" spans="1:12" ht="27.75" customHeight="1" x14ac:dyDescent="0.2">
      <c r="A93" s="155" t="s">
        <v>351</v>
      </c>
      <c r="B93" s="508"/>
      <c r="C93" s="508"/>
      <c r="D93" s="545" t="s">
        <v>352</v>
      </c>
      <c r="E93" s="508"/>
      <c r="F93" s="510"/>
      <c r="G93" s="503"/>
      <c r="H93" s="503"/>
      <c r="I93" s="503"/>
      <c r="J93" s="503"/>
      <c r="K93" s="503"/>
      <c r="L93" s="503"/>
    </row>
    <row r="94" spans="1:12" ht="90.75" customHeight="1" x14ac:dyDescent="0.2">
      <c r="A94" s="155" t="s">
        <v>2975</v>
      </c>
      <c r="B94" s="508" t="s">
        <v>182</v>
      </c>
      <c r="C94" s="508">
        <v>49</v>
      </c>
      <c r="D94" s="514" t="s">
        <v>1870</v>
      </c>
      <c r="E94" s="508" t="s">
        <v>355</v>
      </c>
      <c r="F94" s="510">
        <v>55</v>
      </c>
      <c r="G94" s="503"/>
      <c r="H94" s="503"/>
      <c r="I94" s="546"/>
      <c r="J94" s="547"/>
      <c r="K94" s="503"/>
      <c r="L94" s="503">
        <v>55</v>
      </c>
    </row>
    <row r="95" spans="1:12" ht="18.75" customHeight="1" x14ac:dyDescent="0.2">
      <c r="A95" s="155" t="s">
        <v>2976</v>
      </c>
      <c r="B95" s="508" t="s">
        <v>182</v>
      </c>
      <c r="C95" s="508">
        <v>50</v>
      </c>
      <c r="D95" s="101" t="s">
        <v>357</v>
      </c>
      <c r="E95" s="508" t="s">
        <v>355</v>
      </c>
      <c r="F95" s="743">
        <v>69</v>
      </c>
      <c r="G95" s="509"/>
      <c r="H95" s="503"/>
      <c r="I95" s="503"/>
      <c r="J95" s="503"/>
      <c r="K95" s="503"/>
      <c r="L95" s="503">
        <v>69</v>
      </c>
    </row>
    <row r="96" spans="1:12" ht="43.5" customHeight="1" x14ac:dyDescent="0.2">
      <c r="A96" s="155" t="s">
        <v>2977</v>
      </c>
      <c r="B96" s="508" t="s">
        <v>182</v>
      </c>
      <c r="C96" s="508">
        <v>51</v>
      </c>
      <c r="D96" s="548" t="s">
        <v>359</v>
      </c>
      <c r="E96" s="508" t="s">
        <v>355</v>
      </c>
      <c r="F96" s="743">
        <f>70+7</f>
        <v>77</v>
      </c>
      <c r="G96" s="509"/>
      <c r="H96" s="503"/>
      <c r="I96" s="503"/>
      <c r="J96" s="503"/>
      <c r="K96" s="503"/>
      <c r="L96" s="503">
        <v>77</v>
      </c>
    </row>
    <row r="97" spans="1:12" ht="42.75" customHeight="1" x14ac:dyDescent="0.2">
      <c r="A97" s="155" t="s">
        <v>2978</v>
      </c>
      <c r="B97" s="508" t="s">
        <v>182</v>
      </c>
      <c r="C97" s="508">
        <v>52</v>
      </c>
      <c r="D97" s="548" t="s">
        <v>361</v>
      </c>
      <c r="E97" s="508" t="s">
        <v>355</v>
      </c>
      <c r="F97" s="743">
        <v>5</v>
      </c>
      <c r="G97" s="509"/>
      <c r="H97" s="503"/>
      <c r="I97" s="503"/>
      <c r="J97" s="503"/>
      <c r="K97" s="503"/>
      <c r="L97" s="503">
        <v>5</v>
      </c>
    </row>
    <row r="98" spans="1:12" ht="54.75" customHeight="1" x14ac:dyDescent="0.2">
      <c r="A98" s="155" t="s">
        <v>2979</v>
      </c>
      <c r="B98" s="508" t="s">
        <v>182</v>
      </c>
      <c r="C98" s="508">
        <v>53</v>
      </c>
      <c r="D98" s="548" t="s">
        <v>363</v>
      </c>
      <c r="E98" s="508" t="s">
        <v>355</v>
      </c>
      <c r="F98" s="743">
        <v>2</v>
      </c>
      <c r="G98" s="509"/>
      <c r="H98" s="503"/>
      <c r="I98" s="503"/>
      <c r="J98" s="503"/>
      <c r="K98" s="503"/>
      <c r="L98" s="503">
        <v>2</v>
      </c>
    </row>
    <row r="99" spans="1:12" ht="18" customHeight="1" x14ac:dyDescent="0.2">
      <c r="A99" s="155" t="s">
        <v>2980</v>
      </c>
      <c r="B99" s="508" t="s">
        <v>182</v>
      </c>
      <c r="C99" s="508">
        <v>54</v>
      </c>
      <c r="D99" s="548" t="s">
        <v>366</v>
      </c>
      <c r="E99" s="508" t="s">
        <v>355</v>
      </c>
      <c r="F99" s="743">
        <v>8</v>
      </c>
      <c r="G99" s="509"/>
      <c r="H99" s="503"/>
      <c r="I99" s="503"/>
      <c r="J99" s="503"/>
      <c r="K99" s="503"/>
      <c r="L99" s="503">
        <v>8</v>
      </c>
    </row>
    <row r="100" spans="1:12" ht="49.5" customHeight="1" x14ac:dyDescent="0.2">
      <c r="A100" s="155" t="s">
        <v>2981</v>
      </c>
      <c r="B100" s="508" t="s">
        <v>22</v>
      </c>
      <c r="C100" s="508" t="s">
        <v>1871</v>
      </c>
      <c r="D100" s="548" t="s">
        <v>369</v>
      </c>
      <c r="E100" s="735" t="s">
        <v>48</v>
      </c>
      <c r="F100" s="743">
        <v>16</v>
      </c>
      <c r="G100" s="509"/>
      <c r="H100" s="503"/>
      <c r="I100" s="503"/>
      <c r="J100" s="503"/>
      <c r="K100" s="503"/>
      <c r="L100" s="503">
        <v>16</v>
      </c>
    </row>
    <row r="101" spans="1:12" ht="60" customHeight="1" x14ac:dyDescent="0.2">
      <c r="A101" s="155" t="s">
        <v>2982</v>
      </c>
      <c r="B101" s="508"/>
      <c r="C101" s="508"/>
      <c r="D101" s="548" t="s">
        <v>372</v>
      </c>
      <c r="E101" s="735"/>
      <c r="F101" s="743">
        <v>3</v>
      </c>
      <c r="G101" s="509"/>
      <c r="H101" s="503"/>
      <c r="I101" s="503"/>
      <c r="J101" s="503"/>
      <c r="K101" s="503"/>
      <c r="L101" s="503">
        <v>3</v>
      </c>
    </row>
    <row r="102" spans="1:12" ht="56.25" customHeight="1" x14ac:dyDescent="0.2">
      <c r="A102" s="155" t="s">
        <v>2983</v>
      </c>
      <c r="B102" s="508"/>
      <c r="C102" s="508"/>
      <c r="D102" s="548" t="s">
        <v>375</v>
      </c>
      <c r="E102" s="735"/>
      <c r="F102" s="743">
        <f>2+5</f>
        <v>7</v>
      </c>
      <c r="G102" s="509"/>
      <c r="H102" s="503"/>
      <c r="I102" s="503"/>
      <c r="J102" s="503"/>
      <c r="K102" s="503"/>
      <c r="L102" s="503">
        <v>7</v>
      </c>
    </row>
    <row r="103" spans="1:12" ht="59.25" customHeight="1" x14ac:dyDescent="0.2">
      <c r="A103" s="155" t="s">
        <v>376</v>
      </c>
      <c r="B103" s="508"/>
      <c r="C103" s="508"/>
      <c r="D103" s="39" t="s">
        <v>377</v>
      </c>
      <c r="E103" s="735"/>
      <c r="F103" s="743">
        <v>33</v>
      </c>
      <c r="G103" s="509"/>
      <c r="H103" s="503"/>
      <c r="I103" s="503"/>
      <c r="J103" s="503"/>
      <c r="K103" s="503"/>
      <c r="L103" s="503">
        <v>33</v>
      </c>
    </row>
    <row r="104" spans="1:12" ht="58.5" customHeight="1" x14ac:dyDescent="0.2">
      <c r="A104" s="155" t="s">
        <v>378</v>
      </c>
      <c r="B104" s="508"/>
      <c r="C104" s="508"/>
      <c r="D104" s="39" t="s">
        <v>2984</v>
      </c>
      <c r="E104" s="735"/>
      <c r="F104" s="743">
        <v>42</v>
      </c>
      <c r="G104" s="509"/>
      <c r="H104" s="503"/>
      <c r="I104" s="503"/>
      <c r="J104" s="503"/>
      <c r="K104" s="503"/>
      <c r="L104" s="503">
        <v>42</v>
      </c>
    </row>
    <row r="105" spans="1:12" ht="48" customHeight="1" x14ac:dyDescent="0.2">
      <c r="A105" s="155" t="s">
        <v>380</v>
      </c>
      <c r="B105" s="508"/>
      <c r="C105" s="508"/>
      <c r="D105" s="39" t="s">
        <v>382</v>
      </c>
      <c r="E105" s="735"/>
      <c r="F105" s="743">
        <v>1</v>
      </c>
      <c r="G105" s="509"/>
      <c r="H105" s="503"/>
      <c r="I105" s="503"/>
      <c r="J105" s="503"/>
      <c r="K105" s="503"/>
      <c r="L105" s="503">
        <v>1</v>
      </c>
    </row>
    <row r="106" spans="1:12" ht="51.75" customHeight="1" x14ac:dyDescent="0.2">
      <c r="A106" s="155" t="s">
        <v>383</v>
      </c>
      <c r="B106" s="508"/>
      <c r="C106" s="508"/>
      <c r="D106" s="39" t="s">
        <v>460</v>
      </c>
      <c r="E106" s="735"/>
      <c r="F106" s="549">
        <f>11+11</f>
        <v>22</v>
      </c>
      <c r="G106" s="509"/>
      <c r="H106" s="503"/>
      <c r="I106" s="503"/>
      <c r="J106" s="503"/>
      <c r="K106" s="503"/>
      <c r="L106" s="503">
        <v>22</v>
      </c>
    </row>
    <row r="107" spans="1:12" ht="42.75" customHeight="1" x14ac:dyDescent="0.2">
      <c r="A107" s="155" t="s">
        <v>384</v>
      </c>
      <c r="B107" s="508"/>
      <c r="C107" s="508"/>
      <c r="D107" s="39" t="s">
        <v>2985</v>
      </c>
      <c r="E107" s="735"/>
      <c r="F107" s="549">
        <v>3</v>
      </c>
      <c r="G107" s="509"/>
      <c r="H107" s="503"/>
      <c r="I107" s="503"/>
      <c r="J107" s="503"/>
      <c r="K107" s="503"/>
      <c r="L107" s="503">
        <v>3</v>
      </c>
    </row>
    <row r="108" spans="1:12" ht="37.5" customHeight="1" x14ac:dyDescent="0.2">
      <c r="A108" s="155" t="s">
        <v>386</v>
      </c>
      <c r="B108" s="508"/>
      <c r="C108" s="508"/>
      <c r="D108" s="39" t="s">
        <v>387</v>
      </c>
      <c r="E108" s="735"/>
      <c r="F108" s="549">
        <v>24</v>
      </c>
      <c r="G108" s="509"/>
      <c r="H108" s="503"/>
      <c r="I108" s="503"/>
      <c r="J108" s="503"/>
      <c r="K108" s="503"/>
      <c r="L108" s="503">
        <v>24</v>
      </c>
    </row>
    <row r="109" spans="1:12" ht="43.5" customHeight="1" x14ac:dyDescent="0.2">
      <c r="A109" s="155" t="s">
        <v>388</v>
      </c>
      <c r="B109" s="508"/>
      <c r="C109" s="508"/>
      <c r="D109" s="39" t="s">
        <v>1873</v>
      </c>
      <c r="E109" s="735"/>
      <c r="F109" s="743">
        <v>8</v>
      </c>
      <c r="G109" s="509"/>
      <c r="H109" s="503"/>
      <c r="I109" s="503"/>
      <c r="J109" s="503"/>
      <c r="K109" s="503"/>
      <c r="L109" s="503">
        <v>8</v>
      </c>
    </row>
    <row r="110" spans="1:12" ht="44.25" customHeight="1" x14ac:dyDescent="0.2">
      <c r="A110" s="155" t="s">
        <v>389</v>
      </c>
      <c r="B110" s="508"/>
      <c r="C110" s="508"/>
      <c r="D110" s="39" t="s">
        <v>390</v>
      </c>
      <c r="E110" s="735"/>
      <c r="F110" s="743">
        <v>97</v>
      </c>
      <c r="G110" s="509"/>
      <c r="H110" s="503"/>
      <c r="I110" s="503"/>
      <c r="J110" s="503"/>
      <c r="K110" s="503"/>
      <c r="L110" s="503">
        <v>97</v>
      </c>
    </row>
    <row r="111" spans="1:12" ht="33.75" customHeight="1" x14ac:dyDescent="0.2">
      <c r="A111" s="155" t="s">
        <v>391</v>
      </c>
      <c r="B111" s="508"/>
      <c r="C111" s="508"/>
      <c r="D111" s="39" t="s">
        <v>392</v>
      </c>
      <c r="E111" s="735"/>
      <c r="F111" s="743">
        <v>13</v>
      </c>
      <c r="G111" s="509"/>
      <c r="H111" s="503"/>
      <c r="I111" s="503"/>
      <c r="J111" s="503"/>
      <c r="K111" s="503"/>
      <c r="L111" s="503">
        <v>13</v>
      </c>
    </row>
    <row r="112" spans="1:12" ht="40.5" customHeight="1" x14ac:dyDescent="0.2">
      <c r="A112" s="155" t="s">
        <v>393</v>
      </c>
      <c r="B112" s="508"/>
      <c r="C112" s="508"/>
      <c r="D112" s="39" t="s">
        <v>394</v>
      </c>
      <c r="E112" s="735"/>
      <c r="F112" s="743">
        <v>2</v>
      </c>
      <c r="G112" s="509"/>
      <c r="H112" s="503"/>
      <c r="I112" s="503"/>
      <c r="J112" s="503"/>
      <c r="K112" s="503"/>
      <c r="L112" s="503">
        <v>2</v>
      </c>
    </row>
    <row r="113" spans="1:12" ht="42" customHeight="1" x14ac:dyDescent="0.2">
      <c r="A113" s="155" t="s">
        <v>395</v>
      </c>
      <c r="B113" s="508"/>
      <c r="C113" s="508"/>
      <c r="D113" s="39" t="s">
        <v>396</v>
      </c>
      <c r="E113" s="735"/>
      <c r="F113" s="743">
        <v>2</v>
      </c>
      <c r="G113" s="509"/>
      <c r="H113" s="503"/>
      <c r="I113" s="503"/>
      <c r="J113" s="503"/>
      <c r="K113" s="503"/>
      <c r="L113" s="503">
        <v>2</v>
      </c>
    </row>
    <row r="114" spans="1:12" ht="44.25" customHeight="1" x14ac:dyDescent="0.2">
      <c r="A114" s="792" t="s">
        <v>605</v>
      </c>
      <c r="B114" s="508" t="s">
        <v>50</v>
      </c>
      <c r="C114" s="508">
        <v>142</v>
      </c>
      <c r="D114" s="39" t="s">
        <v>606</v>
      </c>
      <c r="E114" s="735"/>
      <c r="F114" s="743">
        <v>1</v>
      </c>
      <c r="G114" s="509"/>
      <c r="H114" s="503"/>
      <c r="I114" s="503"/>
      <c r="J114" s="503"/>
      <c r="K114" s="503"/>
      <c r="L114" s="503">
        <v>1</v>
      </c>
    </row>
    <row r="115" spans="1:12" ht="31.5" customHeight="1" x14ac:dyDescent="0.2">
      <c r="A115" s="504" t="s">
        <v>423</v>
      </c>
      <c r="B115" s="505"/>
      <c r="C115" s="505"/>
      <c r="D115" s="552" t="s">
        <v>424</v>
      </c>
      <c r="E115" s="732" t="s">
        <v>1634</v>
      </c>
      <c r="F115" s="732" t="s">
        <v>1634</v>
      </c>
      <c r="G115" s="732" t="s">
        <v>1634</v>
      </c>
      <c r="H115" s="732" t="s">
        <v>1634</v>
      </c>
      <c r="I115" s="732" t="s">
        <v>1634</v>
      </c>
      <c r="J115" s="732" t="s">
        <v>1634</v>
      </c>
      <c r="K115" s="732" t="s">
        <v>1634</v>
      </c>
      <c r="L115" s="520">
        <f>SUM(L116:L137)</f>
        <v>3441.7621999999997</v>
      </c>
    </row>
    <row r="116" spans="1:12" ht="43.5" customHeight="1" x14ac:dyDescent="0.2">
      <c r="A116" s="155" t="s">
        <v>425</v>
      </c>
      <c r="B116" s="508" t="s">
        <v>182</v>
      </c>
      <c r="C116" s="508">
        <v>37</v>
      </c>
      <c r="D116" s="514" t="s">
        <v>426</v>
      </c>
      <c r="E116" s="735" t="s">
        <v>310</v>
      </c>
      <c r="F116" s="510">
        <f t="shared" ref="F116:F130" si="3">L116</f>
        <v>283.76</v>
      </c>
      <c r="G116" s="866" t="s">
        <v>1874</v>
      </c>
      <c r="H116" s="866"/>
      <c r="I116" s="503">
        <f>99.48+34.93+149.35</f>
        <v>283.76</v>
      </c>
      <c r="J116" s="503"/>
      <c r="K116" s="503"/>
      <c r="L116" s="503">
        <f>I116</f>
        <v>283.76</v>
      </c>
    </row>
    <row r="117" spans="1:12" ht="18" customHeight="1" x14ac:dyDescent="0.2">
      <c r="A117" s="155" t="s">
        <v>427</v>
      </c>
      <c r="B117" s="508" t="s">
        <v>182</v>
      </c>
      <c r="C117" s="508">
        <v>38</v>
      </c>
      <c r="D117" s="515" t="s">
        <v>314</v>
      </c>
      <c r="E117" s="735" t="s">
        <v>310</v>
      </c>
      <c r="F117" s="510">
        <f t="shared" si="3"/>
        <v>283.76</v>
      </c>
      <c r="G117" s="866" t="s">
        <v>1875</v>
      </c>
      <c r="H117" s="866"/>
      <c r="I117" s="503">
        <f>99.48+34.93+149.35</f>
        <v>283.76</v>
      </c>
      <c r="J117" s="503"/>
      <c r="K117" s="503"/>
      <c r="L117" s="503">
        <f>I117</f>
        <v>283.76</v>
      </c>
    </row>
    <row r="118" spans="1:12" ht="18" customHeight="1" x14ac:dyDescent="0.2">
      <c r="A118" s="155" t="s">
        <v>428</v>
      </c>
      <c r="B118" s="508" t="s">
        <v>182</v>
      </c>
      <c r="C118" s="508">
        <v>96</v>
      </c>
      <c r="D118" s="515" t="s">
        <v>1876</v>
      </c>
      <c r="E118" s="735" t="s">
        <v>310</v>
      </c>
      <c r="F118" s="510">
        <f t="shared" si="3"/>
        <v>189.03</v>
      </c>
      <c r="G118" s="509">
        <f>149.43+34.93</f>
        <v>184.36</v>
      </c>
      <c r="H118" s="503">
        <v>14.41</v>
      </c>
      <c r="I118" s="503"/>
      <c r="J118" s="503"/>
      <c r="K118" s="503"/>
      <c r="L118" s="503">
        <v>189.03</v>
      </c>
    </row>
    <row r="119" spans="1:12" ht="18" customHeight="1" x14ac:dyDescent="0.2">
      <c r="A119" s="155" t="s">
        <v>429</v>
      </c>
      <c r="B119" s="508" t="s">
        <v>182</v>
      </c>
      <c r="C119" s="508">
        <v>39</v>
      </c>
      <c r="D119" s="515" t="s">
        <v>319</v>
      </c>
      <c r="E119" s="735" t="s">
        <v>310</v>
      </c>
      <c r="F119" s="510">
        <f t="shared" si="3"/>
        <v>189.03</v>
      </c>
      <c r="G119" s="509">
        <v>12.75</v>
      </c>
      <c r="H119" s="503">
        <v>14.41</v>
      </c>
      <c r="I119" s="503"/>
      <c r="J119" s="503"/>
      <c r="K119" s="503"/>
      <c r="L119" s="503">
        <v>189.03</v>
      </c>
    </row>
    <row r="120" spans="1:12" ht="18" customHeight="1" x14ac:dyDescent="0.2">
      <c r="A120" s="155" t="s">
        <v>431</v>
      </c>
      <c r="B120" s="508" t="s">
        <v>182</v>
      </c>
      <c r="C120" s="508">
        <v>40</v>
      </c>
      <c r="D120" s="515" t="s">
        <v>321</v>
      </c>
      <c r="E120" s="735" t="s">
        <v>48</v>
      </c>
      <c r="F120" s="503">
        <f t="shared" si="3"/>
        <v>7</v>
      </c>
      <c r="G120" s="537">
        <v>1</v>
      </c>
      <c r="H120" s="538">
        <v>7</v>
      </c>
      <c r="I120" s="503"/>
      <c r="J120" s="503"/>
      <c r="K120" s="503"/>
      <c r="L120" s="503">
        <v>7</v>
      </c>
    </row>
    <row r="121" spans="1:12" ht="18" customHeight="1" x14ac:dyDescent="0.2">
      <c r="A121" s="155" t="s">
        <v>432</v>
      </c>
      <c r="B121" s="508" t="s">
        <v>182</v>
      </c>
      <c r="C121" s="508">
        <v>41</v>
      </c>
      <c r="D121" s="515" t="s">
        <v>323</v>
      </c>
      <c r="E121" s="735" t="s">
        <v>48</v>
      </c>
      <c r="F121" s="503">
        <f t="shared" si="3"/>
        <v>10</v>
      </c>
      <c r="G121" s="539">
        <v>1</v>
      </c>
      <c r="H121" s="538">
        <v>10</v>
      </c>
      <c r="I121" s="503"/>
      <c r="J121" s="503"/>
      <c r="K121" s="503"/>
      <c r="L121" s="503">
        <v>10</v>
      </c>
    </row>
    <row r="122" spans="1:12" ht="18" customHeight="1" x14ac:dyDescent="0.2">
      <c r="A122" s="155" t="s">
        <v>433</v>
      </c>
      <c r="B122" s="508" t="s">
        <v>182</v>
      </c>
      <c r="C122" s="508">
        <v>42</v>
      </c>
      <c r="D122" s="515" t="s">
        <v>325</v>
      </c>
      <c r="E122" s="735" t="s">
        <v>48</v>
      </c>
      <c r="F122" s="503">
        <f t="shared" si="3"/>
        <v>10</v>
      </c>
      <c r="G122" s="509">
        <v>1</v>
      </c>
      <c r="H122" s="538">
        <v>10</v>
      </c>
      <c r="I122" s="503"/>
      <c r="J122" s="503"/>
      <c r="K122" s="503"/>
      <c r="L122" s="503">
        <v>10</v>
      </c>
    </row>
    <row r="123" spans="1:12" ht="18" customHeight="1" x14ac:dyDescent="0.2">
      <c r="A123" s="155" t="s">
        <v>434</v>
      </c>
      <c r="B123" s="508" t="s">
        <v>182</v>
      </c>
      <c r="C123" s="508">
        <v>43</v>
      </c>
      <c r="D123" s="515" t="s">
        <v>327</v>
      </c>
      <c r="E123" s="735" t="s">
        <v>25</v>
      </c>
      <c r="F123" s="503">
        <f t="shared" si="3"/>
        <v>189.03</v>
      </c>
      <c r="G123" s="509">
        <v>12.75</v>
      </c>
      <c r="H123" s="503">
        <v>14.41</v>
      </c>
      <c r="I123" s="503"/>
      <c r="J123" s="503"/>
      <c r="K123" s="503"/>
      <c r="L123" s="503">
        <v>189.03</v>
      </c>
    </row>
    <row r="124" spans="1:12" ht="18" customHeight="1" x14ac:dyDescent="0.2">
      <c r="A124" s="155" t="s">
        <v>435</v>
      </c>
      <c r="B124" s="508" t="s">
        <v>182</v>
      </c>
      <c r="C124" s="508">
        <v>44</v>
      </c>
      <c r="D124" s="515" t="s">
        <v>329</v>
      </c>
      <c r="E124" s="735" t="s">
        <v>25</v>
      </c>
      <c r="F124" s="503">
        <f t="shared" si="3"/>
        <v>189.03</v>
      </c>
      <c r="G124" s="509">
        <v>12.75</v>
      </c>
      <c r="H124" s="503">
        <v>14.41</v>
      </c>
      <c r="I124" s="503"/>
      <c r="J124" s="503"/>
      <c r="K124" s="503"/>
      <c r="L124" s="503">
        <v>189.03</v>
      </c>
    </row>
    <row r="125" spans="1:12" ht="18" customHeight="1" x14ac:dyDescent="0.2">
      <c r="A125" s="155" t="s">
        <v>436</v>
      </c>
      <c r="B125" s="508" t="s">
        <v>182</v>
      </c>
      <c r="C125" s="508">
        <v>45</v>
      </c>
      <c r="D125" s="515" t="s">
        <v>331</v>
      </c>
      <c r="E125" s="735" t="s">
        <v>25</v>
      </c>
      <c r="F125" s="503">
        <f t="shared" si="3"/>
        <v>189.03</v>
      </c>
      <c r="G125" s="509">
        <v>12.75</v>
      </c>
      <c r="H125" s="503">
        <v>14.41</v>
      </c>
      <c r="I125" s="503"/>
      <c r="J125" s="503"/>
      <c r="K125" s="503"/>
      <c r="L125" s="503">
        <v>189.03</v>
      </c>
    </row>
    <row r="126" spans="1:12" ht="18" customHeight="1" x14ac:dyDescent="0.2">
      <c r="A126" s="155" t="s">
        <v>437</v>
      </c>
      <c r="B126" s="508" t="s">
        <v>182</v>
      </c>
      <c r="C126" s="508">
        <v>46</v>
      </c>
      <c r="D126" s="515" t="s">
        <v>333</v>
      </c>
      <c r="E126" s="735" t="s">
        <v>310</v>
      </c>
      <c r="F126" s="503">
        <f t="shared" si="3"/>
        <v>189.03</v>
      </c>
      <c r="G126" s="509">
        <v>12.75</v>
      </c>
      <c r="H126" s="503">
        <v>14.41</v>
      </c>
      <c r="I126" s="503"/>
      <c r="J126" s="503"/>
      <c r="K126" s="503"/>
      <c r="L126" s="503">
        <v>189.03</v>
      </c>
    </row>
    <row r="127" spans="1:12" ht="18" customHeight="1" x14ac:dyDescent="0.2">
      <c r="A127" s="155" t="s">
        <v>438</v>
      </c>
      <c r="B127" s="508" t="s">
        <v>182</v>
      </c>
      <c r="C127" s="508">
        <v>47</v>
      </c>
      <c r="D127" s="515" t="s">
        <v>335</v>
      </c>
      <c r="E127" s="735" t="s">
        <v>25</v>
      </c>
      <c r="F127" s="503">
        <f t="shared" si="3"/>
        <v>573.61919999999998</v>
      </c>
      <c r="G127" s="866" t="s">
        <v>1877</v>
      </c>
      <c r="H127" s="866"/>
      <c r="I127" s="866"/>
      <c r="J127" s="866"/>
      <c r="K127" s="503">
        <f>(42.64+49.99)*12.11</f>
        <v>1121.7492999999999</v>
      </c>
      <c r="L127" s="503">
        <v>573.61919999999998</v>
      </c>
    </row>
    <row r="128" spans="1:12" ht="22.5" customHeight="1" x14ac:dyDescent="0.2">
      <c r="A128" s="155" t="s">
        <v>439</v>
      </c>
      <c r="B128" s="508" t="s">
        <v>182</v>
      </c>
      <c r="C128" s="508">
        <v>48</v>
      </c>
      <c r="D128" s="514" t="s">
        <v>440</v>
      </c>
      <c r="E128" s="735" t="s">
        <v>25</v>
      </c>
      <c r="F128" s="503">
        <f t="shared" si="3"/>
        <v>310.97000000000003</v>
      </c>
      <c r="G128" s="867" t="s">
        <v>1878</v>
      </c>
      <c r="H128" s="867"/>
      <c r="I128" s="867"/>
      <c r="J128" s="867"/>
      <c r="K128" s="503">
        <f>178.62+29.55+102.8</f>
        <v>310.97000000000003</v>
      </c>
      <c r="L128" s="503">
        <f>K128</f>
        <v>310.97000000000003</v>
      </c>
    </row>
    <row r="129" spans="1:12" ht="33.75" customHeight="1" x14ac:dyDescent="0.2">
      <c r="A129" s="155" t="s">
        <v>441</v>
      </c>
      <c r="B129" s="508" t="s">
        <v>182</v>
      </c>
      <c r="C129" s="508"/>
      <c r="D129" s="514" t="s">
        <v>442</v>
      </c>
      <c r="E129" s="735" t="s">
        <v>25</v>
      </c>
      <c r="F129" s="503">
        <f t="shared" si="3"/>
        <v>44.673000000000002</v>
      </c>
      <c r="G129" s="867" t="s">
        <v>1879</v>
      </c>
      <c r="H129" s="867"/>
      <c r="I129" s="867"/>
      <c r="J129" s="867"/>
      <c r="K129" s="503"/>
      <c r="L129" s="503">
        <f>16.7+(2*4.29)+((10.73+6.9)*1.1)</f>
        <v>44.673000000000002</v>
      </c>
    </row>
    <row r="130" spans="1:12" ht="18" customHeight="1" x14ac:dyDescent="0.2">
      <c r="A130" s="155" t="s">
        <v>443</v>
      </c>
      <c r="B130" s="508" t="s">
        <v>22</v>
      </c>
      <c r="C130" s="508">
        <v>88486</v>
      </c>
      <c r="D130" s="515" t="s">
        <v>342</v>
      </c>
      <c r="E130" s="735" t="s">
        <v>25</v>
      </c>
      <c r="F130" s="503">
        <f t="shared" si="3"/>
        <v>757.35</v>
      </c>
      <c r="G130" s="509" t="s">
        <v>1880</v>
      </c>
      <c r="H130" s="503" t="s">
        <v>1881</v>
      </c>
      <c r="I130" s="503"/>
      <c r="J130" s="503"/>
      <c r="K130" s="503"/>
      <c r="L130" s="503">
        <f>573.62+183.73</f>
        <v>757.35</v>
      </c>
    </row>
    <row r="131" spans="1:12" ht="57" customHeight="1" x14ac:dyDescent="0.2">
      <c r="A131" s="155" t="s">
        <v>444</v>
      </c>
      <c r="B131" s="508" t="s">
        <v>182</v>
      </c>
      <c r="C131" s="508">
        <v>95</v>
      </c>
      <c r="D131" s="514" t="s">
        <v>1882</v>
      </c>
      <c r="E131" s="735" t="s">
        <v>25</v>
      </c>
      <c r="F131" s="503"/>
      <c r="G131" s="509"/>
      <c r="H131" s="503"/>
      <c r="I131" s="503"/>
      <c r="J131" s="503"/>
      <c r="K131" s="503"/>
      <c r="L131" s="503">
        <f>G131*H131</f>
        <v>0</v>
      </c>
    </row>
    <row r="132" spans="1:12" ht="18.75" customHeight="1" x14ac:dyDescent="0.2">
      <c r="A132" s="155" t="s">
        <v>446</v>
      </c>
      <c r="B132" s="508"/>
      <c r="C132" s="508"/>
      <c r="D132" s="514" t="s">
        <v>447</v>
      </c>
      <c r="E132" s="735" t="s">
        <v>25</v>
      </c>
      <c r="F132" s="503">
        <f>L132</f>
        <v>26.45</v>
      </c>
      <c r="G132" s="866" t="s">
        <v>1883</v>
      </c>
      <c r="H132" s="866"/>
      <c r="I132" s="866"/>
      <c r="J132" s="866"/>
      <c r="K132" s="503"/>
      <c r="L132" s="503">
        <v>26.45</v>
      </c>
    </row>
    <row r="133" spans="1:12" ht="18.75" customHeight="1" x14ac:dyDescent="0.2">
      <c r="A133" s="786" t="s">
        <v>448</v>
      </c>
      <c r="B133" s="508"/>
      <c r="C133" s="508"/>
      <c r="D133" s="545" t="s">
        <v>352</v>
      </c>
      <c r="E133" s="508"/>
      <c r="F133" s="510"/>
      <c r="G133" s="503"/>
      <c r="H133" s="503"/>
      <c r="I133" s="503"/>
      <c r="J133" s="503"/>
      <c r="K133" s="503"/>
      <c r="L133" s="503"/>
    </row>
    <row r="134" spans="1:12" ht="94.5" customHeight="1" x14ac:dyDescent="0.2">
      <c r="A134" s="155" t="s">
        <v>2986</v>
      </c>
      <c r="B134" s="508" t="s">
        <v>182</v>
      </c>
      <c r="C134" s="508">
        <v>49</v>
      </c>
      <c r="D134" s="514" t="s">
        <v>354</v>
      </c>
      <c r="E134" s="735" t="s">
        <v>355</v>
      </c>
      <c r="F134" s="510">
        <v>1</v>
      </c>
      <c r="G134" s="503"/>
      <c r="H134" s="503"/>
      <c r="I134" s="503"/>
      <c r="J134" s="503"/>
      <c r="K134" s="503"/>
      <c r="L134" s="503">
        <f t="shared" ref="L134:L137" si="4">J134*F134</f>
        <v>0</v>
      </c>
    </row>
    <row r="135" spans="1:12" ht="18.75" customHeight="1" x14ac:dyDescent="0.2">
      <c r="A135" s="155" t="s">
        <v>2987</v>
      </c>
      <c r="B135" s="508" t="s">
        <v>182</v>
      </c>
      <c r="C135" s="508">
        <v>50</v>
      </c>
      <c r="D135" s="548" t="s">
        <v>452</v>
      </c>
      <c r="E135" s="735" t="s">
        <v>355</v>
      </c>
      <c r="F135" s="503">
        <v>1</v>
      </c>
      <c r="G135" s="509"/>
      <c r="H135" s="503"/>
      <c r="I135" s="503"/>
      <c r="J135" s="503"/>
      <c r="K135" s="503"/>
      <c r="L135" s="503">
        <f t="shared" si="4"/>
        <v>0</v>
      </c>
    </row>
    <row r="136" spans="1:12" ht="57.75" customHeight="1" x14ac:dyDescent="0.2">
      <c r="A136" s="155" t="s">
        <v>2988</v>
      </c>
      <c r="B136" s="508" t="s">
        <v>182</v>
      </c>
      <c r="C136" s="508">
        <v>51</v>
      </c>
      <c r="D136" s="548" t="s">
        <v>359</v>
      </c>
      <c r="E136" s="735" t="s">
        <v>355</v>
      </c>
      <c r="F136" s="503">
        <v>1</v>
      </c>
      <c r="G136" s="509"/>
      <c r="H136" s="503"/>
      <c r="I136" s="503"/>
      <c r="J136" s="503"/>
      <c r="K136" s="503"/>
      <c r="L136" s="503">
        <f t="shared" si="4"/>
        <v>0</v>
      </c>
    </row>
    <row r="137" spans="1:12" ht="67.5" customHeight="1" x14ac:dyDescent="0.2">
      <c r="A137" s="155" t="s">
        <v>2989</v>
      </c>
      <c r="B137" s="508" t="s">
        <v>22</v>
      </c>
      <c r="C137" s="508" t="s">
        <v>1871</v>
      </c>
      <c r="D137" s="514" t="s">
        <v>1884</v>
      </c>
      <c r="E137" s="735" t="s">
        <v>48</v>
      </c>
      <c r="F137" s="510">
        <v>1</v>
      </c>
      <c r="G137" s="509"/>
      <c r="H137" s="503"/>
      <c r="I137" s="503"/>
      <c r="J137" s="503"/>
      <c r="K137" s="503"/>
      <c r="L137" s="503">
        <f t="shared" si="4"/>
        <v>0</v>
      </c>
    </row>
    <row r="138" spans="1:12" ht="18" customHeight="1" x14ac:dyDescent="0.2">
      <c r="A138" s="506" t="s">
        <v>466</v>
      </c>
      <c r="B138" s="553"/>
      <c r="C138" s="553"/>
      <c r="D138" s="506" t="s">
        <v>467</v>
      </c>
      <c r="E138" s="732" t="s">
        <v>1634</v>
      </c>
      <c r="F138" s="732" t="s">
        <v>1634</v>
      </c>
      <c r="G138" s="732" t="s">
        <v>1634</v>
      </c>
      <c r="H138" s="732" t="s">
        <v>1634</v>
      </c>
      <c r="I138" s="732" t="s">
        <v>1634</v>
      </c>
      <c r="J138" s="732" t="s">
        <v>1634</v>
      </c>
      <c r="K138" s="520">
        <f>SUM(K139:K148)</f>
        <v>1624</v>
      </c>
      <c r="L138" s="520">
        <f>SUM(L139:L148)</f>
        <v>34</v>
      </c>
    </row>
    <row r="139" spans="1:12" ht="29.25" customHeight="1" x14ac:dyDescent="0.2">
      <c r="A139" s="515" t="s">
        <v>468</v>
      </c>
      <c r="B139" s="735" t="s">
        <v>182</v>
      </c>
      <c r="C139" s="735">
        <v>55</v>
      </c>
      <c r="D139" s="515" t="s">
        <v>469</v>
      </c>
      <c r="E139" s="735" t="s">
        <v>25</v>
      </c>
      <c r="F139" s="503">
        <f t="shared" ref="F139:F143" si="5">K139</f>
        <v>294.02</v>
      </c>
      <c r="G139" s="867" t="s">
        <v>1885</v>
      </c>
      <c r="H139" s="867"/>
      <c r="I139" s="867"/>
      <c r="J139" s="867"/>
      <c r="K139" s="503">
        <f>(2*(4.24+3.46+3.15))+(2*136.16)</f>
        <v>294.02</v>
      </c>
      <c r="L139" s="503">
        <f>J139*F139</f>
        <v>0</v>
      </c>
    </row>
    <row r="140" spans="1:12" ht="31.5" customHeight="1" x14ac:dyDescent="0.2">
      <c r="A140" s="515" t="s">
        <v>470</v>
      </c>
      <c r="B140" s="735" t="s">
        <v>182</v>
      </c>
      <c r="C140" s="735">
        <v>56</v>
      </c>
      <c r="D140" s="515" t="s">
        <v>471</v>
      </c>
      <c r="E140" s="735" t="s">
        <v>25</v>
      </c>
      <c r="F140" s="503">
        <f t="shared" si="5"/>
        <v>294.02</v>
      </c>
      <c r="G140" s="867" t="s">
        <v>1886</v>
      </c>
      <c r="H140" s="867"/>
      <c r="I140" s="867"/>
      <c r="J140" s="867"/>
      <c r="K140" s="503">
        <f>(2*(4.24+3.46+3.15))+(2*136.16)</f>
        <v>294.02</v>
      </c>
      <c r="L140" s="503">
        <f>J140*F140</f>
        <v>0</v>
      </c>
    </row>
    <row r="141" spans="1:12" ht="33.75" customHeight="1" x14ac:dyDescent="0.2">
      <c r="A141" s="515" t="s">
        <v>472</v>
      </c>
      <c r="B141" s="735" t="s">
        <v>182</v>
      </c>
      <c r="C141" s="735">
        <v>57</v>
      </c>
      <c r="D141" s="515" t="s">
        <v>1887</v>
      </c>
      <c r="E141" s="735" t="s">
        <v>25</v>
      </c>
      <c r="F141" s="503">
        <f t="shared" si="5"/>
        <v>294.02</v>
      </c>
      <c r="G141" s="867" t="s">
        <v>1888</v>
      </c>
      <c r="H141" s="867"/>
      <c r="I141" s="867"/>
      <c r="J141" s="867"/>
      <c r="K141" s="503">
        <f>(2*(4.24+3.46+3.15))+(2*136.16)</f>
        <v>294.02</v>
      </c>
      <c r="L141" s="503">
        <f>J141*F141</f>
        <v>0</v>
      </c>
    </row>
    <row r="142" spans="1:12" ht="28.5" customHeight="1" x14ac:dyDescent="0.2">
      <c r="A142" s="515" t="s">
        <v>474</v>
      </c>
      <c r="B142" s="735" t="s">
        <v>182</v>
      </c>
      <c r="C142" s="735">
        <v>58</v>
      </c>
      <c r="D142" s="515" t="s">
        <v>475</v>
      </c>
      <c r="E142" s="735" t="s">
        <v>25</v>
      </c>
      <c r="F142" s="503">
        <f t="shared" si="5"/>
        <v>294.02</v>
      </c>
      <c r="G142" s="867" t="s">
        <v>1889</v>
      </c>
      <c r="H142" s="867"/>
      <c r="I142" s="867"/>
      <c r="J142" s="867"/>
      <c r="K142" s="503">
        <f>(2*(4.24+3.46+3.15))+(2*136.16)</f>
        <v>294.02</v>
      </c>
      <c r="L142" s="503">
        <f>J142*F142</f>
        <v>0</v>
      </c>
    </row>
    <row r="143" spans="1:12" ht="18" customHeight="1" x14ac:dyDescent="0.2">
      <c r="A143" s="515" t="s">
        <v>476</v>
      </c>
      <c r="B143" s="735" t="s">
        <v>182</v>
      </c>
      <c r="C143" s="735">
        <v>35</v>
      </c>
      <c r="D143" s="515" t="s">
        <v>1890</v>
      </c>
      <c r="E143" s="735" t="s">
        <v>25</v>
      </c>
      <c r="F143" s="503">
        <f t="shared" si="5"/>
        <v>447.92</v>
      </c>
      <c r="G143" s="509" t="s">
        <v>1891</v>
      </c>
      <c r="H143" s="503"/>
      <c r="I143" s="503"/>
      <c r="J143" s="503"/>
      <c r="K143" s="503">
        <f>767.49-319.57</f>
        <v>447.92</v>
      </c>
      <c r="L143" s="503"/>
    </row>
    <row r="144" spans="1:12" ht="39" customHeight="1" x14ac:dyDescent="0.2">
      <c r="A144" s="515" t="s">
        <v>477</v>
      </c>
      <c r="B144" s="735" t="s">
        <v>182</v>
      </c>
      <c r="C144" s="735">
        <v>60</v>
      </c>
      <c r="D144" s="514" t="s">
        <v>1892</v>
      </c>
      <c r="E144" s="735" t="s">
        <v>25</v>
      </c>
      <c r="F144" s="503">
        <v>1</v>
      </c>
      <c r="G144" s="509"/>
      <c r="H144" s="503"/>
      <c r="I144" s="503"/>
      <c r="J144" s="503"/>
      <c r="K144" s="503"/>
      <c r="L144" s="503">
        <f>J144*F144</f>
        <v>0</v>
      </c>
    </row>
    <row r="145" spans="1:12" ht="18" customHeight="1" x14ac:dyDescent="0.2">
      <c r="A145" s="515" t="s">
        <v>479</v>
      </c>
      <c r="B145" s="735" t="s">
        <v>182</v>
      </c>
      <c r="C145" s="735">
        <v>61</v>
      </c>
      <c r="D145" s="514" t="s">
        <v>480</v>
      </c>
      <c r="E145" s="735" t="s">
        <v>25</v>
      </c>
      <c r="F145" s="510">
        <v>1</v>
      </c>
      <c r="G145" s="509"/>
      <c r="H145" s="503"/>
      <c r="I145" s="503"/>
      <c r="J145" s="503"/>
      <c r="K145" s="503"/>
      <c r="L145" s="503">
        <f>J145*F145</f>
        <v>0</v>
      </c>
    </row>
    <row r="146" spans="1:12" ht="18" customHeight="1" x14ac:dyDescent="0.2">
      <c r="A146" s="515" t="s">
        <v>481</v>
      </c>
      <c r="B146" s="735" t="s">
        <v>182</v>
      </c>
      <c r="C146" s="735">
        <v>73445</v>
      </c>
      <c r="D146" s="514" t="s">
        <v>1893</v>
      </c>
      <c r="E146" s="735" t="s">
        <v>310</v>
      </c>
      <c r="F146" s="503">
        <v>1</v>
      </c>
      <c r="G146" s="509"/>
      <c r="H146" s="503"/>
      <c r="I146" s="503"/>
      <c r="J146" s="503"/>
      <c r="K146" s="503"/>
      <c r="L146" s="503">
        <f>J146*F146</f>
        <v>0</v>
      </c>
    </row>
    <row r="147" spans="1:12" ht="46.5" customHeight="1" x14ac:dyDescent="0.2">
      <c r="A147" s="515" t="s">
        <v>483</v>
      </c>
      <c r="B147" s="735" t="s">
        <v>182</v>
      </c>
      <c r="C147" s="735">
        <v>62</v>
      </c>
      <c r="D147" s="514" t="s">
        <v>484</v>
      </c>
      <c r="E147" s="735" t="s">
        <v>48</v>
      </c>
      <c r="F147" s="510">
        <v>34</v>
      </c>
      <c r="G147" s="509"/>
      <c r="H147" s="503"/>
      <c r="I147" s="503"/>
      <c r="J147" s="503"/>
      <c r="K147" s="503"/>
      <c r="L147" s="503">
        <v>34</v>
      </c>
    </row>
    <row r="148" spans="1:12" ht="92.25" customHeight="1" x14ac:dyDescent="0.2">
      <c r="A148" s="793"/>
      <c r="B148" s="508" t="s">
        <v>182</v>
      </c>
      <c r="C148" s="508">
        <v>49</v>
      </c>
      <c r="D148" s="514" t="s">
        <v>354</v>
      </c>
      <c r="E148" s="508" t="s">
        <v>355</v>
      </c>
      <c r="F148" s="510">
        <v>77</v>
      </c>
      <c r="G148" s="503"/>
      <c r="H148" s="503"/>
      <c r="I148" s="503"/>
      <c r="J148" s="503"/>
      <c r="K148" s="503"/>
      <c r="L148" s="503">
        <f>J148*F148</f>
        <v>0</v>
      </c>
    </row>
    <row r="149" spans="1:12" ht="18" customHeight="1" x14ac:dyDescent="0.2">
      <c r="A149" s="506" t="s">
        <v>485</v>
      </c>
      <c r="B149" s="553"/>
      <c r="C149" s="553"/>
      <c r="D149" s="506" t="s">
        <v>486</v>
      </c>
      <c r="E149" s="535"/>
      <c r="F149" s="732"/>
      <c r="G149" s="536"/>
      <c r="H149" s="732" t="s">
        <v>1634</v>
      </c>
      <c r="I149" s="732" t="s">
        <v>1634</v>
      </c>
      <c r="J149" s="865" t="s">
        <v>1634</v>
      </c>
      <c r="K149" s="865"/>
      <c r="L149" s="520"/>
    </row>
    <row r="150" spans="1:12" ht="18" customHeight="1" x14ac:dyDescent="0.2">
      <c r="A150" s="555" t="s">
        <v>487</v>
      </c>
      <c r="B150" s="556"/>
      <c r="C150" s="556"/>
      <c r="D150" s="557" t="s">
        <v>488</v>
      </c>
      <c r="E150" s="556" t="s">
        <v>1634</v>
      </c>
      <c r="F150" s="558" t="s">
        <v>1634</v>
      </c>
      <c r="G150" s="736" t="s">
        <v>1634</v>
      </c>
      <c r="H150" s="736" t="s">
        <v>1634</v>
      </c>
      <c r="I150" s="876" t="s">
        <v>1634</v>
      </c>
      <c r="J150" s="876"/>
      <c r="K150" s="876"/>
      <c r="L150" s="559"/>
    </row>
    <row r="151" spans="1:12" ht="18" customHeight="1" x14ac:dyDescent="0.2">
      <c r="A151" s="515" t="s">
        <v>489</v>
      </c>
      <c r="B151" s="735" t="s">
        <v>182</v>
      </c>
      <c r="C151" s="735">
        <v>55</v>
      </c>
      <c r="D151" s="515" t="s">
        <v>469</v>
      </c>
      <c r="E151" s="735" t="s">
        <v>25</v>
      </c>
      <c r="F151" s="503">
        <f>L151</f>
        <v>1918.7192</v>
      </c>
      <c r="G151" s="509" t="s">
        <v>1894</v>
      </c>
      <c r="H151" s="503" t="s">
        <v>1895</v>
      </c>
      <c r="I151" s="503" t="s">
        <v>1896</v>
      </c>
      <c r="J151" s="503"/>
      <c r="K151" s="503" t="s">
        <v>1897</v>
      </c>
      <c r="L151" s="503">
        <f>(87*18.1)+(21.94*15.68)</f>
        <v>1918.7192</v>
      </c>
    </row>
    <row r="152" spans="1:12" ht="18" customHeight="1" x14ac:dyDescent="0.2">
      <c r="A152" s="515" t="s">
        <v>490</v>
      </c>
      <c r="B152" s="735" t="s">
        <v>22</v>
      </c>
      <c r="C152" s="735">
        <v>29</v>
      </c>
      <c r="D152" s="515" t="s">
        <v>492</v>
      </c>
      <c r="E152" s="735" t="s">
        <v>310</v>
      </c>
      <c r="F152" s="503">
        <f>L152</f>
        <v>1918.7192</v>
      </c>
      <c r="G152" s="509" t="s">
        <v>1894</v>
      </c>
      <c r="H152" s="503" t="s">
        <v>1895</v>
      </c>
      <c r="I152" s="503" t="s">
        <v>1896</v>
      </c>
      <c r="J152" s="503"/>
      <c r="K152" s="503" t="s">
        <v>1898</v>
      </c>
      <c r="L152" s="503">
        <f>(87*18.1)+(21.94*15.68)</f>
        <v>1918.7192</v>
      </c>
    </row>
    <row r="153" spans="1:12" ht="18" customHeight="1" x14ac:dyDescent="0.2">
      <c r="A153" s="515" t="s">
        <v>493</v>
      </c>
      <c r="B153" s="735" t="s">
        <v>182</v>
      </c>
      <c r="C153" s="735">
        <v>63</v>
      </c>
      <c r="D153" s="515" t="s">
        <v>494</v>
      </c>
      <c r="E153" s="735" t="s">
        <v>56</v>
      </c>
      <c r="F153" s="510">
        <v>20</v>
      </c>
      <c r="G153" s="509"/>
      <c r="H153" s="503"/>
      <c r="I153" s="503"/>
      <c r="J153" s="503"/>
      <c r="K153" s="503"/>
      <c r="L153" s="503"/>
    </row>
    <row r="154" spans="1:12" ht="29.25" customHeight="1" x14ac:dyDescent="0.2">
      <c r="A154" s="515" t="s">
        <v>495</v>
      </c>
      <c r="B154" s="735" t="s">
        <v>182</v>
      </c>
      <c r="C154" s="735">
        <v>64</v>
      </c>
      <c r="D154" s="514" t="s">
        <v>1899</v>
      </c>
      <c r="E154" s="735" t="s">
        <v>25</v>
      </c>
      <c r="F154" s="503">
        <f>L154</f>
        <v>252</v>
      </c>
      <c r="G154" s="866" t="s">
        <v>1900</v>
      </c>
      <c r="H154" s="866"/>
      <c r="I154" s="866" t="s">
        <v>1901</v>
      </c>
      <c r="J154" s="866"/>
      <c r="K154" s="866"/>
      <c r="L154" s="503">
        <v>252</v>
      </c>
    </row>
    <row r="155" spans="1:12" ht="18" customHeight="1" x14ac:dyDescent="0.2">
      <c r="A155" s="515" t="s">
        <v>497</v>
      </c>
      <c r="B155" s="735" t="s">
        <v>182</v>
      </c>
      <c r="C155" s="735">
        <v>65</v>
      </c>
      <c r="D155" s="515" t="s">
        <v>498</v>
      </c>
      <c r="E155" s="735" t="s">
        <v>310</v>
      </c>
      <c r="F155" s="510">
        <v>252</v>
      </c>
      <c r="G155" s="866" t="s">
        <v>1901</v>
      </c>
      <c r="H155" s="866"/>
      <c r="I155" s="866"/>
      <c r="J155" s="866"/>
      <c r="K155" s="866"/>
      <c r="L155" s="503">
        <f>J155*F155</f>
        <v>0</v>
      </c>
    </row>
    <row r="156" spans="1:12" ht="18" customHeight="1" x14ac:dyDescent="0.2">
      <c r="A156" s="515" t="s">
        <v>499</v>
      </c>
      <c r="B156" s="735" t="s">
        <v>182</v>
      </c>
      <c r="C156" s="735">
        <v>41</v>
      </c>
      <c r="D156" s="515" t="s">
        <v>323</v>
      </c>
      <c r="E156" s="735" t="s">
        <v>48</v>
      </c>
      <c r="F156" s="510">
        <v>70</v>
      </c>
      <c r="G156" s="866" t="s">
        <v>1901</v>
      </c>
      <c r="H156" s="866"/>
      <c r="I156" s="503"/>
      <c r="J156" s="503"/>
      <c r="K156" s="503"/>
      <c r="L156" s="503"/>
    </row>
    <row r="157" spans="1:12" ht="18" customHeight="1" x14ac:dyDescent="0.2">
      <c r="A157" s="515" t="s">
        <v>500</v>
      </c>
      <c r="B157" s="735" t="s">
        <v>182</v>
      </c>
      <c r="C157" s="735">
        <v>42</v>
      </c>
      <c r="D157" s="515" t="s">
        <v>501</v>
      </c>
      <c r="E157" s="735" t="s">
        <v>48</v>
      </c>
      <c r="F157" s="510">
        <v>1</v>
      </c>
      <c r="G157" s="866" t="s">
        <v>1901</v>
      </c>
      <c r="H157" s="866"/>
      <c r="I157" s="503"/>
      <c r="J157" s="503"/>
      <c r="K157" s="503"/>
      <c r="L157" s="503">
        <f t="shared" ref="L157:L163" si="6">J157*F157</f>
        <v>0</v>
      </c>
    </row>
    <row r="158" spans="1:12" ht="18" customHeight="1" x14ac:dyDescent="0.2">
      <c r="A158" s="515" t="s">
        <v>502</v>
      </c>
      <c r="B158" s="735" t="s">
        <v>182</v>
      </c>
      <c r="C158" s="735">
        <v>43</v>
      </c>
      <c r="D158" s="515" t="s">
        <v>327</v>
      </c>
      <c r="E158" s="735" t="s">
        <v>48</v>
      </c>
      <c r="F158" s="510">
        <v>120</v>
      </c>
      <c r="G158" s="866" t="s">
        <v>1901</v>
      </c>
      <c r="H158" s="866"/>
      <c r="I158" s="503"/>
      <c r="J158" s="503"/>
      <c r="K158" s="503"/>
      <c r="L158" s="503">
        <f t="shared" si="6"/>
        <v>0</v>
      </c>
    </row>
    <row r="159" spans="1:12" ht="18" customHeight="1" x14ac:dyDescent="0.2">
      <c r="A159" s="515" t="s">
        <v>503</v>
      </c>
      <c r="B159" s="735" t="s">
        <v>182</v>
      </c>
      <c r="C159" s="735">
        <v>66</v>
      </c>
      <c r="D159" s="515" t="s">
        <v>504</v>
      </c>
      <c r="E159" s="735" t="s">
        <v>310</v>
      </c>
      <c r="F159" s="510">
        <v>206</v>
      </c>
      <c r="G159" s="866" t="s">
        <v>1901</v>
      </c>
      <c r="H159" s="866"/>
      <c r="I159" s="503"/>
      <c r="J159" s="503"/>
      <c r="K159" s="503"/>
      <c r="L159" s="503">
        <f t="shared" si="6"/>
        <v>0</v>
      </c>
    </row>
    <row r="160" spans="1:12" ht="18" customHeight="1" x14ac:dyDescent="0.2">
      <c r="A160" s="515" t="s">
        <v>505</v>
      </c>
      <c r="B160" s="735" t="s">
        <v>182</v>
      </c>
      <c r="C160" s="735">
        <v>67</v>
      </c>
      <c r="D160" s="515" t="s">
        <v>506</v>
      </c>
      <c r="E160" s="735" t="s">
        <v>310</v>
      </c>
      <c r="F160" s="510">
        <v>315</v>
      </c>
      <c r="G160" s="866" t="s">
        <v>1901</v>
      </c>
      <c r="H160" s="866"/>
      <c r="I160" s="503"/>
      <c r="J160" s="503"/>
      <c r="K160" s="503"/>
      <c r="L160" s="503">
        <f t="shared" si="6"/>
        <v>0</v>
      </c>
    </row>
    <row r="161" spans="1:12" ht="18" customHeight="1" x14ac:dyDescent="0.2">
      <c r="A161" s="515" t="s">
        <v>507</v>
      </c>
      <c r="B161" s="735" t="s">
        <v>182</v>
      </c>
      <c r="C161" s="735">
        <v>68</v>
      </c>
      <c r="D161" s="515" t="s">
        <v>508</v>
      </c>
      <c r="E161" s="735" t="s">
        <v>509</v>
      </c>
      <c r="F161" s="510">
        <v>39</v>
      </c>
      <c r="G161" s="866" t="s">
        <v>1901</v>
      </c>
      <c r="H161" s="866"/>
      <c r="I161" s="503"/>
      <c r="J161" s="503"/>
      <c r="K161" s="503"/>
      <c r="L161" s="503">
        <f t="shared" si="6"/>
        <v>0</v>
      </c>
    </row>
    <row r="162" spans="1:12" ht="18" customHeight="1" x14ac:dyDescent="0.2">
      <c r="A162" s="515" t="s">
        <v>510</v>
      </c>
      <c r="B162" s="735" t="s">
        <v>182</v>
      </c>
      <c r="C162" s="735">
        <v>69</v>
      </c>
      <c r="D162" s="515" t="s">
        <v>511</v>
      </c>
      <c r="E162" s="735" t="s">
        <v>25</v>
      </c>
      <c r="F162" s="503">
        <v>70</v>
      </c>
      <c r="G162" s="866" t="s">
        <v>1901</v>
      </c>
      <c r="H162" s="866"/>
      <c r="I162" s="503"/>
      <c r="J162" s="503"/>
      <c r="K162" s="503"/>
      <c r="L162" s="503">
        <f t="shared" si="6"/>
        <v>0</v>
      </c>
    </row>
    <row r="163" spans="1:12" ht="18" customHeight="1" x14ac:dyDescent="0.2">
      <c r="A163" s="515" t="s">
        <v>512</v>
      </c>
      <c r="B163" s="735" t="s">
        <v>182</v>
      </c>
      <c r="C163" s="560">
        <v>70</v>
      </c>
      <c r="D163" s="530" t="s">
        <v>513</v>
      </c>
      <c r="E163" s="735" t="s">
        <v>25</v>
      </c>
      <c r="F163" s="503">
        <v>70</v>
      </c>
      <c r="G163" s="866" t="s">
        <v>1901</v>
      </c>
      <c r="H163" s="866"/>
      <c r="I163" s="503"/>
      <c r="J163" s="503"/>
      <c r="K163" s="503"/>
      <c r="L163" s="503">
        <f t="shared" si="6"/>
        <v>0</v>
      </c>
    </row>
    <row r="164" spans="1:12" ht="70.5" customHeight="1" x14ac:dyDescent="0.2">
      <c r="A164" s="515" t="s">
        <v>514</v>
      </c>
      <c r="B164" s="735" t="s">
        <v>182</v>
      </c>
      <c r="C164" s="735">
        <v>71</v>
      </c>
      <c r="D164" s="630" t="s">
        <v>515</v>
      </c>
      <c r="E164" s="735" t="s">
        <v>25</v>
      </c>
      <c r="F164" s="510">
        <v>142</v>
      </c>
      <c r="G164" s="866" t="s">
        <v>1901</v>
      </c>
      <c r="H164" s="866"/>
      <c r="I164" s="503"/>
      <c r="J164" s="503"/>
      <c r="K164" s="503"/>
      <c r="L164" s="503"/>
    </row>
    <row r="165" spans="1:12" ht="67.5" customHeight="1" x14ac:dyDescent="0.2">
      <c r="A165" s="515" t="s">
        <v>516</v>
      </c>
      <c r="B165" s="735" t="s">
        <v>22</v>
      </c>
      <c r="C165" s="560">
        <v>89865</v>
      </c>
      <c r="D165" s="529" t="s">
        <v>518</v>
      </c>
      <c r="E165" s="735" t="s">
        <v>48</v>
      </c>
      <c r="F165" s="510">
        <v>1</v>
      </c>
      <c r="G165" s="866" t="s">
        <v>1901</v>
      </c>
      <c r="H165" s="866"/>
      <c r="I165" s="503"/>
      <c r="J165" s="503"/>
      <c r="K165" s="503"/>
      <c r="L165" s="503"/>
    </row>
    <row r="166" spans="1:12" ht="18" customHeight="1" x14ac:dyDescent="0.2">
      <c r="A166" s="515" t="s">
        <v>519</v>
      </c>
      <c r="B166" s="735" t="s">
        <v>22</v>
      </c>
      <c r="C166" s="735">
        <v>87871</v>
      </c>
      <c r="D166" s="515" t="s">
        <v>520</v>
      </c>
      <c r="E166" s="735" t="s">
        <v>25</v>
      </c>
      <c r="F166" s="503">
        <v>40</v>
      </c>
      <c r="G166" s="509"/>
      <c r="H166" s="503"/>
      <c r="I166" s="503"/>
      <c r="J166" s="503"/>
      <c r="K166" s="503"/>
      <c r="L166" s="503">
        <f>J166*F166</f>
        <v>0</v>
      </c>
    </row>
    <row r="167" spans="1:12" ht="18" customHeight="1" x14ac:dyDescent="0.2">
      <c r="A167" s="515" t="s">
        <v>521</v>
      </c>
      <c r="B167" s="735" t="s">
        <v>22</v>
      </c>
      <c r="C167" s="735">
        <v>87536</v>
      </c>
      <c r="D167" s="515" t="s">
        <v>522</v>
      </c>
      <c r="E167" s="735" t="s">
        <v>25</v>
      </c>
      <c r="F167" s="503">
        <v>40</v>
      </c>
      <c r="G167" s="509"/>
      <c r="H167" s="503"/>
      <c r="I167" s="503"/>
      <c r="J167" s="503"/>
      <c r="K167" s="503"/>
      <c r="L167" s="503">
        <f>J167*F167</f>
        <v>0</v>
      </c>
    </row>
    <row r="168" spans="1:12" ht="18" customHeight="1" x14ac:dyDescent="0.2">
      <c r="A168" s="515" t="s">
        <v>523</v>
      </c>
      <c r="B168" s="735" t="s">
        <v>182</v>
      </c>
      <c r="C168" s="735">
        <v>72</v>
      </c>
      <c r="D168" s="515" t="s">
        <v>524</v>
      </c>
      <c r="E168" s="735" t="s">
        <v>310</v>
      </c>
      <c r="F168" s="503">
        <v>40</v>
      </c>
      <c r="G168" s="509"/>
      <c r="H168" s="503"/>
      <c r="I168" s="503"/>
      <c r="J168" s="503"/>
      <c r="K168" s="503"/>
      <c r="L168" s="503">
        <f>J168*F168</f>
        <v>0</v>
      </c>
    </row>
    <row r="169" spans="1:12" ht="54" customHeight="1" x14ac:dyDescent="0.2">
      <c r="A169" s="515" t="s">
        <v>525</v>
      </c>
      <c r="B169" s="735" t="s">
        <v>182</v>
      </c>
      <c r="C169" s="735">
        <v>73</v>
      </c>
      <c r="D169" s="514" t="s">
        <v>526</v>
      </c>
      <c r="E169" s="735" t="s">
        <v>25</v>
      </c>
      <c r="F169" s="503">
        <f>L169</f>
        <v>2041.9639999999999</v>
      </c>
      <c r="G169" s="561" t="s">
        <v>1902</v>
      </c>
      <c r="H169" s="547"/>
      <c r="I169" s="503"/>
      <c r="J169" s="503"/>
      <c r="K169" s="503"/>
      <c r="L169" s="503">
        <f>(87*18.1)+(4*7.45*15.68)</f>
        <v>2041.9639999999999</v>
      </c>
    </row>
    <row r="170" spans="1:12" ht="27.75" customHeight="1" x14ac:dyDescent="0.2">
      <c r="A170" s="515" t="s">
        <v>527</v>
      </c>
      <c r="B170" s="735" t="s">
        <v>182</v>
      </c>
      <c r="C170" s="735">
        <v>74</v>
      </c>
      <c r="D170" s="515" t="s">
        <v>1903</v>
      </c>
      <c r="E170" s="735" t="s">
        <v>25</v>
      </c>
      <c r="F170" s="503">
        <f>L170</f>
        <v>197.458</v>
      </c>
      <c r="G170" s="877" t="s">
        <v>1904</v>
      </c>
      <c r="H170" s="877"/>
      <c r="I170" s="877"/>
      <c r="J170" s="877"/>
      <c r="K170" s="877"/>
      <c r="L170" s="503">
        <f>(4*58*0.67)+ (12*7.45*0.47)</f>
        <v>197.458</v>
      </c>
    </row>
    <row r="171" spans="1:12" ht="18" customHeight="1" x14ac:dyDescent="0.2">
      <c r="A171" s="515" t="s">
        <v>529</v>
      </c>
      <c r="B171" s="735" t="s">
        <v>22</v>
      </c>
      <c r="C171" s="735">
        <v>88489</v>
      </c>
      <c r="D171" s="515" t="s">
        <v>530</v>
      </c>
      <c r="E171" s="735" t="s">
        <v>25</v>
      </c>
      <c r="F171" s="503">
        <f>L171</f>
        <v>2041.9639999999999</v>
      </c>
      <c r="G171" s="561" t="s">
        <v>1902</v>
      </c>
      <c r="H171" s="547"/>
      <c r="I171" s="503"/>
      <c r="J171" s="503"/>
      <c r="K171" s="503"/>
      <c r="L171" s="503">
        <f>(87*18.1)+(4*7.45*15.68)</f>
        <v>2041.9639999999999</v>
      </c>
    </row>
    <row r="172" spans="1:12" ht="22.5" x14ac:dyDescent="0.2">
      <c r="A172" s="555" t="s">
        <v>535</v>
      </c>
      <c r="B172" s="556"/>
      <c r="C172" s="556"/>
      <c r="D172" s="562" t="s">
        <v>536</v>
      </c>
      <c r="E172" s="556"/>
      <c r="F172" s="558"/>
      <c r="G172" s="736" t="s">
        <v>1634</v>
      </c>
      <c r="H172" s="736" t="s">
        <v>1634</v>
      </c>
      <c r="I172" s="876" t="s">
        <v>1634</v>
      </c>
      <c r="J172" s="876"/>
      <c r="K172" s="876"/>
      <c r="L172" s="559">
        <f>SUM(L173:L182)</f>
        <v>67.4816</v>
      </c>
    </row>
    <row r="173" spans="1:12" ht="18" customHeight="1" x14ac:dyDescent="0.2">
      <c r="A173" s="515" t="s">
        <v>537</v>
      </c>
      <c r="B173" s="735" t="s">
        <v>22</v>
      </c>
      <c r="C173" s="735" t="s">
        <v>538</v>
      </c>
      <c r="D173" s="515" t="s">
        <v>539</v>
      </c>
      <c r="E173" s="735" t="s">
        <v>274</v>
      </c>
      <c r="F173" s="510">
        <v>1</v>
      </c>
      <c r="G173" s="503"/>
      <c r="H173" s="503">
        <v>68.94</v>
      </c>
      <c r="I173" s="503">
        <f>+G173+H173</f>
        <v>68.94</v>
      </c>
      <c r="J173" s="503">
        <f>I173*M5</f>
        <v>0</v>
      </c>
      <c r="K173" s="503">
        <f>I173*F173</f>
        <v>68.94</v>
      </c>
      <c r="L173" s="503">
        <f>J173*F173</f>
        <v>0</v>
      </c>
    </row>
    <row r="174" spans="1:12" ht="25.5" customHeight="1" x14ac:dyDescent="0.2">
      <c r="A174" s="515" t="s">
        <v>540</v>
      </c>
      <c r="B174" s="735"/>
      <c r="C174" s="735"/>
      <c r="D174" s="515" t="s">
        <v>541</v>
      </c>
      <c r="E174" s="735" t="s">
        <v>1905</v>
      </c>
      <c r="F174" s="563">
        <f>K174</f>
        <v>1</v>
      </c>
      <c r="G174" s="877"/>
      <c r="H174" s="877"/>
      <c r="I174" s="877"/>
      <c r="J174" s="877"/>
      <c r="K174" s="503">
        <v>1</v>
      </c>
      <c r="L174" s="503"/>
    </row>
    <row r="175" spans="1:12" ht="39.75" customHeight="1" x14ac:dyDescent="0.2">
      <c r="A175" s="515" t="s">
        <v>542</v>
      </c>
      <c r="B175" s="735"/>
      <c r="C175" s="735"/>
      <c r="D175" s="515" t="s">
        <v>543</v>
      </c>
      <c r="E175" s="735" t="s">
        <v>25</v>
      </c>
      <c r="F175" s="510">
        <f>K175</f>
        <v>53.599899999999998</v>
      </c>
      <c r="G175" s="877" t="s">
        <v>1906</v>
      </c>
      <c r="H175" s="877"/>
      <c r="I175" s="877"/>
      <c r="J175" s="877"/>
      <c r="K175" s="503">
        <f>16.46+20.34+(4.41*2.39)+3.96+2.3</f>
        <v>53.599899999999998</v>
      </c>
      <c r="L175" s="503">
        <f>J175*F175</f>
        <v>0</v>
      </c>
    </row>
    <row r="176" spans="1:12" ht="42" customHeight="1" x14ac:dyDescent="0.2">
      <c r="A176" s="515" t="s">
        <v>544</v>
      </c>
      <c r="B176" s="735"/>
      <c r="C176" s="735"/>
      <c r="D176" s="514" t="s">
        <v>545</v>
      </c>
      <c r="E176" s="735" t="s">
        <v>25</v>
      </c>
      <c r="F176" s="510">
        <f>K176</f>
        <v>53.599899999999998</v>
      </c>
      <c r="G176" s="877" t="s">
        <v>1907</v>
      </c>
      <c r="H176" s="877"/>
      <c r="I176" s="877"/>
      <c r="J176" s="877"/>
      <c r="K176" s="503">
        <f>16.46+20.34+(4.41*2.39)+3.96+2.3</f>
        <v>53.599899999999998</v>
      </c>
      <c r="L176" s="503"/>
    </row>
    <row r="177" spans="1:12" ht="64.5" customHeight="1" x14ac:dyDescent="0.2">
      <c r="A177" s="515" t="s">
        <v>546</v>
      </c>
      <c r="B177" s="735" t="s">
        <v>1908</v>
      </c>
      <c r="C177" s="735"/>
      <c r="D177" s="630" t="s">
        <v>1909</v>
      </c>
      <c r="E177" s="735" t="s">
        <v>41</v>
      </c>
      <c r="F177" s="510">
        <v>1</v>
      </c>
      <c r="G177" s="503"/>
      <c r="H177" s="503"/>
      <c r="I177" s="503"/>
      <c r="J177" s="503">
        <f>I177*M5</f>
        <v>0</v>
      </c>
      <c r="K177" s="503">
        <f>I177*F177</f>
        <v>0</v>
      </c>
      <c r="L177" s="503">
        <f>J177*F177</f>
        <v>0</v>
      </c>
    </row>
    <row r="178" spans="1:12" ht="67.5" customHeight="1" x14ac:dyDescent="0.2">
      <c r="A178" s="515" t="s">
        <v>548</v>
      </c>
      <c r="B178" s="735"/>
      <c r="C178" s="735"/>
      <c r="D178" s="630" t="s">
        <v>549</v>
      </c>
      <c r="E178" s="735" t="s">
        <v>41</v>
      </c>
      <c r="F178" s="510">
        <v>1</v>
      </c>
      <c r="G178" s="503"/>
      <c r="H178" s="503"/>
      <c r="I178" s="503"/>
      <c r="J178" s="503">
        <f>I178*M5</f>
        <v>0</v>
      </c>
      <c r="K178" s="503">
        <f>I178*F178</f>
        <v>0</v>
      </c>
      <c r="L178" s="503">
        <f>J178*F178</f>
        <v>0</v>
      </c>
    </row>
    <row r="179" spans="1:12" ht="18" customHeight="1" x14ac:dyDescent="0.2">
      <c r="A179" s="515" t="s">
        <v>550</v>
      </c>
      <c r="B179" s="735" t="s">
        <v>182</v>
      </c>
      <c r="C179" s="735">
        <v>75</v>
      </c>
      <c r="D179" s="630" t="s">
        <v>551</v>
      </c>
      <c r="E179" s="735" t="s">
        <v>25</v>
      </c>
      <c r="F179" s="510">
        <f>K179</f>
        <v>20.34</v>
      </c>
      <c r="G179" s="503" t="s">
        <v>1910</v>
      </c>
      <c r="H179" s="503"/>
      <c r="I179" s="503"/>
      <c r="J179" s="503"/>
      <c r="K179" s="503">
        <v>20.34</v>
      </c>
      <c r="L179" s="503">
        <f>J179*F179</f>
        <v>0</v>
      </c>
    </row>
    <row r="180" spans="1:12" ht="18" customHeight="1" x14ac:dyDescent="0.2">
      <c r="A180" s="515" t="s">
        <v>552</v>
      </c>
      <c r="B180" s="735" t="s">
        <v>22</v>
      </c>
      <c r="C180" s="735">
        <v>72132</v>
      </c>
      <c r="D180" s="500" t="s">
        <v>553</v>
      </c>
      <c r="E180" s="735" t="s">
        <v>25</v>
      </c>
      <c r="F180" s="510">
        <v>5</v>
      </c>
      <c r="G180" s="866" t="s">
        <v>1911</v>
      </c>
      <c r="H180" s="866"/>
      <c r="I180" s="866"/>
      <c r="J180" s="866"/>
      <c r="K180" s="503"/>
      <c r="L180" s="503">
        <v>5</v>
      </c>
    </row>
    <row r="181" spans="1:12" ht="25.5" customHeight="1" x14ac:dyDescent="0.2">
      <c r="A181" s="515" t="s">
        <v>554</v>
      </c>
      <c r="B181" s="735" t="s">
        <v>22</v>
      </c>
      <c r="C181" s="735">
        <v>87475</v>
      </c>
      <c r="D181" s="630" t="s">
        <v>555</v>
      </c>
      <c r="E181" s="735" t="s">
        <v>25</v>
      </c>
      <c r="F181" s="510">
        <f>L181</f>
        <v>8.8816000000000006</v>
      </c>
      <c r="G181" s="866" t="s">
        <v>1912</v>
      </c>
      <c r="H181" s="866"/>
      <c r="I181" s="866"/>
      <c r="J181" s="866"/>
      <c r="K181" s="503"/>
      <c r="L181" s="503">
        <f>8*1.22*0.91</f>
        <v>8.8816000000000006</v>
      </c>
    </row>
    <row r="182" spans="1:12" ht="33.75" x14ac:dyDescent="0.2">
      <c r="A182" s="515" t="s">
        <v>556</v>
      </c>
      <c r="B182" s="735"/>
      <c r="C182" s="735"/>
      <c r="D182" s="630" t="s">
        <v>557</v>
      </c>
      <c r="E182" s="735" t="s">
        <v>25</v>
      </c>
      <c r="F182" s="510">
        <v>53.6</v>
      </c>
      <c r="G182" s="503"/>
      <c r="H182" s="503"/>
      <c r="I182" s="503">
        <f>+G182+H182</f>
        <v>0</v>
      </c>
      <c r="J182" s="503"/>
      <c r="K182" s="503"/>
      <c r="L182" s="503">
        <f>F182</f>
        <v>53.6</v>
      </c>
    </row>
    <row r="183" spans="1:12" ht="53.25" customHeight="1" x14ac:dyDescent="0.2">
      <c r="A183" s="515" t="s">
        <v>558</v>
      </c>
      <c r="B183" s="735"/>
      <c r="C183" s="735"/>
      <c r="D183" s="630" t="s">
        <v>559</v>
      </c>
      <c r="E183" s="735" t="s">
        <v>25</v>
      </c>
      <c r="F183" s="510">
        <v>93.26</v>
      </c>
      <c r="G183" s="503"/>
      <c r="H183" s="503"/>
      <c r="I183" s="503"/>
      <c r="J183" s="503"/>
      <c r="K183" s="503"/>
      <c r="L183" s="503">
        <f>F183</f>
        <v>93.26</v>
      </c>
    </row>
    <row r="184" spans="1:12" ht="18" customHeight="1" x14ac:dyDescent="0.2">
      <c r="A184" s="555" t="s">
        <v>560</v>
      </c>
      <c r="B184" s="735"/>
      <c r="C184" s="735"/>
      <c r="D184" s="557" t="s">
        <v>561</v>
      </c>
      <c r="E184" s="556" t="s">
        <v>1634</v>
      </c>
      <c r="F184" s="558" t="s">
        <v>1634</v>
      </c>
      <c r="G184" s="736" t="s">
        <v>1634</v>
      </c>
      <c r="H184" s="736" t="s">
        <v>1634</v>
      </c>
      <c r="I184" s="876" t="s">
        <v>1634</v>
      </c>
      <c r="J184" s="876"/>
      <c r="K184" s="876"/>
      <c r="L184" s="559" t="e">
        <f ca="1">SUM(L184:L194)</f>
        <v>#VALUE!</v>
      </c>
    </row>
    <row r="185" spans="1:12" ht="37.5" customHeight="1" x14ac:dyDescent="0.2">
      <c r="A185" s="515" t="s">
        <v>562</v>
      </c>
      <c r="B185" s="735" t="s">
        <v>563</v>
      </c>
      <c r="C185" s="735">
        <v>1</v>
      </c>
      <c r="D185" s="565" t="s">
        <v>564</v>
      </c>
      <c r="E185" s="735" t="s">
        <v>415</v>
      </c>
      <c r="F185" s="510">
        <v>1</v>
      </c>
      <c r="G185" s="503">
        <v>0</v>
      </c>
      <c r="H185" s="503"/>
      <c r="I185" s="503"/>
      <c r="J185" s="503"/>
      <c r="K185" s="503"/>
      <c r="L185" s="503">
        <v>1</v>
      </c>
    </row>
    <row r="186" spans="1:12" ht="18" customHeight="1" x14ac:dyDescent="0.2">
      <c r="A186" s="515" t="s">
        <v>565</v>
      </c>
      <c r="B186" s="735"/>
      <c r="C186" s="735"/>
      <c r="D186" s="565" t="s">
        <v>566</v>
      </c>
      <c r="E186" s="735" t="s">
        <v>415</v>
      </c>
      <c r="F186" s="510">
        <v>22</v>
      </c>
      <c r="G186" s="503"/>
      <c r="H186" s="503"/>
      <c r="I186" s="503"/>
      <c r="J186" s="503"/>
      <c r="K186" s="503"/>
      <c r="L186" s="503">
        <v>22</v>
      </c>
    </row>
    <row r="187" spans="1:12" ht="18" customHeight="1" x14ac:dyDescent="0.2">
      <c r="A187" s="515" t="s">
        <v>567</v>
      </c>
      <c r="B187" s="735"/>
      <c r="C187" s="735"/>
      <c r="D187" s="565" t="s">
        <v>568</v>
      </c>
      <c r="E187" s="735" t="s">
        <v>171</v>
      </c>
      <c r="F187" s="510">
        <v>450</v>
      </c>
      <c r="G187" s="503"/>
      <c r="H187" s="503"/>
      <c r="I187" s="503"/>
      <c r="J187" s="503"/>
      <c r="K187" s="503"/>
      <c r="L187" s="503">
        <v>450</v>
      </c>
    </row>
    <row r="188" spans="1:12" ht="18" customHeight="1" x14ac:dyDescent="0.2">
      <c r="A188" s="515" t="s">
        <v>569</v>
      </c>
      <c r="B188" s="735"/>
      <c r="C188" s="735"/>
      <c r="D188" s="565" t="s">
        <v>570</v>
      </c>
      <c r="E188" s="735" t="s">
        <v>48</v>
      </c>
      <c r="F188" s="510">
        <v>8</v>
      </c>
      <c r="G188" s="503"/>
      <c r="H188" s="503"/>
      <c r="I188" s="503"/>
      <c r="J188" s="503"/>
      <c r="K188" s="503"/>
      <c r="L188" s="503">
        <v>8</v>
      </c>
    </row>
    <row r="189" spans="1:12" ht="18" customHeight="1" x14ac:dyDescent="0.2">
      <c r="A189" s="515" t="s">
        <v>571</v>
      </c>
      <c r="B189" s="735"/>
      <c r="C189" s="735"/>
      <c r="D189" s="565" t="s">
        <v>572</v>
      </c>
      <c r="E189" s="735" t="s">
        <v>48</v>
      </c>
      <c r="F189" s="510">
        <v>40</v>
      </c>
      <c r="G189" s="503"/>
      <c r="H189" s="503"/>
      <c r="I189" s="503"/>
      <c r="J189" s="503"/>
      <c r="K189" s="503"/>
      <c r="L189" s="503">
        <v>40</v>
      </c>
    </row>
    <row r="190" spans="1:12" ht="24" customHeight="1" x14ac:dyDescent="0.2">
      <c r="A190" s="515" t="s">
        <v>573</v>
      </c>
      <c r="B190" s="735"/>
      <c r="C190" s="735"/>
      <c r="D190" s="565" t="s">
        <v>574</v>
      </c>
      <c r="E190" s="735" t="s">
        <v>415</v>
      </c>
      <c r="F190" s="510">
        <v>1</v>
      </c>
      <c r="G190" s="503"/>
      <c r="H190" s="503"/>
      <c r="I190" s="503"/>
      <c r="J190" s="503"/>
      <c r="K190" s="503"/>
      <c r="L190" s="503">
        <v>1</v>
      </c>
    </row>
    <row r="191" spans="1:12" ht="18" customHeight="1" x14ac:dyDescent="0.2">
      <c r="A191" s="515" t="s">
        <v>575</v>
      </c>
      <c r="B191" s="735"/>
      <c r="C191" s="735"/>
      <c r="D191" s="565" t="s">
        <v>576</v>
      </c>
      <c r="E191" s="735" t="s">
        <v>415</v>
      </c>
      <c r="F191" s="510">
        <v>3</v>
      </c>
      <c r="G191" s="503"/>
      <c r="H191" s="503"/>
      <c r="I191" s="503"/>
      <c r="J191" s="503"/>
      <c r="K191" s="503"/>
      <c r="L191" s="503">
        <v>3</v>
      </c>
    </row>
    <row r="192" spans="1:12" ht="18" customHeight="1" x14ac:dyDescent="0.2">
      <c r="A192" s="515" t="s">
        <v>577</v>
      </c>
      <c r="B192" s="735"/>
      <c r="C192" s="735"/>
      <c r="D192" s="565" t="s">
        <v>578</v>
      </c>
      <c r="E192" s="735" t="s">
        <v>415</v>
      </c>
      <c r="F192" s="510">
        <v>1</v>
      </c>
      <c r="G192" s="503"/>
      <c r="H192" s="503"/>
      <c r="I192" s="503">
        <f>+G192+H192</f>
        <v>0</v>
      </c>
      <c r="J192" s="503"/>
      <c r="K192" s="503"/>
      <c r="L192" s="503">
        <v>1</v>
      </c>
    </row>
    <row r="193" spans="1:12" ht="18" customHeight="1" x14ac:dyDescent="0.2">
      <c r="A193" s="515" t="s">
        <v>579</v>
      </c>
      <c r="B193" s="735"/>
      <c r="C193" s="735"/>
      <c r="D193" s="565" t="s">
        <v>580</v>
      </c>
      <c r="E193" s="735" t="s">
        <v>415</v>
      </c>
      <c r="F193" s="510">
        <v>1</v>
      </c>
      <c r="G193" s="503"/>
      <c r="H193" s="503"/>
      <c r="I193" s="503">
        <f>+G193+H193</f>
        <v>0</v>
      </c>
      <c r="J193" s="503"/>
      <c r="K193" s="503"/>
      <c r="L193" s="503">
        <v>1</v>
      </c>
    </row>
    <row r="194" spans="1:12" ht="58.5" customHeight="1" x14ac:dyDescent="0.2">
      <c r="A194" s="515" t="s">
        <v>581</v>
      </c>
      <c r="B194" s="735"/>
      <c r="C194" s="735"/>
      <c r="D194" s="565" t="s">
        <v>582</v>
      </c>
      <c r="E194" s="735" t="s">
        <v>415</v>
      </c>
      <c r="F194" s="510">
        <v>2</v>
      </c>
      <c r="G194" s="503"/>
      <c r="H194" s="503"/>
      <c r="I194" s="503">
        <f>+G194+H194</f>
        <v>0</v>
      </c>
      <c r="J194" s="503"/>
      <c r="K194" s="503"/>
      <c r="L194" s="503">
        <v>2</v>
      </c>
    </row>
    <row r="195" spans="1:12" ht="18" customHeight="1" x14ac:dyDescent="0.2">
      <c r="A195" s="555" t="s">
        <v>583</v>
      </c>
      <c r="B195" s="735"/>
      <c r="C195" s="735"/>
      <c r="D195" s="557" t="s">
        <v>584</v>
      </c>
      <c r="E195" s="556" t="s">
        <v>1634</v>
      </c>
      <c r="F195" s="558" t="s">
        <v>1634</v>
      </c>
      <c r="G195" s="736" t="s">
        <v>1634</v>
      </c>
      <c r="H195" s="736" t="s">
        <v>1634</v>
      </c>
      <c r="I195" s="876" t="s">
        <v>1634</v>
      </c>
      <c r="J195" s="876"/>
      <c r="K195" s="876"/>
      <c r="L195" s="559"/>
    </row>
    <row r="196" spans="1:12" ht="18" customHeight="1" x14ac:dyDescent="0.2">
      <c r="A196" s="515" t="str">
        <f>'[2]PLANILHA ORÇAMENTÁRIA'!A280</f>
        <v>7.04.01</v>
      </c>
      <c r="B196" s="508" t="str">
        <f>'[2]PLANILHA ORÇAMENTÁRIA'!B280</f>
        <v>COMP.</v>
      </c>
      <c r="C196" s="508">
        <f>'[2]PLANILHA ORÇAMENTÁRIA'!C280</f>
        <v>50</v>
      </c>
      <c r="D196" s="548" t="str">
        <f>'[2]PLANILHA ORÇAMENTÁRIA'!D280</f>
        <v>Ponto de luz embitido no teto, parede ou piso</v>
      </c>
      <c r="E196" s="735" t="str">
        <f>'[2]PLANILHA ORÇAMENTÁRIA'!E280</f>
        <v>Pt</v>
      </c>
      <c r="F196" s="510">
        <f t="shared" ref="F196:F209" si="7">L196</f>
        <v>9</v>
      </c>
      <c r="G196" s="509"/>
      <c r="H196" s="503"/>
      <c r="I196" s="503"/>
      <c r="J196" s="503"/>
      <c r="K196" s="503"/>
      <c r="L196" s="109">
        <v>9</v>
      </c>
    </row>
    <row r="197" spans="1:12" ht="42" customHeight="1" x14ac:dyDescent="0.2">
      <c r="A197" s="515" t="str">
        <f>'[2]PLANILHA ORÇAMENTÁRIA'!A281</f>
        <v>7.04.02</v>
      </c>
      <c r="B197" s="508" t="str">
        <f>'[2]PLANILHA ORÇAMENTÁRIA'!B281</f>
        <v>COMP.</v>
      </c>
      <c r="C197" s="508">
        <f>'[2]PLANILHA ORÇAMENTÁRIA'!C281</f>
        <v>51</v>
      </c>
      <c r="D197" s="548" t="str">
        <f>'[2]PLANILHA ORÇAMENTÁRIA'!D281</f>
        <v>Ponto de tomada universal 2P+T, inclusive eletroduto de PVC rígido, fiação, caixa acabamento e acessórios</v>
      </c>
      <c r="E197" s="735" t="str">
        <f>'[2]PLANILHA ORÇAMENTÁRIA'!E281</f>
        <v>Pt</v>
      </c>
      <c r="F197" s="510">
        <f t="shared" si="7"/>
        <v>5</v>
      </c>
      <c r="G197" s="509"/>
      <c r="H197" s="503"/>
      <c r="I197" s="503"/>
      <c r="J197" s="503"/>
      <c r="K197" s="503"/>
      <c r="L197" s="109">
        <v>5</v>
      </c>
    </row>
    <row r="198" spans="1:12" ht="54" customHeight="1" x14ac:dyDescent="0.2">
      <c r="A198" s="515" t="str">
        <f>'[2]PLANILHA ORÇAMENTÁRIA'!A282</f>
        <v>7.04.03</v>
      </c>
      <c r="B198" s="508" t="str">
        <f>'[2]PLANILHA ORÇAMENTÁRIA'!B282</f>
        <v>COMP.</v>
      </c>
      <c r="C198" s="508">
        <f>'[2]PLANILHA ORÇAMENTÁRIA'!C282</f>
        <v>53</v>
      </c>
      <c r="D198" s="548" t="str">
        <f>'[2]PLANILHA ORÇAMENTÁRIA'!D282</f>
        <v>Ponto de interruptor 1 secção, inclusive  eletroduto de PVC rígido, fiação, caixa acabamento e acessórios</v>
      </c>
      <c r="E198" s="735" t="str">
        <f>'[2]PLANILHA ORÇAMENTÁRIA'!E282</f>
        <v>Pt</v>
      </c>
      <c r="F198" s="510">
        <f t="shared" si="7"/>
        <v>2</v>
      </c>
      <c r="G198" s="509"/>
      <c r="H198" s="503"/>
      <c r="I198" s="503"/>
      <c r="J198" s="503"/>
      <c r="K198" s="503"/>
      <c r="L198" s="109">
        <v>2</v>
      </c>
    </row>
    <row r="199" spans="1:12" ht="57" customHeight="1" x14ac:dyDescent="0.2">
      <c r="A199" s="515" t="str">
        <f>'[2]PLANILHA ORÇAMENTÁRIA'!A283</f>
        <v>7.04.04</v>
      </c>
      <c r="B199" s="508" t="str">
        <f>'[2]PLANILHA ORÇAMENTÁRIA'!B283</f>
        <v>COMP.</v>
      </c>
      <c r="C199" s="508" t="str">
        <f>'[2]PLANILHA ORÇAMENTÁRIA'!C283</f>
        <v>53A</v>
      </c>
      <c r="D199" s="514" t="str">
        <f>'[2]PLANILHA ORÇAMENTÁRIA'!D283</f>
        <v>Ponto de interruptor 3 secções, inclusive  eletroduto de PVC rígido, fiação, caixa acabamento e acessórios</v>
      </c>
      <c r="E199" s="735">
        <f>'[2]PLANILHA ORÇAMENTÁRIA'!E283</f>
        <v>1</v>
      </c>
      <c r="F199" s="510">
        <f t="shared" si="7"/>
        <v>1</v>
      </c>
      <c r="G199" s="509"/>
      <c r="H199" s="503"/>
      <c r="I199" s="503"/>
      <c r="J199" s="503"/>
      <c r="K199" s="503"/>
      <c r="L199" s="109">
        <v>1</v>
      </c>
    </row>
    <row r="200" spans="1:12" ht="42.75" customHeight="1" x14ac:dyDescent="0.2">
      <c r="A200" s="515" t="str">
        <f>'[2]PLANILHA ORÇAMENTÁRIA'!A284</f>
        <v>7.04.05</v>
      </c>
      <c r="B200" s="508" t="str">
        <f>'[2]PLANILHA ORÇAMENTÁRIA'!B284</f>
        <v>COMP.</v>
      </c>
      <c r="C200" s="508">
        <f>'[2]PLANILHA ORÇAMENTÁRIA'!C284</f>
        <v>54</v>
      </c>
      <c r="D200" s="514" t="str">
        <f>'[2]PLANILHA ORÇAMENTÁRIA'!D284</f>
        <v>Caixa 4X2 ou 4X4 de distribuição elétrica inclusive eletroduto de PVC rígido, fiação, caixa acabamento e  acessórios</v>
      </c>
      <c r="E200" s="735" t="str">
        <f>'[2]PLANILHA ORÇAMENTÁRIA'!E284</f>
        <v>Pt</v>
      </c>
      <c r="F200" s="510">
        <f t="shared" si="7"/>
        <v>10</v>
      </c>
      <c r="G200" s="509"/>
      <c r="H200" s="503"/>
      <c r="I200" s="503"/>
      <c r="J200" s="503"/>
      <c r="K200" s="503"/>
      <c r="L200" s="109">
        <v>10</v>
      </c>
    </row>
    <row r="201" spans="1:12" ht="52.5" customHeight="1" x14ac:dyDescent="0.2">
      <c r="A201" s="515" t="str">
        <f>'[2]PLANILHA ORÇAMENTÁRIA'!A285</f>
        <v>7.04.06</v>
      </c>
      <c r="B201" s="735" t="str">
        <f>'[2]PLANILHA ORÇAMENTÁRIA'!B285</f>
        <v>SINAPI</v>
      </c>
      <c r="C201" s="735">
        <f>'[2]PLANILHA ORÇAMENTÁRIA'!C285</f>
        <v>95777</v>
      </c>
      <c r="D201" s="514" t="str">
        <f>'[2]PLANILHA ORÇAMENTÁRIA'!D285</f>
        <v>Caixa de Passagem em condulete aluminio, inclusive eletroduto de PVC rigido, fiação, caixa e acabamento e acessórios.</v>
      </c>
      <c r="E201" s="735" t="str">
        <f>'[2]PLANILHA ORÇAMENTÁRIA'!E285</f>
        <v>und</v>
      </c>
      <c r="F201" s="510">
        <f t="shared" si="7"/>
        <v>6</v>
      </c>
      <c r="G201" s="509"/>
      <c r="H201" s="503"/>
      <c r="I201" s="503"/>
      <c r="J201" s="503"/>
      <c r="K201" s="503"/>
      <c r="L201" s="109">
        <v>6</v>
      </c>
    </row>
    <row r="202" spans="1:12" ht="18" customHeight="1" x14ac:dyDescent="0.2">
      <c r="A202" s="515" t="str">
        <f>'[2]PLANILHA ORÇAMENTÁRIA'!A286</f>
        <v>7.04.07</v>
      </c>
      <c r="B202" s="735" t="str">
        <f>'[2]PLANILHA ORÇAMENTÁRIA'!B286</f>
        <v>COMP.</v>
      </c>
      <c r="C202" s="735">
        <f>'[2]PLANILHA ORÇAMENTÁRIA'!C286</f>
        <v>122</v>
      </c>
      <c r="D202" s="514" t="str">
        <f>'[2]PLANILHA ORÇAMENTÁRIA'!D286</f>
        <v>Célula fotoelétrica para refletor de 100W</v>
      </c>
      <c r="E202" s="735" t="str">
        <f>'[2]PLANILHA ORÇAMENTÁRIA'!E286</f>
        <v>und</v>
      </c>
      <c r="F202" s="510">
        <f t="shared" si="7"/>
        <v>4</v>
      </c>
      <c r="G202" s="509"/>
      <c r="H202" s="503"/>
      <c r="I202" s="503"/>
      <c r="J202" s="503"/>
      <c r="K202" s="503"/>
      <c r="L202" s="109">
        <v>4</v>
      </c>
    </row>
    <row r="203" spans="1:12" ht="34.5" customHeight="1" x14ac:dyDescent="0.2">
      <c r="A203" s="515" t="str">
        <f>'[2]PLANILHA ORÇAMENTÁRIA'!A287</f>
        <v>7.04.08</v>
      </c>
      <c r="B203" s="735" t="str">
        <f>'[2]PLANILHA ORÇAMENTÁRIA'!B287</f>
        <v>COMP.</v>
      </c>
      <c r="C203" s="735" t="str">
        <f>'[2]PLANILHA ORÇAMENTÁRIA'!C287</f>
        <v>54A</v>
      </c>
      <c r="D203" s="514" t="str">
        <f>'[2]PLANILHA ORÇAMENTÁRIA'!D287</f>
        <v>Quadro com disjuntores, tomada e tomada estabilizada</v>
      </c>
      <c r="E203" s="735" t="str">
        <f>'[2]PLANILHA ORÇAMENTÁRIA'!E287</f>
        <v>und</v>
      </c>
      <c r="F203" s="510">
        <f t="shared" si="7"/>
        <v>1</v>
      </c>
      <c r="G203" s="509"/>
      <c r="H203" s="503"/>
      <c r="I203" s="503"/>
      <c r="J203" s="503"/>
      <c r="K203" s="503"/>
      <c r="L203" s="109">
        <v>1</v>
      </c>
    </row>
    <row r="204" spans="1:12" ht="42" customHeight="1" x14ac:dyDescent="0.2">
      <c r="A204" s="515" t="str">
        <f>'[2]PLANILHA ORÇAMENTÁRIA'!A288</f>
        <v>7.04.09</v>
      </c>
      <c r="B204" s="735" t="str">
        <f>'[2]PLANILHA ORÇAMENTÁRIA'!B288</f>
        <v>COMP.</v>
      </c>
      <c r="C204" s="735">
        <f>'[2]PLANILHA ORÇAMENTÁRIA'!C288</f>
        <v>102</v>
      </c>
      <c r="D204" s="514" t="str">
        <f>'[2]PLANILHA ORÇAMENTÁRIA'!D288</f>
        <v xml:space="preserve">Luminária tipo globo leitoso de 41cm, plafom, com 01 lâmpada bulbo LED de 12W -  3000 a 4000K </v>
      </c>
      <c r="E204" s="735" t="str">
        <f>'[2]PLANILHA ORÇAMENTÁRIA'!E288</f>
        <v>und</v>
      </c>
      <c r="F204" s="510">
        <f t="shared" si="7"/>
        <v>3</v>
      </c>
      <c r="G204" s="509"/>
      <c r="H204" s="503"/>
      <c r="I204" s="503"/>
      <c r="J204" s="503"/>
      <c r="K204" s="503"/>
      <c r="L204" s="109">
        <v>3</v>
      </c>
    </row>
    <row r="205" spans="1:12" ht="41.25" customHeight="1" x14ac:dyDescent="0.2">
      <c r="A205" s="515" t="str">
        <f>'[2]PLANILHA ORÇAMENTÁRIA'!A289</f>
        <v>7.04.10</v>
      </c>
      <c r="B205" s="735" t="str">
        <f>'[2]PLANILHA ORÇAMENTÁRIA'!B289</f>
        <v>COMP.</v>
      </c>
      <c r="C205" s="735">
        <f>'[2]PLANILHA ORÇAMENTÁRIA'!C289</f>
        <v>103</v>
      </c>
      <c r="D205" s="514" t="str">
        <f>'[2]PLANILHA ORÇAMENTÁRIA'!D289</f>
        <v xml:space="preserve">Refletor brilha de LED 7430L com 100W - 6400 a 4000K  </v>
      </c>
      <c r="E205" s="735" t="str">
        <f>'[2]PLANILHA ORÇAMENTÁRIA'!E289</f>
        <v>und</v>
      </c>
      <c r="F205" s="510">
        <f t="shared" si="7"/>
        <v>4</v>
      </c>
      <c r="G205" s="509"/>
      <c r="H205" s="503"/>
      <c r="I205" s="503"/>
      <c r="J205" s="503"/>
      <c r="K205" s="503"/>
      <c r="L205" s="109">
        <v>4</v>
      </c>
    </row>
    <row r="206" spans="1:12" ht="56.25" customHeight="1" x14ac:dyDescent="0.2">
      <c r="A206" s="515" t="str">
        <f>'[2]PLANILHA ORÇAMENTÁRIA'!A290</f>
        <v>7.04.11</v>
      </c>
      <c r="B206" s="735" t="str">
        <f>'[2]PLANILHA ORÇAMENTÁRIA'!B290</f>
        <v>COMP.</v>
      </c>
      <c r="C206" s="735">
        <f>'[2]PLANILHA ORÇAMENTÁRIA'!C290</f>
        <v>107</v>
      </c>
      <c r="D206" s="514" t="str">
        <f>'[2]PLANILHA ORÇAMENTÁRIA'!D290</f>
        <v>Luminária prismática IP.65 - industrial - 2lâmpadas tuboled de 9W - 4000K</v>
      </c>
      <c r="E206" s="735" t="str">
        <f>'[2]PLANILHA ORÇAMENTÁRIA'!E290</f>
        <v>und</v>
      </c>
      <c r="F206" s="510">
        <f t="shared" si="7"/>
        <v>2</v>
      </c>
      <c r="G206" s="509"/>
      <c r="H206" s="503"/>
      <c r="I206" s="503"/>
      <c r="J206" s="503"/>
      <c r="K206" s="503"/>
      <c r="L206" s="109">
        <v>2</v>
      </c>
    </row>
    <row r="207" spans="1:12" ht="60.75" customHeight="1" x14ac:dyDescent="0.2">
      <c r="A207" s="515" t="str">
        <f>'[2]PLANILHA ORÇAMENTÁRIA'!A291</f>
        <v>7.04.12</v>
      </c>
      <c r="B207" s="735" t="str">
        <f>'[2]PLANILHA ORÇAMENTÁRIA'!B291</f>
        <v>COMP.</v>
      </c>
      <c r="C207" s="735">
        <f>'[2]PLANILHA ORÇAMENTÁRIA'!C291</f>
        <v>123</v>
      </c>
      <c r="D207" s="514" t="str">
        <f>'[2]PLANILHA ORÇAMENTÁRIA'!D291</f>
        <v xml:space="preserve">Luminária tipo globo leitoso de 41cm, plafom, para poste com com com 02 lâmpadaS bulbo LED de 12W -  3000 a 4000K01 </v>
      </c>
      <c r="E207" s="735" t="str">
        <f>'[2]PLANILHA ORÇAMENTÁRIA'!E291</f>
        <v>und</v>
      </c>
      <c r="F207" s="510">
        <f t="shared" si="7"/>
        <v>2</v>
      </c>
      <c r="G207" s="509"/>
      <c r="H207" s="503"/>
      <c r="I207" s="503"/>
      <c r="J207" s="503"/>
      <c r="K207" s="503"/>
      <c r="L207" s="109">
        <v>2</v>
      </c>
    </row>
    <row r="208" spans="1:12" ht="61.5" customHeight="1" x14ac:dyDescent="0.2">
      <c r="A208" s="515" t="str">
        <f>'[2]PLANILHA ORÇAMENTÁRIA'!A292</f>
        <v>7.04.13</v>
      </c>
      <c r="B208" s="735" t="str">
        <f>'[2]PLANILHA ORÇAMENTÁRIA'!B292</f>
        <v>COMP.</v>
      </c>
      <c r="C208" s="735">
        <f>'[2]PLANILHA ORÇAMENTÁRIA'!C292</f>
        <v>142</v>
      </c>
      <c r="D208" s="514" t="str">
        <f>'[2]PLANILHA ORÇAMENTÁRIA'!D292</f>
        <v>Instalação de sistema de pára-raio  completo - captor, mastro, espaçadores, cordoalha, conector, tudos de proteção e aterramento</v>
      </c>
      <c r="E208" s="735" t="str">
        <f>'[2]PLANILHA ORÇAMENTÁRIA'!E292</f>
        <v>cj</v>
      </c>
      <c r="F208" s="510">
        <f t="shared" si="7"/>
        <v>1</v>
      </c>
      <c r="G208" s="509"/>
      <c r="H208" s="503"/>
      <c r="I208" s="503"/>
      <c r="J208" s="503"/>
      <c r="K208" s="503"/>
      <c r="L208" s="109">
        <v>1</v>
      </c>
    </row>
    <row r="209" spans="1:12" ht="57.75" customHeight="1" x14ac:dyDescent="0.2">
      <c r="A209" s="515" t="str">
        <f>'[2]PLANILHA ORÇAMENTÁRIA'!A293</f>
        <v>7.04.14</v>
      </c>
      <c r="B209" s="735" t="str">
        <f>'[2]PLANILHA ORÇAMENTÁRIA'!B293</f>
        <v>COMP.</v>
      </c>
      <c r="C209" s="735">
        <f>'[2]PLANILHA ORÇAMENTÁRIA'!C293</f>
        <v>143</v>
      </c>
      <c r="D209" s="514" t="str">
        <f>'[2]PLANILHA ORÇAMENTÁRIA'!D293</f>
        <v>Estrutura em alumínio anodizado 3 x 11/2" atirantada ao teto com cabos de aço de 1/4" revestido com PVC para suporte dos refltores</v>
      </c>
      <c r="E209" s="735" t="str">
        <f>'[2]PLANILHA ORÇAMENTÁRIA'!E293</f>
        <v>cj</v>
      </c>
      <c r="F209" s="510">
        <f t="shared" si="7"/>
        <v>1</v>
      </c>
      <c r="G209" s="509"/>
      <c r="H209" s="503"/>
      <c r="I209" s="503"/>
      <c r="J209" s="503"/>
      <c r="K209" s="503"/>
      <c r="L209" s="109">
        <v>1</v>
      </c>
    </row>
    <row r="210" spans="1:12" ht="18" customHeight="1" x14ac:dyDescent="0.2">
      <c r="A210" s="506" t="s">
        <v>609</v>
      </c>
      <c r="B210" s="117"/>
      <c r="C210" s="117"/>
      <c r="D210" s="506" t="s">
        <v>610</v>
      </c>
      <c r="E210" s="535" t="s">
        <v>1634</v>
      </c>
      <c r="F210" s="732"/>
      <c r="G210" s="566"/>
      <c r="H210" s="567"/>
      <c r="I210" s="567"/>
      <c r="J210" s="805" t="s">
        <v>1914</v>
      </c>
      <c r="K210" s="805"/>
      <c r="L210" s="567"/>
    </row>
    <row r="211" spans="1:12" ht="18" customHeight="1" x14ac:dyDescent="0.2">
      <c r="A211" s="515" t="str">
        <f>'[2]PLANILHA ORÇAMENTÁRIA'!A296</f>
        <v>8.1.0</v>
      </c>
      <c r="B211" s="735" t="str">
        <f>'[2]PLANILHA ORÇAMENTÁRIA'!B296</f>
        <v>COMP.</v>
      </c>
      <c r="C211" s="735">
        <f>'[2]PLANILHA ORÇAMENTÁRIA'!C296</f>
        <v>77</v>
      </c>
      <c r="D211" s="514" t="str">
        <f>'[2]PLANILHA ORÇAMENTÁRIA'!D296</f>
        <v>Catalogação e remoção de esquadria de madeira</v>
      </c>
      <c r="E211" s="735" t="str">
        <f>'[2]PLANILHA ORÇAMENTÁRIA'!E296</f>
        <v>m2</v>
      </c>
      <c r="F211" s="743">
        <v>342.19729999999998</v>
      </c>
      <c r="G211" s="509"/>
      <c r="H211" s="503"/>
      <c r="I211" s="503"/>
      <c r="J211" s="503"/>
      <c r="K211" s="503"/>
      <c r="L211" s="503"/>
    </row>
    <row r="212" spans="1:12" ht="18" customHeight="1" x14ac:dyDescent="0.2">
      <c r="A212" s="515" t="str">
        <f>'[2]PLANILHA ORÇAMENTÁRIA'!A297</f>
        <v>8.1.01</v>
      </c>
      <c r="B212" s="735" t="str">
        <f>'[2]PLANILHA ORÇAMENTÁRIA'!B297</f>
        <v>COMP.</v>
      </c>
      <c r="C212" s="735">
        <f>'[2]PLANILHA ORÇAMENTÁRIA'!C297</f>
        <v>77</v>
      </c>
      <c r="D212" s="514" t="str">
        <f>'[2]PLANILHA ORÇAMENTÁRIA'!D297</f>
        <v>Catalogação e remoção de gradis</v>
      </c>
      <c r="E212" s="735" t="str">
        <f>'[2]PLANILHA ORÇAMENTÁRIA'!E297</f>
        <v>m2</v>
      </c>
      <c r="F212" s="743">
        <v>272.01900000000001</v>
      </c>
      <c r="G212" s="509"/>
      <c r="H212" s="503"/>
      <c r="I212" s="503"/>
      <c r="J212" s="503"/>
      <c r="K212" s="503"/>
      <c r="L212" s="503"/>
    </row>
    <row r="213" spans="1:12" ht="18" customHeight="1" x14ac:dyDescent="0.2">
      <c r="A213" s="557" t="str">
        <f>'[2]PLANILHA ORÇAMENTÁRIA'!A298</f>
        <v>8.2.0</v>
      </c>
      <c r="B213" s="556">
        <f>'[2]PLANILHA ORÇAMENTÁRIA'!B298</f>
        <v>0</v>
      </c>
      <c r="C213" s="556">
        <f>'[2]PLANILHA ORÇAMENTÁRIA'!C298</f>
        <v>0</v>
      </c>
      <c r="D213" s="557" t="str">
        <f>'[2]PLANILHA ORÇAMENTÁRIA'!D298</f>
        <v>BIBLIOTECA - ACERVO, LEITURA, LABORATÓRIO</v>
      </c>
      <c r="E213" s="556">
        <f>'[2]PLANILHA ORÇAMENTÁRIA'!E298</f>
        <v>0</v>
      </c>
      <c r="F213" s="639" t="s">
        <v>1634</v>
      </c>
      <c r="G213" s="509"/>
      <c r="H213" s="503"/>
      <c r="I213" s="503"/>
      <c r="J213" s="568" t="s">
        <v>1915</v>
      </c>
      <c r="K213" s="568" t="s">
        <v>1916</v>
      </c>
      <c r="L213" s="503"/>
    </row>
    <row r="214" spans="1:12" ht="18" customHeight="1" x14ac:dyDescent="0.2">
      <c r="A214" s="515" t="str">
        <f>'[2]PLANILHA ORÇAMENTÁRIA'!A299</f>
        <v>8.2.01</v>
      </c>
      <c r="B214" s="735" t="str">
        <f>'[2]PLANILHA ORÇAMENTÁRIA'!B299</f>
        <v>COMP.</v>
      </c>
      <c r="C214" s="735" t="str">
        <f>'[2]PLANILHA ORÇAMENTÁRIA'!C299</f>
        <v>86A</v>
      </c>
      <c r="D214" s="515" t="str">
        <f>'[2]PLANILHA ORÇAMENTÁRIA'!D299</f>
        <v>Pmee - 1,80 x 2,52m</v>
      </c>
      <c r="E214" s="735" t="str">
        <f>'[2]PLANILHA ORÇAMENTÁRIA'!E299</f>
        <v>unid.</v>
      </c>
      <c r="F214" s="743">
        <v>2</v>
      </c>
      <c r="G214" s="787"/>
      <c r="H214" s="787"/>
      <c r="I214" s="787"/>
      <c r="J214" s="788"/>
      <c r="K214" s="788"/>
      <c r="L214" s="789"/>
    </row>
    <row r="215" spans="1:12" ht="18" customHeight="1" x14ac:dyDescent="0.2">
      <c r="A215" s="515" t="str">
        <f>'[2]PLANILHA ORÇAMENTÁRIA'!A300</f>
        <v>8.2.02</v>
      </c>
      <c r="B215" s="735" t="str">
        <f>'[2]PLANILHA ORÇAMENTÁRIA'!B300</f>
        <v>COMP.</v>
      </c>
      <c r="C215" s="735" t="str">
        <f>'[2]PLANILHA ORÇAMENTÁRIA'!C300</f>
        <v>86B</v>
      </c>
      <c r="D215" s="515" t="str">
        <f>'[2]PLANILHA ORÇAMENTÁRIA'!D300</f>
        <v>PMy - 1,79 x 3,45m</v>
      </c>
      <c r="E215" s="790" t="str">
        <f>'[2]PLANILHA ORÇAMENTÁRIA'!E300</f>
        <v>unid.</v>
      </c>
      <c r="F215" s="743">
        <v>4</v>
      </c>
      <c r="G215" s="509"/>
      <c r="H215" s="503"/>
      <c r="I215" s="503"/>
      <c r="J215" s="503"/>
      <c r="K215" s="503"/>
      <c r="L215" s="503"/>
    </row>
    <row r="216" spans="1:12" ht="18" customHeight="1" x14ac:dyDescent="0.2">
      <c r="A216" s="515" t="str">
        <f>'[2]PLANILHA ORÇAMENTÁRIA'!A301</f>
        <v>8.2.03</v>
      </c>
      <c r="B216" s="735" t="str">
        <f>'[2]PLANILHA ORÇAMENTÁRIA'!B301</f>
        <v>COMP.</v>
      </c>
      <c r="C216" s="735" t="str">
        <f>'[2]PLANILHA ORÇAMENTÁRIA'!C301</f>
        <v>86C</v>
      </c>
      <c r="D216" s="515" t="str">
        <f>'[2]PLANILHA ORÇAMENTÁRIA'!D301</f>
        <v>PMs - 1,18 x 2,66m</v>
      </c>
      <c r="E216" s="735" t="str">
        <f>'[2]PLANILHA ORÇAMENTÁRIA'!E301</f>
        <v>unid.</v>
      </c>
      <c r="F216" s="743">
        <v>2</v>
      </c>
      <c r="G216" s="509">
        <f>1.8*2.52</f>
        <v>4.5360000000000005</v>
      </c>
      <c r="H216" s="503">
        <f>F216*G216</f>
        <v>9.072000000000001</v>
      </c>
      <c r="I216" s="503"/>
      <c r="J216" s="503"/>
      <c r="K216" s="503"/>
      <c r="L216" s="503"/>
    </row>
    <row r="217" spans="1:12" ht="18" customHeight="1" x14ac:dyDescent="0.2">
      <c r="A217" s="515" t="str">
        <f>'[2]PLANILHA ORÇAMENTÁRIA'!A302</f>
        <v>8.2.04</v>
      </c>
      <c r="B217" s="735" t="str">
        <f>'[2]PLANILHA ORÇAMENTÁRIA'!B302</f>
        <v>COMP.</v>
      </c>
      <c r="C217" s="735" t="str">
        <f>'[2]PLANILHA ORÇAMENTÁRIA'!C302</f>
        <v>86D</v>
      </c>
      <c r="D217" s="515" t="str">
        <f>'[2]PLANILHA ORÇAMENTÁRIA'!D302</f>
        <v>PMz - 0,81 x 2,54m</v>
      </c>
      <c r="E217" s="735" t="str">
        <f>'[2]PLANILHA ORÇAMENTÁRIA'!E302</f>
        <v>unid.</v>
      </c>
      <c r="F217" s="743">
        <v>1</v>
      </c>
      <c r="G217" s="509">
        <f>1.79*3.45</f>
        <v>6.1755000000000004</v>
      </c>
      <c r="H217" s="503">
        <f>F217*G217</f>
        <v>6.1755000000000004</v>
      </c>
      <c r="I217" s="503"/>
      <c r="J217" s="503"/>
      <c r="K217" s="503"/>
      <c r="L217" s="503"/>
    </row>
    <row r="218" spans="1:12" ht="18" customHeight="1" x14ac:dyDescent="0.2">
      <c r="A218" s="515" t="str">
        <f>'[2]PLANILHA ORÇAMENTÁRIA'!A303</f>
        <v>8.2.05</v>
      </c>
      <c r="B218" s="735" t="str">
        <f>'[2]PLANILHA ORÇAMENTÁRIA'!B303</f>
        <v>COMP.</v>
      </c>
      <c r="C218" s="735" t="str">
        <f>'[2]PLANILHA ORÇAMENTÁRIA'!C303</f>
        <v>86E</v>
      </c>
      <c r="D218" s="515" t="str">
        <f>'[2]PLANILHA ORÇAMENTÁRIA'!D303</f>
        <v>PMff - 1,23 x 2,63m</v>
      </c>
      <c r="E218" s="735" t="str">
        <f>'[2]PLANILHA ORÇAMENTÁRIA'!E303</f>
        <v>unid.</v>
      </c>
      <c r="F218" s="743">
        <v>3</v>
      </c>
      <c r="G218" s="509">
        <f>1.18*2.66</f>
        <v>3.1387999999999998</v>
      </c>
      <c r="H218" s="503">
        <f>F218*G218</f>
        <v>9.4163999999999994</v>
      </c>
      <c r="I218" s="503"/>
      <c r="J218" s="503"/>
      <c r="K218" s="503"/>
      <c r="L218" s="503"/>
    </row>
    <row r="219" spans="1:12" ht="18" customHeight="1" x14ac:dyDescent="0.2">
      <c r="A219" s="515" t="str">
        <f>'[2]PLANILHA ORÇAMENTÁRIA'!A304</f>
        <v>8.2.06</v>
      </c>
      <c r="B219" s="735" t="str">
        <f>'[2]PLANILHA ORÇAMENTÁRIA'!B304</f>
        <v>COMP.</v>
      </c>
      <c r="C219" s="735" t="str">
        <f>'[2]PLANILHA ORÇAMENTÁRIA'!C304</f>
        <v>86F</v>
      </c>
      <c r="D219" s="515" t="str">
        <f>'[2]PLANILHA ORÇAMENTÁRIA'!D304</f>
        <v>PMgg - 1,44 x 2,51m</v>
      </c>
      <c r="E219" s="735" t="str">
        <f>'[2]PLANILHA ORÇAMENTÁRIA'!E304</f>
        <v>unid.</v>
      </c>
      <c r="F219" s="743">
        <v>1</v>
      </c>
      <c r="G219" s="509"/>
      <c r="H219" s="503"/>
      <c r="I219" s="503"/>
      <c r="J219" s="503"/>
      <c r="K219" s="503"/>
      <c r="L219" s="503"/>
    </row>
    <row r="220" spans="1:12" ht="18" customHeight="1" x14ac:dyDescent="0.2">
      <c r="A220" s="515" t="str">
        <f>'[2]PLANILHA ORÇAMENTÁRIA'!A305</f>
        <v>8.2.07</v>
      </c>
      <c r="B220" s="735" t="str">
        <f>'[2]PLANILHA ORÇAMENTÁRIA'!B305</f>
        <v>COMP.</v>
      </c>
      <c r="C220" s="735" t="str">
        <f>'[2]PLANILHA ORÇAMENTÁRIA'!C305</f>
        <v>86G</v>
      </c>
      <c r="D220" s="515" t="str">
        <f>'[2]PLANILHA ORÇAMENTÁRIA'!D305</f>
        <v>PMhh - 1,02 x 2,40m</v>
      </c>
      <c r="E220" s="735" t="str">
        <f>'[2]PLANILHA ORÇAMENTÁRIA'!E305</f>
        <v>unid.</v>
      </c>
      <c r="F220" s="743">
        <v>2</v>
      </c>
      <c r="G220" s="509"/>
      <c r="H220" s="503"/>
      <c r="I220" s="503"/>
      <c r="J220" s="503"/>
      <c r="K220" s="503"/>
      <c r="L220" s="503"/>
    </row>
    <row r="221" spans="1:12" ht="18" customHeight="1" x14ac:dyDescent="0.2">
      <c r="A221" s="557" t="str">
        <f>'[2]PLANILHA ORÇAMENTÁRIA'!A306</f>
        <v>8.3.0</v>
      </c>
      <c r="B221" s="556">
        <f>'[2]PLANILHA ORÇAMENTÁRIA'!B306</f>
        <v>0</v>
      </c>
      <c r="C221" s="556">
        <f>'[2]PLANILHA ORÇAMENTÁRIA'!C306</f>
        <v>0</v>
      </c>
      <c r="D221" s="557" t="str">
        <f>'[2]PLANILHA ORÇAMENTÁRIA'!D306</f>
        <v>ANFITEATRO</v>
      </c>
      <c r="E221" s="556">
        <f>'[2]PLANILHA ORÇAMENTÁRIA'!E306</f>
        <v>0</v>
      </c>
      <c r="F221" s="639" t="s">
        <v>1634</v>
      </c>
      <c r="G221" s="791"/>
      <c r="H221" s="503"/>
      <c r="I221" s="503"/>
      <c r="J221" s="503"/>
      <c r="K221" s="503"/>
      <c r="L221" s="503"/>
    </row>
    <row r="222" spans="1:12" ht="18" customHeight="1" x14ac:dyDescent="0.2">
      <c r="A222" s="515" t="str">
        <f>'[2]PLANILHA ORÇAMENTÁRIA'!A307</f>
        <v>8.3.01</v>
      </c>
      <c r="B222" s="735" t="str">
        <f>'[2]PLANILHA ORÇAMENTÁRIA'!B307</f>
        <v>COMP.</v>
      </c>
      <c r="C222" s="735" t="str">
        <f>'[2]PLANILHA ORÇAMENTÁRIA'!C307</f>
        <v>86H</v>
      </c>
      <c r="D222" s="515" t="str">
        <f>'[2]PLANILHA ORÇAMENTÁRIA'!D307</f>
        <v>PMk -1,51 X 3,30m</v>
      </c>
      <c r="E222" s="735" t="str">
        <f>'[2]PLANILHA ORÇAMENTÁRIA'!E307</f>
        <v>unid.</v>
      </c>
      <c r="F222" s="743">
        <v>2</v>
      </c>
      <c r="G222" s="733"/>
      <c r="H222" s="503"/>
      <c r="I222" s="568"/>
      <c r="J222" s="568"/>
      <c r="K222" s="568"/>
      <c r="L222" s="568"/>
    </row>
    <row r="223" spans="1:12" ht="18" customHeight="1" x14ac:dyDescent="0.2">
      <c r="A223" s="515" t="str">
        <f>'[2]PLANILHA ORÇAMENTÁRIA'!A308</f>
        <v>8.3.02</v>
      </c>
      <c r="B223" s="735" t="str">
        <f>'[2]PLANILHA ORÇAMENTÁRIA'!B308</f>
        <v>COMP.</v>
      </c>
      <c r="C223" s="735" t="str">
        <f>'[2]PLANILHA ORÇAMENTÁRIA'!C308</f>
        <v>86I</v>
      </c>
      <c r="D223" s="515" t="str">
        <f>'[2]PLANILHA ORÇAMENTÁRIA'!D308</f>
        <v>PMq - 1,44 X 2,20m</v>
      </c>
      <c r="E223" s="735" t="str">
        <f>'[2]PLANILHA ORÇAMENTÁRIA'!E308</f>
        <v>unid.</v>
      </c>
      <c r="F223" s="743">
        <v>3</v>
      </c>
      <c r="G223" s="509"/>
      <c r="H223" s="503"/>
      <c r="I223" s="503"/>
      <c r="J223" s="503"/>
      <c r="K223" s="503"/>
      <c r="L223" s="503"/>
    </row>
    <row r="224" spans="1:12" ht="18" customHeight="1" x14ac:dyDescent="0.2">
      <c r="A224" s="515" t="str">
        <f>'[2]PLANILHA ORÇAMENTÁRIA'!A309</f>
        <v>8.3.03</v>
      </c>
      <c r="B224" s="735" t="str">
        <f>'[2]PLANILHA ORÇAMENTÁRIA'!B309</f>
        <v>COMP.</v>
      </c>
      <c r="C224" s="735" t="str">
        <f>'[2]PLANILHA ORÇAMENTÁRIA'!C309</f>
        <v>86J</v>
      </c>
      <c r="D224" s="515" t="str">
        <f>'[2]PLANILHA ORÇAMENTÁRIA'!D309</f>
        <v>Pmo - 1,25 X 2,31m</v>
      </c>
      <c r="E224" s="735" t="str">
        <f>'[2]PLANILHA ORÇAMENTÁRIA'!E309</f>
        <v>unid.</v>
      </c>
      <c r="F224" s="743">
        <v>1</v>
      </c>
      <c r="G224" s="509"/>
      <c r="H224" s="503"/>
      <c r="I224" s="503"/>
      <c r="J224" s="503"/>
      <c r="K224" s="503"/>
      <c r="L224" s="503"/>
    </row>
    <row r="225" spans="1:12" ht="18" customHeight="1" x14ac:dyDescent="0.2">
      <c r="A225" s="515" t="str">
        <f>'[2]PLANILHA ORÇAMENTÁRIA'!A310</f>
        <v>8.3.04</v>
      </c>
      <c r="B225" s="735" t="str">
        <f>'[2]PLANILHA ORÇAMENTÁRIA'!B310</f>
        <v>COMP.</v>
      </c>
      <c r="C225" s="735" t="str">
        <f>'[2]PLANILHA ORÇAMENTÁRIA'!C310</f>
        <v>86K</v>
      </c>
      <c r="D225" s="515" t="str">
        <f>'[2]PLANILHA ORÇAMENTÁRIA'!D310</f>
        <v>PMp - 1,73 x 2,85m</v>
      </c>
      <c r="E225" s="735" t="str">
        <f>'[2]PLANILHA ORÇAMENTÁRIA'!E310</f>
        <v>unid.</v>
      </c>
      <c r="F225" s="743">
        <v>1</v>
      </c>
      <c r="G225" s="509"/>
      <c r="H225" s="503"/>
      <c r="I225" s="503"/>
      <c r="J225" s="503"/>
      <c r="K225" s="503"/>
      <c r="L225" s="503"/>
    </row>
    <row r="226" spans="1:12" ht="18" customHeight="1" x14ac:dyDescent="0.2">
      <c r="A226" s="557" t="str">
        <f>'[2]PLANILHA ORÇAMENTÁRIA'!A311</f>
        <v>8.4.0</v>
      </c>
      <c r="B226" s="556">
        <f>'[2]PLANILHA ORÇAMENTÁRIA'!B311</f>
        <v>0</v>
      </c>
      <c r="C226" s="556">
        <f>'[2]PLANILHA ORÇAMENTÁRIA'!C311</f>
        <v>0</v>
      </c>
      <c r="D226" s="557" t="str">
        <f>'[2]PLANILHA ORÇAMENTÁRIA'!D311</f>
        <v>FACHADA NOROESTE - ETAPA 3</v>
      </c>
      <c r="E226" s="556">
        <f>'[2]PLANILHA ORÇAMENTÁRIA'!E311</f>
        <v>0</v>
      </c>
      <c r="F226" s="639" t="s">
        <v>1634</v>
      </c>
      <c r="G226" s="509"/>
      <c r="H226" s="503"/>
      <c r="I226" s="503"/>
      <c r="J226" s="503"/>
      <c r="K226" s="503"/>
      <c r="L226" s="503"/>
    </row>
    <row r="227" spans="1:12" ht="18" customHeight="1" x14ac:dyDescent="0.2">
      <c r="A227" s="515" t="str">
        <f>'[2]PLANILHA ORÇAMENTÁRIA'!A312</f>
        <v>8.4.01</v>
      </c>
      <c r="B227" s="735" t="str">
        <f>'[2]PLANILHA ORÇAMENTÁRIA'!B312</f>
        <v>COMP.</v>
      </c>
      <c r="C227" s="735">
        <f>'[2]PLANILHA ORÇAMENTÁRIA'!C312</f>
        <v>78</v>
      </c>
      <c r="D227" s="515" t="str">
        <f>'[2]PLANILHA ORÇAMENTÁRIA'!D312</f>
        <v>JMe - 1,35 x 2,59m</v>
      </c>
      <c r="E227" s="735" t="str">
        <f>'[2]PLANILHA ORÇAMENTÁRIA'!E312</f>
        <v>unid.</v>
      </c>
      <c r="F227" s="743">
        <v>4</v>
      </c>
      <c r="G227" s="509">
        <f>1.73*2.85</f>
        <v>4.9305000000000003</v>
      </c>
      <c r="H227" s="503"/>
      <c r="I227" s="503"/>
      <c r="J227" s="503"/>
      <c r="K227" s="503"/>
      <c r="L227" s="503"/>
    </row>
    <row r="228" spans="1:12" ht="18" customHeight="1" x14ac:dyDescent="0.2">
      <c r="A228" s="515" t="str">
        <f>'[2]PLANILHA ORÇAMENTÁRIA'!A313</f>
        <v>8.4.02</v>
      </c>
      <c r="B228" s="735" t="str">
        <f>'[2]PLANILHA ORÇAMENTÁRIA'!B313</f>
        <v>COMP.</v>
      </c>
      <c r="C228" s="735">
        <f>'[2]PLANILHA ORÇAMENTÁRIA'!C313</f>
        <v>79</v>
      </c>
      <c r="D228" s="515" t="str">
        <f>'[2]PLANILHA ORÇAMENTÁRIA'!D313</f>
        <v>JMd - 1,95 x 4,14m</v>
      </c>
      <c r="E228" s="735" t="str">
        <f>'[2]PLANILHA ORÇAMENTÁRIA'!E313</f>
        <v>unid.</v>
      </c>
      <c r="F228" s="743">
        <v>2</v>
      </c>
      <c r="G228" s="509"/>
      <c r="H228" s="503"/>
      <c r="I228" s="503"/>
      <c r="J228" s="503"/>
      <c r="K228" s="503"/>
      <c r="L228" s="503"/>
    </row>
    <row r="229" spans="1:12" ht="18" customHeight="1" x14ac:dyDescent="0.2">
      <c r="A229" s="515" t="str">
        <f>'[2]PLANILHA ORÇAMENTÁRIA'!A314</f>
        <v>8.4.03</v>
      </c>
      <c r="B229" s="735" t="str">
        <f>'[2]PLANILHA ORÇAMENTÁRIA'!B314</f>
        <v>COMP.</v>
      </c>
      <c r="C229" s="735">
        <f>'[2]PLANILHA ORÇAMENTÁRIA'!C314</f>
        <v>80</v>
      </c>
      <c r="D229" s="515" t="str">
        <f>'[2]PLANILHA ORÇAMENTÁRIA'!D314</f>
        <v>JMf - 1,52 x 4,13m</v>
      </c>
      <c r="E229" s="735" t="str">
        <f>'[2]PLANILHA ORÇAMENTÁRIA'!E314</f>
        <v>unid.</v>
      </c>
      <c r="F229" s="743">
        <v>6</v>
      </c>
      <c r="G229" s="509">
        <f>1.35*2.59</f>
        <v>3.4965000000000002</v>
      </c>
      <c r="H229" s="503"/>
      <c r="I229" s="503"/>
      <c r="J229" s="503"/>
      <c r="K229" s="503"/>
      <c r="L229" s="503"/>
    </row>
    <row r="230" spans="1:12" ht="18" customHeight="1" x14ac:dyDescent="0.2">
      <c r="A230" s="515" t="str">
        <f>'[2]PLANILHA ORÇAMENTÁRIA'!A315</f>
        <v>8.4.04</v>
      </c>
      <c r="B230" s="735" t="str">
        <f>'[2]PLANILHA ORÇAMENTÁRIA'!B315</f>
        <v>COMP.</v>
      </c>
      <c r="C230" s="735" t="str">
        <f>'[2]PLANILHA ORÇAMENTÁRIA'!C315</f>
        <v>80A</v>
      </c>
      <c r="D230" s="515" t="str">
        <f>'[2]PLANILHA ORÇAMENTÁRIA'!D315</f>
        <v>JMg - 1,20 x 2,66m</v>
      </c>
      <c r="E230" s="735" t="str">
        <f>'[2]PLANILHA ORÇAMENTÁRIA'!E315</f>
        <v>unid.</v>
      </c>
      <c r="F230" s="743">
        <v>4</v>
      </c>
      <c r="G230" s="509">
        <f>1.95*4.14</f>
        <v>8.0729999999999986</v>
      </c>
      <c r="H230" s="503"/>
      <c r="I230" s="503"/>
      <c r="J230" s="503"/>
      <c r="K230" s="503"/>
      <c r="L230" s="503"/>
    </row>
    <row r="231" spans="1:12" ht="18" customHeight="1" x14ac:dyDescent="0.2">
      <c r="A231" s="515" t="str">
        <f>'[2]PLANILHA ORÇAMENTÁRIA'!A316</f>
        <v>8.4.05</v>
      </c>
      <c r="B231" s="735" t="str">
        <f>'[2]PLANILHA ORÇAMENTÁRIA'!B316</f>
        <v>COMP.</v>
      </c>
      <c r="C231" s="735" t="str">
        <f>'[2]PLANILHA ORÇAMENTÁRIA'!C316</f>
        <v>80B</v>
      </c>
      <c r="D231" s="515" t="str">
        <f>'[2]PLANILHA ORÇAMENTÁRIA'!D316</f>
        <v>JMj - 1,22 x 1,66m</v>
      </c>
      <c r="E231" s="735" t="str">
        <f>'[2]PLANILHA ORÇAMENTÁRIA'!E316</f>
        <v>unid.</v>
      </c>
      <c r="F231" s="743">
        <v>2</v>
      </c>
      <c r="G231" s="509">
        <f>1.52*4.13</f>
        <v>6.2775999999999996</v>
      </c>
      <c r="H231" s="503"/>
      <c r="I231" s="503"/>
      <c r="J231" s="503"/>
      <c r="K231" s="503"/>
      <c r="L231" s="503"/>
    </row>
    <row r="232" spans="1:12" ht="18" customHeight="1" x14ac:dyDescent="0.2">
      <c r="A232" s="515" t="str">
        <f>'[2]PLANILHA ORÇAMENTÁRIA'!A317</f>
        <v>8.4.06</v>
      </c>
      <c r="B232" s="735" t="str">
        <f>'[2]PLANILHA ORÇAMENTÁRIA'!B317</f>
        <v>COMP.</v>
      </c>
      <c r="C232" s="735">
        <f>'[2]PLANILHA ORÇAMENTÁRIA'!C317</f>
        <v>126</v>
      </c>
      <c r="D232" s="515" t="str">
        <f>'[2]PLANILHA ORÇAMENTÁRIA'!D317</f>
        <v>Ga - 2,04 x 3,36m</v>
      </c>
      <c r="E232" s="735" t="str">
        <f>'[2]PLANILHA ORÇAMENTÁRIA'!E317</f>
        <v>unid.</v>
      </c>
      <c r="F232" s="743">
        <v>6</v>
      </c>
      <c r="G232" s="509">
        <f>1.2*2.66</f>
        <v>3.1920000000000002</v>
      </c>
      <c r="H232" s="503"/>
      <c r="I232" s="503"/>
      <c r="J232" s="503"/>
      <c r="K232" s="503"/>
      <c r="L232" s="503"/>
    </row>
    <row r="233" spans="1:12" ht="18" customHeight="1" x14ac:dyDescent="0.2">
      <c r="A233" s="515" t="str">
        <f>'[2]PLANILHA ORÇAMENTÁRIA'!A318</f>
        <v>8.4.07</v>
      </c>
      <c r="B233" s="735" t="str">
        <f>'[2]PLANILHA ORÇAMENTÁRIA'!B318</f>
        <v>COMP.</v>
      </c>
      <c r="C233" s="735">
        <f>'[2]PLANILHA ORÇAMENTÁRIA'!C318</f>
        <v>127</v>
      </c>
      <c r="D233" s="515" t="str">
        <f>'[2]PLANILHA ORÇAMENTÁRIA'!D318</f>
        <v>Gd - 1,41 x 2,76</v>
      </c>
      <c r="E233" s="735" t="str">
        <f>'[2]PLANILHA ORÇAMENTÁRIA'!E318</f>
        <v>unid.</v>
      </c>
      <c r="F233" s="743">
        <v>6</v>
      </c>
      <c r="G233" s="509">
        <f>1.22*1.66</f>
        <v>2.0251999999999999</v>
      </c>
      <c r="H233" s="503"/>
      <c r="I233" s="503"/>
      <c r="J233" s="503"/>
      <c r="K233" s="503"/>
      <c r="L233" s="503"/>
    </row>
    <row r="234" spans="1:12" ht="18" customHeight="1" x14ac:dyDescent="0.2">
      <c r="A234" s="515" t="str">
        <f>'[2]PLANILHA ORÇAMENTÁRIA'!A319</f>
        <v>8.4.08</v>
      </c>
      <c r="B234" s="735" t="str">
        <f>'[2]PLANILHA ORÇAMENTÁRIA'!B319</f>
        <v>COMP.</v>
      </c>
      <c r="C234" s="735">
        <f>'[2]PLANILHA ORÇAMENTÁRIA'!C319</f>
        <v>128</v>
      </c>
      <c r="D234" s="515" t="str">
        <f>'[2]PLANILHA ORÇAMENTÁRIA'!D319</f>
        <v>Gc - 0,82 x 0,41</v>
      </c>
      <c r="E234" s="735" t="str">
        <f>'[2]PLANILHA ORÇAMENTÁRIA'!E319</f>
        <v>unid.</v>
      </c>
      <c r="F234" s="743">
        <v>15</v>
      </c>
      <c r="G234" s="509"/>
      <c r="H234" s="503"/>
      <c r="I234" s="503"/>
      <c r="J234" s="503"/>
      <c r="K234" s="503"/>
      <c r="L234" s="503"/>
    </row>
    <row r="235" spans="1:12" ht="18" customHeight="1" x14ac:dyDescent="0.2">
      <c r="A235" s="515" t="str">
        <f>'[2]PLANILHA ORÇAMENTÁRIA'!A320</f>
        <v>8.4.09</v>
      </c>
      <c r="B235" s="735" t="str">
        <f>'[2]PLANILHA ORÇAMENTÁRIA'!B320</f>
        <v>COMP.</v>
      </c>
      <c r="C235" s="735" t="str">
        <f>'[2]PLANILHA ORÇAMENTÁRIA'!C320</f>
        <v>128E</v>
      </c>
      <c r="D235" s="515" t="str">
        <f>'[2]PLANILHA ORÇAMENTÁRIA'!D320</f>
        <v>Gaa - 1,78 x 2,30m</v>
      </c>
      <c r="E235" s="735" t="str">
        <f>'[2]PLANILHA ORÇAMENTÁRIA'!E320</f>
        <v>unid.</v>
      </c>
      <c r="F235" s="743">
        <v>3</v>
      </c>
      <c r="G235" s="509"/>
      <c r="H235" s="503"/>
      <c r="I235" s="503"/>
      <c r="J235" s="503"/>
      <c r="K235" s="503"/>
      <c r="L235" s="503"/>
    </row>
    <row r="236" spans="1:12" ht="18" customHeight="1" x14ac:dyDescent="0.2">
      <c r="A236" s="557" t="str">
        <f>'[2]PLANILHA ORÇAMENTÁRIA'!A321</f>
        <v>8.5.0</v>
      </c>
      <c r="B236" s="556">
        <f>'[2]PLANILHA ORÇAMENTÁRIA'!B321</f>
        <v>0</v>
      </c>
      <c r="C236" s="556">
        <f>'[2]PLANILHA ORÇAMENTÁRIA'!C321</f>
        <v>0</v>
      </c>
      <c r="D236" s="557" t="str">
        <f>'[2]PLANILHA ORÇAMENTÁRIA'!D321</f>
        <v>FACHADA SUDOESTE - ETAPA 4</v>
      </c>
      <c r="E236" s="556">
        <f>'[2]PLANILHA ORÇAMENTÁRIA'!E321</f>
        <v>0</v>
      </c>
      <c r="F236" s="639" t="s">
        <v>1634</v>
      </c>
      <c r="G236" s="509"/>
      <c r="H236" s="570"/>
      <c r="I236" s="503"/>
      <c r="J236" s="503"/>
      <c r="K236" s="503"/>
      <c r="L236" s="503"/>
    </row>
    <row r="237" spans="1:12" ht="18" customHeight="1" x14ac:dyDescent="0.2">
      <c r="A237" s="515" t="str">
        <f>'[2]PLANILHA ORÇAMENTÁRIA'!A322</f>
        <v>8.5.01</v>
      </c>
      <c r="B237" s="735" t="str">
        <f>'[2]PLANILHA ORÇAMENTÁRIA'!B322</f>
        <v>COMP.</v>
      </c>
      <c r="C237" s="735">
        <f>'[2]PLANILHA ORÇAMENTÁRIA'!C322</f>
        <v>81</v>
      </c>
      <c r="D237" s="515" t="str">
        <f>'[2]PLANILHA ORÇAMENTÁRIA'!D322</f>
        <v>JMa - 1,61 x 3,28m</v>
      </c>
      <c r="E237" s="735" t="str">
        <f>'[2]PLANILHA ORÇAMENTÁRIA'!E322</f>
        <v>unid.</v>
      </c>
      <c r="F237" s="743">
        <v>10</v>
      </c>
      <c r="G237" s="509"/>
      <c r="H237" s="503"/>
      <c r="I237" s="570"/>
      <c r="J237" s="503"/>
      <c r="K237" s="503"/>
      <c r="L237" s="503"/>
    </row>
    <row r="238" spans="1:12" ht="18" customHeight="1" x14ac:dyDescent="0.2">
      <c r="A238" s="515" t="str">
        <f>'[2]PLANILHA ORÇAMENTÁRIA'!A323</f>
        <v>8.5.02</v>
      </c>
      <c r="B238" s="735" t="str">
        <f>'[2]PLANILHA ORÇAMENTÁRIA'!B323</f>
        <v>COMP.</v>
      </c>
      <c r="C238" s="735">
        <f>'[2]PLANILHA ORÇAMENTÁRIA'!C323</f>
        <v>82</v>
      </c>
      <c r="D238" s="515" t="str">
        <f>'[2]PLANILHA ORÇAMENTÁRIA'!D323</f>
        <v>JMbb - 1,53 x 1,10m</v>
      </c>
      <c r="E238" s="735" t="str">
        <f>'[2]PLANILHA ORÇAMENTÁRIA'!E323</f>
        <v>unid.</v>
      </c>
      <c r="F238" s="743">
        <v>8</v>
      </c>
      <c r="G238" s="509"/>
      <c r="H238" s="503"/>
      <c r="I238" s="503"/>
      <c r="J238" s="503"/>
      <c r="K238" s="503"/>
      <c r="L238" s="503"/>
    </row>
    <row r="239" spans="1:12" ht="18" customHeight="1" x14ac:dyDescent="0.2">
      <c r="A239" s="515" t="str">
        <f>'[2]PLANILHA ORÇAMENTÁRIA'!A324</f>
        <v>8.5.03</v>
      </c>
      <c r="B239" s="735" t="str">
        <f>'[2]PLANILHA ORÇAMENTÁRIA'!B324</f>
        <v>COMP.</v>
      </c>
      <c r="C239" s="735">
        <f>'[2]PLANILHA ORÇAMENTÁRIA'!C324</f>
        <v>83</v>
      </c>
      <c r="D239" s="515" t="str">
        <f>'[2]PLANILHA ORÇAMENTÁRIA'!D324</f>
        <v>JMc - 0,87 x 0,36m</v>
      </c>
      <c r="E239" s="735" t="str">
        <f>'[2]PLANILHA ORÇAMENTÁRIA'!E324</f>
        <v>unid.</v>
      </c>
      <c r="F239" s="743">
        <v>10</v>
      </c>
      <c r="G239" s="733"/>
      <c r="H239" s="503"/>
      <c r="I239" s="571"/>
      <c r="J239" s="571"/>
      <c r="K239" s="571"/>
      <c r="L239" s="559"/>
    </row>
    <row r="240" spans="1:12" ht="18" customHeight="1" x14ac:dyDescent="0.2">
      <c r="A240" s="515" t="str">
        <f>'[2]PLANILHA ORÇAMENTÁRIA'!A325</f>
        <v>8.5.04</v>
      </c>
      <c r="B240" s="735" t="str">
        <f>'[2]PLANILHA ORÇAMENTÁRIA'!B325</f>
        <v>COMP.</v>
      </c>
      <c r="C240" s="735">
        <f>'[2]PLANILHA ORÇAMENTÁRIA'!C325</f>
        <v>84</v>
      </c>
      <c r="D240" s="515" t="str">
        <f>'[2]PLANILHA ORÇAMENTÁRIA'!D325</f>
        <v>JMi - 1,93 x 4,17m</v>
      </c>
      <c r="E240" s="735" t="str">
        <f>'[2]PLANILHA ORÇAMENTÁRIA'!E325</f>
        <v>unid.</v>
      </c>
      <c r="F240" s="743">
        <v>1</v>
      </c>
      <c r="G240" s="733"/>
      <c r="H240" s="503"/>
      <c r="I240" s="571"/>
      <c r="J240" s="571"/>
      <c r="K240" s="571"/>
      <c r="L240" s="559"/>
    </row>
    <row r="241" spans="1:12" ht="18" customHeight="1" x14ac:dyDescent="0.2">
      <c r="A241" s="515" t="str">
        <f>'[2]PLANILHA ORÇAMENTÁRIA'!A326</f>
        <v>8.5.05</v>
      </c>
      <c r="B241" s="735" t="str">
        <f>'[2]PLANILHA ORÇAMENTÁRIA'!B326</f>
        <v>COMP.</v>
      </c>
      <c r="C241" s="735">
        <f>'[2]PLANILHA ORÇAMENTÁRIA'!C326</f>
        <v>85</v>
      </c>
      <c r="D241" s="515" t="str">
        <f>'[2]PLANILHA ORÇAMENTÁRIA'!D326</f>
        <v>PMbb - 1,52 x 3,91m</v>
      </c>
      <c r="E241" s="735" t="str">
        <f>'[2]PLANILHA ORÇAMENTÁRIA'!E326</f>
        <v>unid.</v>
      </c>
      <c r="F241" s="743">
        <v>8</v>
      </c>
      <c r="G241" s="733"/>
      <c r="H241" s="503"/>
      <c r="I241" s="571"/>
      <c r="J241" s="571"/>
      <c r="K241" s="571"/>
      <c r="L241" s="559"/>
    </row>
    <row r="242" spans="1:12" ht="18" customHeight="1" x14ac:dyDescent="0.2">
      <c r="A242" s="515" t="str">
        <f>'[2]PLANILHA ORÇAMENTÁRIA'!A327</f>
        <v>8.5.06</v>
      </c>
      <c r="B242" s="735" t="str">
        <f>'[2]PLANILHA ORÇAMENTÁRIA'!B327</f>
        <v>COMP.</v>
      </c>
      <c r="C242" s="735">
        <f>'[2]PLANILHA ORÇAMENTÁRIA'!C327</f>
        <v>86</v>
      </c>
      <c r="D242" s="515" t="str">
        <f>'[2]PLANILHA ORÇAMENTÁRIA'!D327</f>
        <v>PMcc - 1,95 x 4,19m</v>
      </c>
      <c r="E242" s="735" t="str">
        <f>'[2]PLANILHA ORÇAMENTÁRIA'!E327</f>
        <v>unid.</v>
      </c>
      <c r="F242" s="743">
        <v>4</v>
      </c>
      <c r="G242" s="172"/>
      <c r="H242" s="503"/>
      <c r="I242" s="571"/>
      <c r="J242" s="571"/>
      <c r="K242" s="571"/>
      <c r="L242" s="559"/>
    </row>
    <row r="243" spans="1:12" ht="18" customHeight="1" x14ac:dyDescent="0.2">
      <c r="A243" s="515" t="str">
        <f>'[2]PLANILHA ORÇAMENTÁRIA'!A328</f>
        <v>8.5.07</v>
      </c>
      <c r="B243" s="735" t="str">
        <f>'[2]PLANILHA ORÇAMENTÁRIA'!B328</f>
        <v>COMP.</v>
      </c>
      <c r="C243" s="735">
        <f>'[2]PLANILHA ORÇAMENTÁRIA'!C328</f>
        <v>87</v>
      </c>
      <c r="D243" s="515" t="str">
        <f>'[2]PLANILHA ORÇAMENTÁRIA'!D328</f>
        <v>Óculos</v>
      </c>
      <c r="E243" s="735" t="str">
        <f>'[2]PLANILHA ORÇAMENTÁRIA'!E328</f>
        <v>unid.</v>
      </c>
      <c r="F243" s="109">
        <v>5</v>
      </c>
      <c r="G243" s="513"/>
      <c r="H243" s="503"/>
      <c r="I243" s="571"/>
      <c r="J243" s="571"/>
      <c r="K243" s="571"/>
      <c r="L243" s="559"/>
    </row>
    <row r="244" spans="1:12" ht="18" customHeight="1" x14ac:dyDescent="0.2">
      <c r="A244" s="515" t="str">
        <f>'[2]PLANILHA ORÇAMENTÁRIA'!A329</f>
        <v>8.5.08</v>
      </c>
      <c r="B244" s="735" t="str">
        <f>'[2]PLANILHA ORÇAMENTÁRIA'!B329</f>
        <v>COMP.</v>
      </c>
      <c r="C244" s="735">
        <f>'[2]PLANILHA ORÇAMENTÁRIA'!C329</f>
        <v>126</v>
      </c>
      <c r="D244" s="515" t="str">
        <f>'[2]PLANILHA ORÇAMENTÁRIA'!D329</f>
        <v>Ga - 2,04 x 3,36m</v>
      </c>
      <c r="E244" s="735" t="str">
        <f>'[2]PLANILHA ORÇAMENTÁRIA'!E329</f>
        <v>unid.</v>
      </c>
      <c r="F244" s="743">
        <v>8</v>
      </c>
      <c r="G244" s="513"/>
      <c r="H244" s="503"/>
      <c r="I244" s="571"/>
      <c r="J244" s="571"/>
      <c r="K244" s="571"/>
      <c r="L244" s="559"/>
    </row>
    <row r="245" spans="1:12" ht="18" customHeight="1" x14ac:dyDescent="0.2">
      <c r="A245" s="515" t="str">
        <f>'[2]PLANILHA ORÇAMENTÁRIA'!A330</f>
        <v>8.5.09</v>
      </c>
      <c r="B245" s="735" t="str">
        <f>'[2]PLANILHA ORÇAMENTÁRIA'!B330</f>
        <v>COMP.</v>
      </c>
      <c r="C245" s="735">
        <f>'[2]PLANILHA ORÇAMENTÁRIA'!C330</f>
        <v>127</v>
      </c>
      <c r="D245" s="515" t="str">
        <f>'[2]PLANILHA ORÇAMENTÁRIA'!D330</f>
        <v>Gb - 2,04 x 3,36m</v>
      </c>
      <c r="E245" s="735" t="str">
        <f>'[2]PLANILHA ORÇAMENTÁRIA'!E330</f>
        <v>unid.</v>
      </c>
      <c r="F245" s="743">
        <v>2</v>
      </c>
      <c r="G245" s="513"/>
      <c r="H245" s="503"/>
      <c r="I245" s="571"/>
      <c r="J245" s="571"/>
      <c r="K245" s="571"/>
      <c r="L245" s="559"/>
    </row>
    <row r="246" spans="1:12" ht="18" customHeight="1" x14ac:dyDescent="0.2">
      <c r="A246" s="515" t="str">
        <f>'[2]PLANILHA ORÇAMENTÁRIA'!A331</f>
        <v>8.5.10</v>
      </c>
      <c r="B246" s="735" t="str">
        <f>'[2]PLANILHA ORÇAMENTÁRIA'!B331</f>
        <v>COMP.</v>
      </c>
      <c r="C246" s="735">
        <f>'[2]PLANILHA ORÇAMENTÁRIA'!C331</f>
        <v>128</v>
      </c>
      <c r="D246" s="515" t="str">
        <f>'[2]PLANILHA ORÇAMENTÁRIA'!D331</f>
        <v>Gc - 0,82 x 0,41m</v>
      </c>
      <c r="E246" s="735" t="str">
        <f>'[2]PLANILHA ORÇAMENTÁRIA'!E331</f>
        <v>unid.</v>
      </c>
      <c r="F246" s="743">
        <v>11</v>
      </c>
      <c r="G246" s="513"/>
      <c r="H246" s="503"/>
      <c r="I246" s="571"/>
      <c r="J246" s="571"/>
      <c r="K246" s="571"/>
      <c r="L246" s="559"/>
    </row>
    <row r="247" spans="1:12" ht="18" customHeight="1" x14ac:dyDescent="0.2">
      <c r="A247" s="515" t="str">
        <f>'[2]PLANILHA ORÇAMENTÁRIA'!A332</f>
        <v>8.5.11</v>
      </c>
      <c r="B247" s="735" t="str">
        <f>'[2]PLANILHA ORÇAMENTÁRIA'!B332</f>
        <v>COMP.</v>
      </c>
      <c r="C247" s="735" t="str">
        <f>'[2]PLANILHA ORÇAMENTÁRIA'!C332</f>
        <v>128D</v>
      </c>
      <c r="D247" s="515" t="str">
        <f>'[2]PLANILHA ORÇAMENTÁRIA'!D332</f>
        <v>Gaa - 1,78 x 2,30m</v>
      </c>
      <c r="E247" s="735" t="str">
        <f>'[2]PLANILHA ORÇAMENTÁRIA'!E332</f>
        <v>unid.</v>
      </c>
      <c r="F247" s="743">
        <v>4</v>
      </c>
      <c r="G247" s="513"/>
      <c r="H247" s="503"/>
      <c r="I247" s="571"/>
      <c r="J247" s="571"/>
      <c r="K247" s="571"/>
      <c r="L247" s="559"/>
    </row>
    <row r="248" spans="1:12" ht="18" customHeight="1" x14ac:dyDescent="0.2">
      <c r="A248" s="515" t="str">
        <f>'[2]PLANILHA ORÇAMENTÁRIA'!A333</f>
        <v>8.5.12</v>
      </c>
      <c r="B248" s="735" t="str">
        <f>'[2]PLANILHA ORÇAMENTÁRIA'!B333</f>
        <v>COMP.</v>
      </c>
      <c r="C248" s="735" t="str">
        <f>'[2]PLANILHA ORÇAMENTÁRIA'!C333</f>
        <v>128B</v>
      </c>
      <c r="D248" s="515" t="str">
        <f>'[2]PLANILHA ORÇAMENTÁRIA'!D333</f>
        <v>Gab - 1,40 x 2,30m</v>
      </c>
      <c r="E248" s="735" t="str">
        <f>'[2]PLANILHA ORÇAMENTÁRIA'!E333</f>
        <v>unid.</v>
      </c>
      <c r="F248" s="743">
        <v>7</v>
      </c>
      <c r="G248" s="513"/>
      <c r="H248" s="503"/>
      <c r="I248" s="571"/>
      <c r="J248" s="571"/>
      <c r="K248" s="571"/>
      <c r="L248" s="559"/>
    </row>
    <row r="249" spans="1:12" ht="18" customHeight="1" x14ac:dyDescent="0.2">
      <c r="A249" s="515" t="str">
        <f>'[2]PLANILHA ORÇAMENTÁRIA'!A334</f>
        <v>8.5.13</v>
      </c>
      <c r="B249" s="735" t="str">
        <f>'[2]PLANILHA ORÇAMENTÁRIA'!B334</f>
        <v>COMP.</v>
      </c>
      <c r="C249" s="735" t="str">
        <f>'[2]PLANILHA ORÇAMENTÁRIA'!C334</f>
        <v>128C</v>
      </c>
      <c r="D249" s="515" t="str">
        <f>'[2]PLANILHA ORÇAMENTÁRIA'!D334</f>
        <v>Pfa - 2,29 x 4,77m</v>
      </c>
      <c r="E249" s="735" t="str">
        <f>'[2]PLANILHA ORÇAMENTÁRIA'!E334</f>
        <v>unid.</v>
      </c>
      <c r="F249" s="743">
        <v>3</v>
      </c>
      <c r="G249" s="513"/>
      <c r="H249" s="503"/>
      <c r="I249" s="571"/>
      <c r="J249" s="571"/>
      <c r="K249" s="571"/>
      <c r="L249" s="559"/>
    </row>
    <row r="250" spans="1:12" ht="18" customHeight="1" x14ac:dyDescent="0.2">
      <c r="A250" s="515" t="str">
        <f>'[2]PLANILHA ORÇAMENTÁRIA'!A335</f>
        <v>8.5.14</v>
      </c>
      <c r="B250" s="735" t="str">
        <f>'[2]PLANILHA ORÇAMENTÁRIA'!B335</f>
        <v>COMP.</v>
      </c>
      <c r="C250" s="735">
        <f>'[2]PLANILHA ORÇAMENTÁRIA'!C335</f>
        <v>124</v>
      </c>
      <c r="D250" s="515" t="str">
        <f>'[2]PLANILHA ORÇAMENTÁRIA'!D335</f>
        <v>Jfa - 2,60 x 2,60m + vidros jateados</v>
      </c>
      <c r="E250" s="735" t="str">
        <f>'[2]PLANILHA ORÇAMENTÁRIA'!E335</f>
        <v>unid.</v>
      </c>
      <c r="F250" s="102">
        <v>2</v>
      </c>
      <c r="G250" s="513"/>
      <c r="H250" s="503"/>
      <c r="I250" s="571"/>
      <c r="J250" s="571"/>
      <c r="K250" s="571"/>
      <c r="L250" s="559"/>
    </row>
    <row r="251" spans="1:12" ht="18" customHeight="1" x14ac:dyDescent="0.2">
      <c r="A251" s="557" t="str">
        <f>'[2]PLANILHA ORÇAMENTÁRIA'!A336</f>
        <v>8.6.0</v>
      </c>
      <c r="B251" s="556">
        <f>'[2]PLANILHA ORÇAMENTÁRIA'!B336</f>
        <v>0</v>
      </c>
      <c r="C251" s="556">
        <f>'[2]PLANILHA ORÇAMENTÁRIA'!C336</f>
        <v>0</v>
      </c>
      <c r="D251" s="557" t="str">
        <f>'[2]PLANILHA ORÇAMENTÁRIA'!D336</f>
        <v>FACHADA NORDESTE - ETAPA 4</v>
      </c>
      <c r="E251" s="556">
        <f>'[2]PLANILHA ORÇAMENTÁRIA'!E336</f>
        <v>0</v>
      </c>
      <c r="F251" s="639" t="s">
        <v>1634</v>
      </c>
      <c r="G251" s="513"/>
      <c r="H251" s="503"/>
      <c r="I251" s="571"/>
      <c r="J251" s="571"/>
      <c r="K251" s="571"/>
      <c r="L251" s="559"/>
    </row>
    <row r="252" spans="1:12" ht="18" customHeight="1" x14ac:dyDescent="0.2">
      <c r="A252" s="515" t="str">
        <f>'[2]PLANILHA ORÇAMENTÁRIA'!A337</f>
        <v>8.6.01</v>
      </c>
      <c r="B252" s="735" t="str">
        <f>'[2]PLANILHA ORÇAMENTÁRIA'!B337</f>
        <v>COMP.</v>
      </c>
      <c r="C252" s="735" t="str">
        <f>'[2]PLANILHA ORÇAMENTÁRIA'!C337</f>
        <v>86L</v>
      </c>
      <c r="D252" s="515" t="str">
        <f>'[2]PLANILHA ORÇAMENTÁRIA'!D337</f>
        <v>JML - 1,45 x 1,17m</v>
      </c>
      <c r="E252" s="735" t="str">
        <f>'[2]PLANILHA ORÇAMENTÁRIA'!E337</f>
        <v>unid.</v>
      </c>
      <c r="F252" s="743">
        <v>3</v>
      </c>
      <c r="G252" s="11"/>
      <c r="H252" s="503"/>
      <c r="I252" s="733"/>
      <c r="J252" s="733"/>
      <c r="K252" s="571"/>
      <c r="L252" s="559"/>
    </row>
    <row r="253" spans="1:12" ht="18" customHeight="1" x14ac:dyDescent="0.2">
      <c r="A253" s="515" t="str">
        <f>'[2]PLANILHA ORÇAMENTÁRIA'!A338</f>
        <v>8.6.02</v>
      </c>
      <c r="B253" s="735" t="str">
        <f>'[2]PLANILHA ORÇAMENTÁRIA'!B338</f>
        <v>COMP.</v>
      </c>
      <c r="C253" s="735" t="str">
        <f>'[2]PLANILHA ORÇAMENTÁRIA'!C338</f>
        <v>128C</v>
      </c>
      <c r="D253" s="515" t="str">
        <f>'[2]PLANILHA ORÇAMENTÁRIA'!D338</f>
        <v>PFa - 2,29 x 4,77m</v>
      </c>
      <c r="E253" s="735" t="str">
        <f>'[2]PLANILHA ORÇAMENTÁRIA'!E338</f>
        <v>unid.</v>
      </c>
      <c r="F253" s="743">
        <v>3</v>
      </c>
      <c r="G253" s="571"/>
      <c r="H253" s="503">
        <f>F253*G253</f>
        <v>0</v>
      </c>
      <c r="I253" s="571"/>
      <c r="J253" s="571"/>
      <c r="K253" s="571"/>
      <c r="L253" s="559"/>
    </row>
    <row r="254" spans="1:12" ht="18" customHeight="1" x14ac:dyDescent="0.2">
      <c r="A254" s="557" t="str">
        <f>'[2]PLANILHA ORÇAMENTÁRIA'!A339</f>
        <v>8.7.0</v>
      </c>
      <c r="B254" s="556">
        <f>'[2]PLANILHA ORÇAMENTÁRIA'!B339</f>
        <v>0</v>
      </c>
      <c r="C254" s="556">
        <f>'[2]PLANILHA ORÇAMENTÁRIA'!C339</f>
        <v>0</v>
      </c>
      <c r="D254" s="557" t="str">
        <f>'[2]PLANILHA ORÇAMENTÁRIA'!D339</f>
        <v>FACHADA SUDESTE - ETAPA 1</v>
      </c>
      <c r="E254" s="556">
        <f>'[2]PLANILHA ORÇAMENTÁRIA'!E339</f>
        <v>0</v>
      </c>
      <c r="F254" s="639"/>
      <c r="G254" s="733"/>
      <c r="H254" s="503"/>
      <c r="I254" s="571"/>
      <c r="J254" s="571"/>
      <c r="K254" s="571"/>
      <c r="L254" s="559"/>
    </row>
    <row r="255" spans="1:12" ht="18" customHeight="1" x14ac:dyDescent="0.2">
      <c r="A255" s="515" t="str">
        <f>'[2]PLANILHA ORÇAMENTÁRIA'!A340</f>
        <v>8.07.01</v>
      </c>
      <c r="B255" s="735" t="str">
        <f>'[2]PLANILHA ORÇAMENTÁRIA'!B340</f>
        <v>COMP.</v>
      </c>
      <c r="C255" s="735" t="str">
        <f>'[2]PLANILHA ORÇAMENTÁRIA'!C340</f>
        <v>128D</v>
      </c>
      <c r="D255" s="515" t="str">
        <f>'[2]PLANILHA ORÇAMENTÁRIA'!D340</f>
        <v>Gaa - 1,78 x 2,30m</v>
      </c>
      <c r="E255" s="735" t="str">
        <f>'[2]PLANILHA ORÇAMENTÁRIA'!E340</f>
        <v>unid.</v>
      </c>
      <c r="F255" s="743">
        <v>3</v>
      </c>
      <c r="G255" s="733"/>
      <c r="H255" s="503"/>
      <c r="I255" s="733"/>
      <c r="J255" s="733"/>
      <c r="K255" s="571"/>
      <c r="L255" s="559"/>
    </row>
    <row r="256" spans="1:12" ht="18" customHeight="1" x14ac:dyDescent="0.2">
      <c r="A256" s="515" t="str">
        <f>'[2]PLANILHA ORÇAMENTÁRIA'!A341</f>
        <v>8.08</v>
      </c>
      <c r="B256" s="735" t="str">
        <f>'[2]PLANILHA ORÇAMENTÁRIA'!B341</f>
        <v>SINAPI</v>
      </c>
      <c r="C256" s="735" t="str">
        <f>'[2]PLANILHA ORÇAMENTÁRIA'!C341</f>
        <v>74133/2</v>
      </c>
      <c r="D256" s="515" t="str">
        <f>'[2]PLANILHA ORÇAMENTÁRIA'!D341</f>
        <v>Emassamento de esquadria de madeira</v>
      </c>
      <c r="E256" s="735" t="str">
        <f>'[2]PLANILHA ORÇAMENTÁRIA'!E341</f>
        <v>m2</v>
      </c>
      <c r="F256" s="743">
        <v>1026.5918999999999</v>
      </c>
      <c r="G256" s="571"/>
      <c r="H256" s="503"/>
      <c r="I256" s="571"/>
      <c r="J256" s="571"/>
      <c r="K256" s="571"/>
      <c r="L256" s="559"/>
    </row>
    <row r="257" spans="1:12" ht="18" customHeight="1" x14ac:dyDescent="0.2">
      <c r="A257" s="515" t="str">
        <f>'[2]PLANILHA ORÇAMENTÁRIA'!A342</f>
        <v>8.09</v>
      </c>
      <c r="B257" s="735" t="str">
        <f>'[2]PLANILHA ORÇAMENTÁRIA'!B342</f>
        <v>SINAPI</v>
      </c>
      <c r="C257" s="735" t="str">
        <f>'[2]PLANILHA ORÇAMENTÁRIA'!C342</f>
        <v>74065/3</v>
      </c>
      <c r="D257" s="515" t="str">
        <f>'[2]PLANILHA ORÇAMENTÁRIA'!D342</f>
        <v>Pintura com esmalte sintético 02 demãos, sem massa</v>
      </c>
      <c r="E257" s="735" t="str">
        <f>'[2]PLANILHA ORÇAMENTÁRIA'!E342</f>
        <v>m2</v>
      </c>
      <c r="F257" s="743">
        <v>1026.5918999999999</v>
      </c>
      <c r="G257" s="733"/>
      <c r="H257" s="503"/>
      <c r="I257" s="733"/>
      <c r="J257" s="571"/>
      <c r="K257" s="571"/>
      <c r="L257" s="559"/>
    </row>
    <row r="258" spans="1:12" ht="18" customHeight="1" x14ac:dyDescent="0.2">
      <c r="A258" s="515" t="str">
        <f>'[2]PLANILHA ORÇAMENTÁRIA'!A343</f>
        <v>8.10</v>
      </c>
      <c r="B258" s="735" t="str">
        <f>'[2]PLANILHA ORÇAMENTÁRIA'!B343</f>
        <v>SINAPI</v>
      </c>
      <c r="C258" s="735" t="str">
        <f>'[2]PLANILHA ORÇAMENTÁRIA'!C343</f>
        <v>73924/2</v>
      </c>
      <c r="D258" s="515" t="str">
        <f>'[2]PLANILHA ORÇAMENTÁRIA'!D343</f>
        <v>Pintura com esmalte em esquadria de ferro, 02 demãos</v>
      </c>
      <c r="E258" s="735" t="str">
        <f>'[2]PLANILHA ORÇAMENTÁRIA'!E343</f>
        <v>m2</v>
      </c>
      <c r="F258" s="743">
        <v>272.01900000000001</v>
      </c>
      <c r="G258" s="571"/>
      <c r="H258" s="571"/>
      <c r="I258" s="571"/>
      <c r="J258" s="568"/>
      <c r="K258" s="568"/>
      <c r="L258" s="559"/>
    </row>
    <row r="259" spans="1:12" ht="18" customHeight="1" x14ac:dyDescent="0.2">
      <c r="A259" s="515" t="str">
        <f>'[2]PLANILHA ORÇAMENTÁRIA'!A344</f>
        <v>8.11</v>
      </c>
      <c r="B259" s="735" t="str">
        <f>'[2]PLANILHA ORÇAMENTÁRIA'!B344</f>
        <v>SINAPI</v>
      </c>
      <c r="C259" s="735">
        <f>'[2]PLANILHA ORÇAMENTÁRIA'!C344</f>
        <v>72117</v>
      </c>
      <c r="D259" s="515" t="str">
        <f>'[2]PLANILHA ORÇAMENTÁRIA'!D344</f>
        <v>Vidro conforme modelo e espessura existente - 30%</v>
      </c>
      <c r="E259" s="735" t="str">
        <f>'[2]PLANILHA ORÇAMENTÁRIA'!E344</f>
        <v>m2</v>
      </c>
      <c r="F259" s="743">
        <v>137</v>
      </c>
      <c r="G259" s="572"/>
      <c r="H259" s="572"/>
      <c r="I259" s="572"/>
      <c r="J259" s="573"/>
      <c r="K259" s="573"/>
      <c r="L259" s="559"/>
    </row>
    <row r="260" spans="1:12" ht="18" customHeight="1" x14ac:dyDescent="0.2">
      <c r="A260" s="506" t="s">
        <v>726</v>
      </c>
      <c r="B260" s="553"/>
      <c r="C260" s="553"/>
      <c r="D260" s="506" t="s">
        <v>727</v>
      </c>
      <c r="E260" s="535" t="s">
        <v>1634</v>
      </c>
      <c r="F260" s="574"/>
      <c r="G260" s="574"/>
      <c r="H260" s="574"/>
      <c r="I260" s="574"/>
      <c r="J260" s="574"/>
      <c r="K260" s="574"/>
      <c r="L260" s="567">
        <f>J261*F261</f>
        <v>0</v>
      </c>
    </row>
    <row r="261" spans="1:12" ht="18" customHeight="1" x14ac:dyDescent="0.2">
      <c r="A261" s="515" t="s">
        <v>728</v>
      </c>
      <c r="B261" s="735" t="s">
        <v>182</v>
      </c>
      <c r="C261" s="735">
        <v>88</v>
      </c>
      <c r="D261" s="515" t="s">
        <v>729</v>
      </c>
      <c r="E261" s="735" t="s">
        <v>25</v>
      </c>
      <c r="F261" s="503">
        <v>196.65</v>
      </c>
      <c r="G261" s="503">
        <v>1.1100000000000001</v>
      </c>
      <c r="H261" s="503">
        <v>12.98</v>
      </c>
      <c r="I261" s="503">
        <f>+G261+H261</f>
        <v>14.09</v>
      </c>
      <c r="J261" s="503">
        <f>I261*M5</f>
        <v>0</v>
      </c>
      <c r="K261" s="503">
        <f>I261*F261</f>
        <v>2770.7984999999999</v>
      </c>
      <c r="L261" s="503">
        <f>J262*F262</f>
        <v>0</v>
      </c>
    </row>
    <row r="262" spans="1:12" ht="39.75" customHeight="1" x14ac:dyDescent="0.2">
      <c r="A262" s="515" t="s">
        <v>730</v>
      </c>
      <c r="B262" s="735" t="s">
        <v>182</v>
      </c>
      <c r="C262" s="735">
        <v>89</v>
      </c>
      <c r="D262" s="514" t="s">
        <v>731</v>
      </c>
      <c r="E262" s="735" t="s">
        <v>48</v>
      </c>
      <c r="F262" s="503">
        <v>4.0199999999999996</v>
      </c>
      <c r="G262" s="509">
        <v>1196</v>
      </c>
      <c r="H262" s="503">
        <v>1510.39</v>
      </c>
      <c r="I262" s="503">
        <f>+G262+H262</f>
        <v>2706.3900000000003</v>
      </c>
      <c r="J262" s="503">
        <f>I262*M5</f>
        <v>0</v>
      </c>
      <c r="K262" s="503">
        <f>I262*F262</f>
        <v>10879.6878</v>
      </c>
      <c r="L262" s="503">
        <f>J263*F263</f>
        <v>0</v>
      </c>
    </row>
    <row r="263" spans="1:12" ht="18" customHeight="1" x14ac:dyDescent="0.2">
      <c r="A263" s="515" t="s">
        <v>732</v>
      </c>
      <c r="B263" s="735" t="s">
        <v>182</v>
      </c>
      <c r="C263" s="735">
        <v>90</v>
      </c>
      <c r="D263" s="575" t="s">
        <v>733</v>
      </c>
      <c r="E263" s="735" t="s">
        <v>25</v>
      </c>
      <c r="F263" s="503">
        <v>196.65</v>
      </c>
      <c r="G263" s="509">
        <v>1.53</v>
      </c>
      <c r="H263" s="503">
        <v>14.43</v>
      </c>
      <c r="I263" s="503">
        <f>+G263+H263</f>
        <v>15.959999999999999</v>
      </c>
      <c r="J263" s="503">
        <f>I263*M5</f>
        <v>0</v>
      </c>
      <c r="K263" s="503">
        <f>I263*F263</f>
        <v>3138.5340000000001</v>
      </c>
      <c r="L263" s="503"/>
    </row>
    <row r="264" spans="1:12" ht="18" customHeight="1" x14ac:dyDescent="0.2">
      <c r="A264" s="506" t="s">
        <v>734</v>
      </c>
      <c r="B264" s="553"/>
      <c r="C264" s="553"/>
      <c r="D264" s="506" t="s">
        <v>735</v>
      </c>
      <c r="E264" s="535" t="s">
        <v>1634</v>
      </c>
      <c r="F264" s="574"/>
      <c r="G264" s="574"/>
      <c r="H264" s="574"/>
      <c r="I264" s="574"/>
      <c r="J264" s="574"/>
      <c r="K264" s="574"/>
      <c r="L264" s="574"/>
    </row>
    <row r="265" spans="1:12" ht="18" customHeight="1" x14ac:dyDescent="0.2">
      <c r="A265" s="515" t="s">
        <v>736</v>
      </c>
      <c r="B265" s="735" t="s">
        <v>182</v>
      </c>
      <c r="C265" s="735">
        <v>91</v>
      </c>
      <c r="D265" s="515" t="s">
        <v>737</v>
      </c>
      <c r="E265" s="735" t="s">
        <v>738</v>
      </c>
      <c r="F265" s="503">
        <v>1</v>
      </c>
      <c r="G265" s="509">
        <v>0</v>
      </c>
      <c r="H265" s="503">
        <v>4011.81</v>
      </c>
      <c r="I265" s="503">
        <f>+G265+H265</f>
        <v>4011.81</v>
      </c>
      <c r="J265" s="503">
        <f>I265*M5</f>
        <v>0</v>
      </c>
      <c r="K265" s="503">
        <f>I265*F265</f>
        <v>4011.81</v>
      </c>
      <c r="L265" s="503">
        <f>J265*F265</f>
        <v>0</v>
      </c>
    </row>
    <row r="266" spans="1:12" ht="18" customHeight="1" x14ac:dyDescent="0.2">
      <c r="A266" s="515" t="s">
        <v>2990</v>
      </c>
      <c r="B266" s="735" t="s">
        <v>22</v>
      </c>
      <c r="C266" s="735">
        <v>9537</v>
      </c>
      <c r="D266" s="515" t="s">
        <v>742</v>
      </c>
      <c r="E266" s="735" t="s">
        <v>25</v>
      </c>
      <c r="F266" s="503">
        <v>3800</v>
      </c>
      <c r="G266" s="509">
        <v>0.15</v>
      </c>
      <c r="H266" s="503">
        <v>1.41</v>
      </c>
      <c r="I266" s="503">
        <f>+G266+H266</f>
        <v>1.5599999999999998</v>
      </c>
      <c r="J266" s="503">
        <f>I266*M5</f>
        <v>0</v>
      </c>
      <c r="K266" s="503">
        <f>I266*F266</f>
        <v>5927.9999999999991</v>
      </c>
      <c r="L266" s="503">
        <f>J266*F266</f>
        <v>0</v>
      </c>
    </row>
    <row r="267" spans="1:12" ht="18" customHeight="1" x14ac:dyDescent="0.2">
      <c r="A267" s="557"/>
      <c r="B267" s="556"/>
      <c r="C267" s="556"/>
      <c r="D267" s="557"/>
      <c r="E267" s="735"/>
      <c r="F267" s="736"/>
      <c r="G267" s="503"/>
      <c r="H267" s="503"/>
      <c r="I267" s="503"/>
      <c r="J267" s="503"/>
      <c r="K267" s="503"/>
      <c r="L267" s="576"/>
    </row>
    <row r="268" spans="1:12" ht="18" customHeight="1" x14ac:dyDescent="0.2">
      <c r="A268" s="515"/>
      <c r="B268" s="515"/>
      <c r="C268" s="515"/>
      <c r="D268" s="515"/>
      <c r="E268" s="735"/>
      <c r="F268" s="503"/>
      <c r="G268" s="577"/>
      <c r="H268" s="510"/>
      <c r="I268" s="510"/>
      <c r="J268" s="510"/>
      <c r="K268" s="510"/>
      <c r="L268" s="578"/>
    </row>
    <row r="269" spans="1:12" ht="18" customHeight="1" x14ac:dyDescent="0.2">
      <c r="A269" s="515"/>
      <c r="B269" s="515"/>
      <c r="C269" s="515"/>
      <c r="D269" s="515"/>
      <c r="E269" s="735"/>
      <c r="F269" s="503"/>
      <c r="G269" s="577"/>
      <c r="H269" s="510"/>
      <c r="I269" s="510"/>
      <c r="J269" s="510"/>
      <c r="K269" s="510"/>
      <c r="L269" s="578"/>
    </row>
    <row r="270" spans="1:12" ht="18" customHeight="1" x14ac:dyDescent="0.2">
      <c r="A270" s="515"/>
      <c r="B270" s="515"/>
      <c r="C270" s="515"/>
      <c r="D270" s="515"/>
      <c r="E270" s="735"/>
      <c r="F270" s="503"/>
      <c r="G270" s="577"/>
      <c r="H270" s="510"/>
      <c r="I270" s="510"/>
      <c r="J270" s="510"/>
      <c r="K270" s="510"/>
      <c r="L270" s="578"/>
    </row>
    <row r="271" spans="1:12" ht="18" customHeight="1" x14ac:dyDescent="0.2">
      <c r="A271" s="515"/>
      <c r="B271" s="515"/>
      <c r="C271" s="515"/>
      <c r="D271" s="515"/>
      <c r="E271" s="735"/>
      <c r="F271" s="503"/>
      <c r="G271" s="577"/>
      <c r="H271" s="510"/>
      <c r="I271" s="510"/>
      <c r="J271" s="510"/>
      <c r="K271" s="510"/>
      <c r="L271" s="578"/>
    </row>
    <row r="272" spans="1:12" ht="18" customHeight="1" x14ac:dyDescent="0.2">
      <c r="A272" s="515"/>
      <c r="B272" s="515"/>
      <c r="C272" s="515"/>
      <c r="D272" s="515"/>
      <c r="E272" s="735"/>
      <c r="F272" s="503"/>
      <c r="G272" s="577"/>
      <c r="H272" s="510"/>
      <c r="I272" s="510"/>
      <c r="J272" s="510"/>
      <c r="K272" s="510"/>
      <c r="L272" s="578"/>
    </row>
  </sheetData>
  <mergeCells count="62">
    <mergeCell ref="I195:K195"/>
    <mergeCell ref="J210:K210"/>
    <mergeCell ref="G174:J174"/>
    <mergeCell ref="G175:J175"/>
    <mergeCell ref="G176:J176"/>
    <mergeCell ref="G180:J180"/>
    <mergeCell ref="G181:J181"/>
    <mergeCell ref="I184:K184"/>
    <mergeCell ref="I172:K172"/>
    <mergeCell ref="G156:H156"/>
    <mergeCell ref="G157:H157"/>
    <mergeCell ref="G158:H158"/>
    <mergeCell ref="G159:H159"/>
    <mergeCell ref="G160:H160"/>
    <mergeCell ref="G161:H161"/>
    <mergeCell ref="G162:H162"/>
    <mergeCell ref="G163:H163"/>
    <mergeCell ref="G164:H164"/>
    <mergeCell ref="G165:H165"/>
    <mergeCell ref="G170:K170"/>
    <mergeCell ref="G155:H155"/>
    <mergeCell ref="I155:K155"/>
    <mergeCell ref="G128:J128"/>
    <mergeCell ref="G129:J129"/>
    <mergeCell ref="G132:J132"/>
    <mergeCell ref="G139:J139"/>
    <mergeCell ref="G140:J140"/>
    <mergeCell ref="G141:J141"/>
    <mergeCell ref="G142:J142"/>
    <mergeCell ref="J149:K149"/>
    <mergeCell ref="I150:K150"/>
    <mergeCell ref="G154:H154"/>
    <mergeCell ref="I154:K154"/>
    <mergeCell ref="G127:J127"/>
    <mergeCell ref="G85:J85"/>
    <mergeCell ref="G86:J86"/>
    <mergeCell ref="G87:I87"/>
    <mergeCell ref="J87:K87"/>
    <mergeCell ref="J88:K88"/>
    <mergeCell ref="G89:K89"/>
    <mergeCell ref="G90:H90"/>
    <mergeCell ref="I90:J90"/>
    <mergeCell ref="G91:I91"/>
    <mergeCell ref="G116:H116"/>
    <mergeCell ref="G117:H117"/>
    <mergeCell ref="G84:H84"/>
    <mergeCell ref="G60:K60"/>
    <mergeCell ref="G62:H62"/>
    <mergeCell ref="G63:H63"/>
    <mergeCell ref="G64:I64"/>
    <mergeCell ref="G70:I70"/>
    <mergeCell ref="G74:J74"/>
    <mergeCell ref="G75:H75"/>
    <mergeCell ref="G76:H76"/>
    <mergeCell ref="G77:H77"/>
    <mergeCell ref="G78:H78"/>
    <mergeCell ref="G83:H83"/>
    <mergeCell ref="A1:L1"/>
    <mergeCell ref="G5:K5"/>
    <mergeCell ref="J7:K7"/>
    <mergeCell ref="G38:H38"/>
    <mergeCell ref="G59:H59"/>
  </mergeCells>
  <pageMargins left="0.51180555555555496" right="0.51180555555555496" top="0.39374999999999999" bottom="0.59097222222222201" header="0.51180555555555496" footer="0.31527777777777799"/>
  <pageSetup paperSize="9" scale="79" firstPageNumber="0" orientation="landscape" horizontalDpi="300" verticalDpi="300" r:id="rId1"/>
  <headerFooter>
    <oddFooter>&amp;C&amp;P/&amp;N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0"/>
  <sheetViews>
    <sheetView view="pageBreakPreview" workbookViewId="0">
      <pane ySplit="6" topLeftCell="A40" activePane="bottomLeft" state="frozen"/>
      <selection pane="bottomLeft" activeCell="J3" sqref="J3"/>
    </sheetView>
  </sheetViews>
  <sheetFormatPr defaultRowHeight="11.25" x14ac:dyDescent="0.2"/>
  <cols>
    <col min="1" max="1" width="7.1640625"/>
    <col min="2" max="3" width="11.83203125"/>
    <col min="4" max="4" width="58.1640625"/>
    <col min="5" max="5" width="8.1640625"/>
    <col min="6" max="6" width="9.83203125"/>
    <col min="7" max="7" width="72" style="579"/>
  </cols>
  <sheetData>
    <row r="1" spans="1:7" ht="76.5" customHeight="1" x14ac:dyDescent="0.2">
      <c r="A1" s="878" t="s">
        <v>1730</v>
      </c>
      <c r="B1" s="878"/>
      <c r="C1" s="878"/>
      <c r="D1" s="878"/>
      <c r="E1" s="878"/>
      <c r="F1" s="878"/>
      <c r="G1" s="878"/>
    </row>
    <row r="2" spans="1:7" ht="18" customHeight="1" x14ac:dyDescent="0.2">
      <c r="A2" s="580" t="s">
        <v>2641</v>
      </c>
      <c r="B2" s="494"/>
      <c r="C2" s="494"/>
      <c r="D2" s="495"/>
      <c r="E2" s="496"/>
      <c r="F2" s="495"/>
      <c r="G2" s="581" t="s">
        <v>2639</v>
      </c>
    </row>
    <row r="3" spans="1:7" ht="18" customHeight="1" x14ac:dyDescent="0.2">
      <c r="A3" s="582" t="s">
        <v>1731</v>
      </c>
      <c r="B3" s="583"/>
      <c r="C3" s="583"/>
      <c r="D3" s="584"/>
      <c r="E3" s="585"/>
      <c r="F3" s="586"/>
      <c r="G3" s="587" t="s">
        <v>1732</v>
      </c>
    </row>
    <row r="4" spans="1:7" ht="18" customHeight="1" x14ac:dyDescent="0.2">
      <c r="A4" s="588"/>
      <c r="B4" s="589"/>
      <c r="C4" s="589"/>
      <c r="D4" s="590" t="s">
        <v>8</v>
      </c>
      <c r="E4" s="591"/>
      <c r="F4" s="592"/>
      <c r="G4" s="593"/>
    </row>
    <row r="5" spans="1:7" ht="18" customHeight="1" x14ac:dyDescent="0.2">
      <c r="A5" s="594" t="s">
        <v>9</v>
      </c>
      <c r="B5" s="9" t="s">
        <v>10</v>
      </c>
      <c r="C5" s="9" t="s">
        <v>11</v>
      </c>
      <c r="D5" s="595" t="s">
        <v>12</v>
      </c>
      <c r="E5" s="9" t="s">
        <v>13</v>
      </c>
      <c r="F5" s="596" t="s">
        <v>14</v>
      </c>
      <c r="G5" s="879" t="s">
        <v>1918</v>
      </c>
    </row>
    <row r="6" spans="1:7" ht="18" customHeight="1" x14ac:dyDescent="0.2">
      <c r="A6" s="597"/>
      <c r="B6" s="598"/>
      <c r="C6" s="598"/>
      <c r="D6" s="599"/>
      <c r="E6" s="600"/>
      <c r="F6" s="601"/>
      <c r="G6" s="879"/>
    </row>
    <row r="7" spans="1:7" ht="18" customHeight="1" x14ac:dyDescent="0.2">
      <c r="A7" s="602" t="s">
        <v>17</v>
      </c>
      <c r="B7" s="525"/>
      <c r="C7" s="525"/>
      <c r="D7" s="603" t="s">
        <v>18</v>
      </c>
      <c r="E7" s="604"/>
      <c r="F7" s="605"/>
      <c r="G7" s="606"/>
    </row>
    <row r="8" spans="1:7" ht="18" customHeight="1" x14ac:dyDescent="0.2">
      <c r="A8" s="607" t="s">
        <v>19</v>
      </c>
      <c r="B8" s="508" t="s">
        <v>22</v>
      </c>
      <c r="C8" s="508" t="s">
        <v>1734</v>
      </c>
      <c r="D8" s="499" t="s">
        <v>24</v>
      </c>
      <c r="E8" s="194" t="s">
        <v>25</v>
      </c>
      <c r="F8" s="608">
        <v>12</v>
      </c>
      <c r="G8" s="609" t="s">
        <v>1919</v>
      </c>
    </row>
    <row r="9" spans="1:7" ht="18" customHeight="1" x14ac:dyDescent="0.2">
      <c r="A9" s="607" t="s">
        <v>44</v>
      </c>
      <c r="B9" s="508" t="s">
        <v>27</v>
      </c>
      <c r="C9" s="508">
        <v>1</v>
      </c>
      <c r="D9" s="499" t="s">
        <v>28</v>
      </c>
      <c r="E9" s="194" t="s">
        <v>25</v>
      </c>
      <c r="F9" s="608">
        <v>1</v>
      </c>
      <c r="G9" s="609"/>
    </row>
    <row r="10" spans="1:7" ht="18" customHeight="1" x14ac:dyDescent="0.2">
      <c r="A10" s="607" t="s">
        <v>1735</v>
      </c>
      <c r="B10" s="508" t="s">
        <v>27</v>
      </c>
      <c r="C10" s="508">
        <v>2</v>
      </c>
      <c r="D10" s="499" t="s">
        <v>47</v>
      </c>
      <c r="E10" s="194" t="s">
        <v>48</v>
      </c>
      <c r="F10" s="541">
        <v>1</v>
      </c>
      <c r="G10" s="609"/>
    </row>
    <row r="11" spans="1:7" ht="22.5" x14ac:dyDescent="0.2">
      <c r="A11" s="607" t="s">
        <v>1736</v>
      </c>
      <c r="B11" s="508" t="s">
        <v>22</v>
      </c>
      <c r="C11" s="508">
        <v>93243</v>
      </c>
      <c r="D11" s="511" t="s">
        <v>52</v>
      </c>
      <c r="E11" s="194" t="s">
        <v>48</v>
      </c>
      <c r="F11" s="561">
        <v>3</v>
      </c>
      <c r="G11" s="609"/>
    </row>
    <row r="12" spans="1:7" ht="22.5" x14ac:dyDescent="0.2">
      <c r="A12" s="607" t="s">
        <v>1737</v>
      </c>
      <c r="B12" s="508" t="s">
        <v>22</v>
      </c>
      <c r="C12" s="508">
        <v>93243</v>
      </c>
      <c r="D12" s="511" t="s">
        <v>1920</v>
      </c>
      <c r="E12" s="194" t="s">
        <v>48</v>
      </c>
      <c r="F12" s="561">
        <v>1</v>
      </c>
      <c r="G12" s="609"/>
    </row>
    <row r="13" spans="1:7" ht="22.5" x14ac:dyDescent="0.2">
      <c r="A13" s="607" t="s">
        <v>1738</v>
      </c>
      <c r="B13" s="508" t="s">
        <v>22</v>
      </c>
      <c r="C13" s="508" t="s">
        <v>1739</v>
      </c>
      <c r="D13" s="511" t="s">
        <v>58</v>
      </c>
      <c r="E13" s="512" t="s">
        <v>586</v>
      </c>
      <c r="F13" s="541">
        <v>1</v>
      </c>
      <c r="G13" s="609"/>
    </row>
    <row r="14" spans="1:7" ht="18" customHeight="1" x14ac:dyDescent="0.2">
      <c r="A14" s="607" t="s">
        <v>1740</v>
      </c>
      <c r="B14" s="508" t="s">
        <v>27</v>
      </c>
      <c r="C14" s="508">
        <v>98</v>
      </c>
      <c r="D14" s="511" t="s">
        <v>1316</v>
      </c>
      <c r="E14" s="512" t="s">
        <v>586</v>
      </c>
      <c r="F14" s="541" t="e">
        <f>#REF!</f>
        <v>#REF!</v>
      </c>
      <c r="G14" s="610" t="s">
        <v>1921</v>
      </c>
    </row>
    <row r="15" spans="1:7" ht="33.75" x14ac:dyDescent="0.2">
      <c r="A15" s="607" t="s">
        <v>1741</v>
      </c>
      <c r="B15" s="508" t="s">
        <v>27</v>
      </c>
      <c r="C15" s="508">
        <v>3</v>
      </c>
      <c r="D15" s="511" t="s">
        <v>60</v>
      </c>
      <c r="E15" s="194" t="s">
        <v>56</v>
      </c>
      <c r="F15" s="541">
        <v>1</v>
      </c>
      <c r="G15" s="610" t="s">
        <v>1922</v>
      </c>
    </row>
    <row r="16" spans="1:7" ht="56.25" x14ac:dyDescent="0.2">
      <c r="A16" s="607" t="s">
        <v>1743</v>
      </c>
      <c r="B16" s="508" t="s">
        <v>22</v>
      </c>
      <c r="C16" s="508">
        <v>93210</v>
      </c>
      <c r="D16" s="514" t="s">
        <v>1923</v>
      </c>
      <c r="E16" s="512" t="s">
        <v>64</v>
      </c>
      <c r="F16" s="541" t="e">
        <f>#REF!</f>
        <v>#REF!</v>
      </c>
      <c r="G16" s="610" t="s">
        <v>1924</v>
      </c>
    </row>
    <row r="17" spans="1:7" ht="22.5" x14ac:dyDescent="0.2">
      <c r="A17" s="607" t="s">
        <v>1748</v>
      </c>
      <c r="B17" s="508" t="s">
        <v>22</v>
      </c>
      <c r="C17" s="508" t="s">
        <v>1749</v>
      </c>
      <c r="D17" s="514" t="s">
        <v>1925</v>
      </c>
      <c r="E17" s="194" t="s">
        <v>67</v>
      </c>
      <c r="F17" s="611">
        <v>14</v>
      </c>
      <c r="G17" s="610" t="s">
        <v>1926</v>
      </c>
    </row>
    <row r="18" spans="1:7" x14ac:dyDescent="0.2">
      <c r="A18" s="607" t="s">
        <v>1751</v>
      </c>
      <c r="B18" s="508" t="s">
        <v>22</v>
      </c>
      <c r="C18" s="508" t="s">
        <v>1752</v>
      </c>
      <c r="D18" s="515" t="s">
        <v>1927</v>
      </c>
      <c r="E18" s="194" t="s">
        <v>67</v>
      </c>
      <c r="F18" s="611">
        <v>14</v>
      </c>
      <c r="G18" s="610" t="s">
        <v>1928</v>
      </c>
    </row>
    <row r="19" spans="1:7" ht="22.5" x14ac:dyDescent="0.2">
      <c r="A19" s="607" t="s">
        <v>1754</v>
      </c>
      <c r="B19" s="508" t="s">
        <v>22</v>
      </c>
      <c r="C19" s="508" t="s">
        <v>1929</v>
      </c>
      <c r="D19" s="515" t="s">
        <v>1930</v>
      </c>
      <c r="E19" s="194" t="s">
        <v>67</v>
      </c>
      <c r="F19" s="611">
        <v>14</v>
      </c>
      <c r="G19" s="610" t="s">
        <v>1931</v>
      </c>
    </row>
    <row r="20" spans="1:7" ht="33.75" x14ac:dyDescent="0.2">
      <c r="A20" s="607" t="s">
        <v>1756</v>
      </c>
      <c r="B20" s="508" t="s">
        <v>22</v>
      </c>
      <c r="C20" s="508" t="s">
        <v>1757</v>
      </c>
      <c r="D20" s="511" t="s">
        <v>89</v>
      </c>
      <c r="E20" s="512" t="s">
        <v>64</v>
      </c>
      <c r="F20" s="541" t="e">
        <f>#REF!</f>
        <v>#REF!</v>
      </c>
      <c r="G20" s="610" t="s">
        <v>1932</v>
      </c>
    </row>
    <row r="21" spans="1:7" ht="22.5" x14ac:dyDescent="0.2">
      <c r="A21" s="607" t="s">
        <v>1760</v>
      </c>
      <c r="B21" s="508" t="s">
        <v>22</v>
      </c>
      <c r="C21" s="508" t="s">
        <v>1761</v>
      </c>
      <c r="D21" s="511" t="s">
        <v>92</v>
      </c>
      <c r="E21" s="512" t="s">
        <v>64</v>
      </c>
      <c r="F21" s="541" t="e">
        <f>#REF!</f>
        <v>#REF!</v>
      </c>
      <c r="G21" s="610" t="s">
        <v>1933</v>
      </c>
    </row>
    <row r="22" spans="1:7" ht="18" customHeight="1" x14ac:dyDescent="0.2">
      <c r="A22" s="607" t="s">
        <v>1762</v>
      </c>
      <c r="B22" s="508" t="s">
        <v>27</v>
      </c>
      <c r="C22" s="508">
        <v>5</v>
      </c>
      <c r="D22" s="499" t="s">
        <v>94</v>
      </c>
      <c r="E22" s="512" t="s">
        <v>95</v>
      </c>
      <c r="F22" s="541">
        <v>1</v>
      </c>
      <c r="G22" s="609"/>
    </row>
    <row r="23" spans="1:7" ht="18" customHeight="1" x14ac:dyDescent="0.2">
      <c r="A23" s="607" t="s">
        <v>1763</v>
      </c>
      <c r="B23" s="508" t="s">
        <v>22</v>
      </c>
      <c r="C23" s="508" t="s">
        <v>167</v>
      </c>
      <c r="D23" s="515" t="s">
        <v>1934</v>
      </c>
      <c r="E23" s="512" t="s">
        <v>64</v>
      </c>
      <c r="F23" s="561" t="e">
        <f>#REF!</f>
        <v>#REF!</v>
      </c>
      <c r="G23" s="610" t="s">
        <v>1935</v>
      </c>
    </row>
    <row r="24" spans="1:7" ht="22.5" x14ac:dyDescent="0.2">
      <c r="A24" s="607" t="s">
        <v>1767</v>
      </c>
      <c r="B24" s="508" t="s">
        <v>27</v>
      </c>
      <c r="C24" s="508">
        <v>6</v>
      </c>
      <c r="D24" s="499" t="s">
        <v>170</v>
      </c>
      <c r="E24" s="512" t="s">
        <v>171</v>
      </c>
      <c r="F24" s="561" t="e">
        <f>#REF!</f>
        <v>#REF!</v>
      </c>
      <c r="G24" s="610" t="s">
        <v>1936</v>
      </c>
    </row>
    <row r="25" spans="1:7" ht="22.5" x14ac:dyDescent="0.2">
      <c r="A25" s="607" t="s">
        <v>1772</v>
      </c>
      <c r="B25" s="508" t="s">
        <v>27</v>
      </c>
      <c r="C25" s="508">
        <v>7</v>
      </c>
      <c r="D25" s="499" t="s">
        <v>173</v>
      </c>
      <c r="E25" s="512" t="s">
        <v>171</v>
      </c>
      <c r="F25" s="561" t="e">
        <f>#REF!</f>
        <v>#REF!</v>
      </c>
      <c r="G25" s="610" t="s">
        <v>1937</v>
      </c>
    </row>
    <row r="26" spans="1:7" ht="22.5" x14ac:dyDescent="0.2">
      <c r="A26" s="607" t="s">
        <v>1775</v>
      </c>
      <c r="B26" s="508" t="s">
        <v>27</v>
      </c>
      <c r="C26" s="508">
        <v>8</v>
      </c>
      <c r="D26" s="499" t="s">
        <v>175</v>
      </c>
      <c r="E26" s="512" t="s">
        <v>64</v>
      </c>
      <c r="F26" s="541" t="e">
        <f>#REF!</f>
        <v>#REF!</v>
      </c>
      <c r="G26" s="609" t="s">
        <v>1938</v>
      </c>
    </row>
    <row r="27" spans="1:7" ht="45" x14ac:dyDescent="0.2">
      <c r="A27" s="607" t="s">
        <v>1779</v>
      </c>
      <c r="B27" s="508" t="s">
        <v>27</v>
      </c>
      <c r="C27" s="519">
        <v>9</v>
      </c>
      <c r="D27" s="511" t="s">
        <v>1939</v>
      </c>
      <c r="E27" s="156" t="s">
        <v>25</v>
      </c>
      <c r="F27" s="541" t="e">
        <f>#REF!</f>
        <v>#REF!</v>
      </c>
      <c r="G27" s="609" t="s">
        <v>1940</v>
      </c>
    </row>
    <row r="28" spans="1:7" ht="22.5" x14ac:dyDescent="0.2">
      <c r="A28" s="607" t="s">
        <v>1782</v>
      </c>
      <c r="B28" s="508" t="s">
        <v>22</v>
      </c>
      <c r="C28" s="508">
        <v>6189</v>
      </c>
      <c r="D28" s="499" t="s">
        <v>180</v>
      </c>
      <c r="E28" s="512" t="s">
        <v>1784</v>
      </c>
      <c r="F28" s="611" t="e">
        <f>#REF!</f>
        <v>#REF!</v>
      </c>
      <c r="G28" s="609" t="s">
        <v>1941</v>
      </c>
    </row>
    <row r="29" spans="1:7" ht="18" customHeight="1" x14ac:dyDescent="0.2">
      <c r="A29" s="607"/>
      <c r="B29" s="508"/>
      <c r="C29" s="508"/>
      <c r="D29" s="499"/>
      <c r="E29" s="512"/>
      <c r="F29" s="611"/>
      <c r="G29" s="609"/>
    </row>
    <row r="30" spans="1:7" ht="18" customHeight="1" x14ac:dyDescent="0.2">
      <c r="A30" s="612" t="s">
        <v>97</v>
      </c>
      <c r="B30" s="505"/>
      <c r="C30" s="505"/>
      <c r="D30" s="506" t="s">
        <v>98</v>
      </c>
      <c r="E30" s="535"/>
      <c r="F30" s="613"/>
      <c r="G30" s="614"/>
    </row>
    <row r="31" spans="1:7" ht="22.5" x14ac:dyDescent="0.2">
      <c r="A31" s="607" t="s">
        <v>99</v>
      </c>
      <c r="B31" s="508" t="s">
        <v>182</v>
      </c>
      <c r="C31" s="508">
        <v>10</v>
      </c>
      <c r="D31" s="514" t="s">
        <v>147</v>
      </c>
      <c r="E31" s="194" t="s">
        <v>1789</v>
      </c>
      <c r="F31" s="561">
        <v>14</v>
      </c>
      <c r="G31" s="609" t="s">
        <v>1942</v>
      </c>
    </row>
    <row r="32" spans="1:7" ht="18.75" customHeight="1" x14ac:dyDescent="0.2">
      <c r="A32" s="607" t="s">
        <v>108</v>
      </c>
      <c r="B32" s="508" t="s">
        <v>182</v>
      </c>
      <c r="C32" s="508">
        <v>11</v>
      </c>
      <c r="D32" s="515" t="s">
        <v>153</v>
      </c>
      <c r="E32" s="194" t="s">
        <v>67</v>
      </c>
      <c r="F32" s="561">
        <v>14</v>
      </c>
      <c r="G32" s="609" t="s">
        <v>1942</v>
      </c>
    </row>
    <row r="33" spans="1:7" ht="22.5" x14ac:dyDescent="0.2">
      <c r="A33" s="607" t="s">
        <v>164</v>
      </c>
      <c r="B33" s="508"/>
      <c r="C33" s="508">
        <v>12</v>
      </c>
      <c r="D33" s="514" t="s">
        <v>183</v>
      </c>
      <c r="E33" s="156" t="s">
        <v>184</v>
      </c>
      <c r="F33" s="561" t="e">
        <f>#REF!</f>
        <v>#REF!</v>
      </c>
      <c r="G33" s="609" t="s">
        <v>1943</v>
      </c>
    </row>
    <row r="34" spans="1:7" ht="18" customHeight="1" x14ac:dyDescent="0.2">
      <c r="A34" s="607" t="s">
        <v>1793</v>
      </c>
      <c r="B34" s="508"/>
      <c r="C34" s="508">
        <v>50</v>
      </c>
      <c r="D34" s="515" t="s">
        <v>186</v>
      </c>
      <c r="E34" s="156" t="s">
        <v>184</v>
      </c>
      <c r="F34" s="561" t="e">
        <f>#REF!</f>
        <v>#REF!</v>
      </c>
      <c r="G34" s="609" t="s">
        <v>1944</v>
      </c>
    </row>
    <row r="35" spans="1:7" ht="18" customHeight="1" x14ac:dyDescent="0.2">
      <c r="A35" s="607" t="s">
        <v>1796</v>
      </c>
      <c r="B35" s="508" t="s">
        <v>182</v>
      </c>
      <c r="C35" s="508">
        <v>14</v>
      </c>
      <c r="D35" s="515" t="s">
        <v>155</v>
      </c>
      <c r="E35" s="194" t="s">
        <v>67</v>
      </c>
      <c r="F35" s="561">
        <v>14</v>
      </c>
      <c r="G35" s="609" t="s">
        <v>1945</v>
      </c>
    </row>
    <row r="36" spans="1:7" ht="18" customHeight="1" x14ac:dyDescent="0.2">
      <c r="A36" s="607" t="s">
        <v>1797</v>
      </c>
      <c r="B36" s="508" t="s">
        <v>182</v>
      </c>
      <c r="C36" s="508">
        <v>27</v>
      </c>
      <c r="D36" s="514" t="s">
        <v>1798</v>
      </c>
      <c r="E36" s="156" t="s">
        <v>67</v>
      </c>
      <c r="F36" s="561">
        <v>14</v>
      </c>
      <c r="G36" s="609" t="s">
        <v>1945</v>
      </c>
    </row>
    <row r="37" spans="1:7" ht="22.5" x14ac:dyDescent="0.2">
      <c r="A37" s="607" t="s">
        <v>1799</v>
      </c>
      <c r="B37" s="508" t="s">
        <v>182</v>
      </c>
      <c r="C37" s="508">
        <v>19</v>
      </c>
      <c r="D37" s="514" t="s">
        <v>1800</v>
      </c>
      <c r="E37" s="194" t="s">
        <v>67</v>
      </c>
      <c r="F37" s="561">
        <v>4</v>
      </c>
      <c r="G37" s="609" t="s">
        <v>1945</v>
      </c>
    </row>
    <row r="38" spans="1:7" ht="22.5" x14ac:dyDescent="0.2">
      <c r="A38" s="607" t="s">
        <v>1801</v>
      </c>
      <c r="B38" s="508" t="s">
        <v>182</v>
      </c>
      <c r="C38" s="508">
        <v>20</v>
      </c>
      <c r="D38" s="514" t="s">
        <v>1802</v>
      </c>
      <c r="E38" s="194" t="s">
        <v>67</v>
      </c>
      <c r="F38" s="561">
        <v>4</v>
      </c>
      <c r="G38" s="609" t="s">
        <v>1945</v>
      </c>
    </row>
    <row r="39" spans="1:7" ht="22.5" x14ac:dyDescent="0.2">
      <c r="A39" s="607" t="s">
        <v>1803</v>
      </c>
      <c r="B39" s="508" t="s">
        <v>182</v>
      </c>
      <c r="C39" s="508">
        <v>21</v>
      </c>
      <c r="D39" s="514" t="s">
        <v>1946</v>
      </c>
      <c r="E39" s="194" t="s">
        <v>67</v>
      </c>
      <c r="F39" s="561">
        <v>4</v>
      </c>
      <c r="G39" s="609" t="s">
        <v>1945</v>
      </c>
    </row>
    <row r="40" spans="1:7" ht="22.5" x14ac:dyDescent="0.2">
      <c r="A40" s="607" t="s">
        <v>1805</v>
      </c>
      <c r="B40" s="508" t="s">
        <v>182</v>
      </c>
      <c r="C40" s="508">
        <v>22</v>
      </c>
      <c r="D40" s="514" t="s">
        <v>1947</v>
      </c>
      <c r="E40" s="502" t="s">
        <v>67</v>
      </c>
      <c r="F40" s="561">
        <v>6</v>
      </c>
      <c r="G40" s="609" t="s">
        <v>1945</v>
      </c>
    </row>
    <row r="41" spans="1:7" ht="22.5" x14ac:dyDescent="0.2">
      <c r="A41" s="607" t="s">
        <v>1807</v>
      </c>
      <c r="B41" s="508" t="s">
        <v>182</v>
      </c>
      <c r="C41" s="508">
        <v>23</v>
      </c>
      <c r="D41" s="521" t="s">
        <v>1948</v>
      </c>
      <c r="E41" s="194" t="s">
        <v>67</v>
      </c>
      <c r="F41" s="561">
        <v>10</v>
      </c>
      <c r="G41" s="609" t="s">
        <v>1945</v>
      </c>
    </row>
    <row r="42" spans="1:7" ht="22.5" x14ac:dyDescent="0.2">
      <c r="A42" s="607" t="s">
        <v>1809</v>
      </c>
      <c r="B42" s="508" t="s">
        <v>182</v>
      </c>
      <c r="C42" s="508">
        <v>24</v>
      </c>
      <c r="D42" s="521" t="s">
        <v>1949</v>
      </c>
      <c r="E42" s="194" t="s">
        <v>67</v>
      </c>
      <c r="F42" s="561">
        <v>6</v>
      </c>
      <c r="G42" s="609" t="s">
        <v>1945</v>
      </c>
    </row>
    <row r="43" spans="1:7" ht="18" customHeight="1" x14ac:dyDescent="0.2">
      <c r="A43" s="607" t="s">
        <v>1810</v>
      </c>
      <c r="B43" s="508" t="s">
        <v>182</v>
      </c>
      <c r="C43" s="508">
        <v>26</v>
      </c>
      <c r="D43" s="521" t="s">
        <v>1606</v>
      </c>
      <c r="E43" s="194" t="s">
        <v>67</v>
      </c>
      <c r="F43" s="561">
        <v>10</v>
      </c>
      <c r="G43" s="609" t="s">
        <v>1945</v>
      </c>
    </row>
    <row r="44" spans="1:7" ht="18" customHeight="1" x14ac:dyDescent="0.2">
      <c r="A44" s="607" t="s">
        <v>1811</v>
      </c>
      <c r="B44" s="508" t="s">
        <v>182</v>
      </c>
      <c r="C44" s="508">
        <v>17</v>
      </c>
      <c r="D44" s="522" t="s">
        <v>151</v>
      </c>
      <c r="E44" s="194" t="s">
        <v>67</v>
      </c>
      <c r="F44" s="561">
        <v>14</v>
      </c>
      <c r="G44" s="609" t="s">
        <v>1945</v>
      </c>
    </row>
    <row r="45" spans="1:7" x14ac:dyDescent="0.2">
      <c r="A45" s="607" t="s">
        <v>1813</v>
      </c>
      <c r="B45" s="523" t="s">
        <v>22</v>
      </c>
      <c r="C45" s="508">
        <v>90780</v>
      </c>
      <c r="D45" s="524" t="s">
        <v>136</v>
      </c>
      <c r="E45" s="508" t="s">
        <v>771</v>
      </c>
      <c r="F45" s="561">
        <f>220*14</f>
        <v>3080</v>
      </c>
      <c r="G45" s="609" t="s">
        <v>1950</v>
      </c>
    </row>
    <row r="46" spans="1:7" x14ac:dyDescent="0.2">
      <c r="A46" s="607" t="s">
        <v>1815</v>
      </c>
      <c r="B46" s="523" t="s">
        <v>22</v>
      </c>
      <c r="C46" s="508">
        <v>90776</v>
      </c>
      <c r="D46" s="524" t="s">
        <v>138</v>
      </c>
      <c r="E46" s="508" t="s">
        <v>771</v>
      </c>
      <c r="F46" s="561">
        <f>220*14</f>
        <v>3080</v>
      </c>
      <c r="G46" s="609" t="s">
        <v>1950</v>
      </c>
    </row>
    <row r="47" spans="1:7" ht="22.5" x14ac:dyDescent="0.2">
      <c r="A47" s="607" t="s">
        <v>1816</v>
      </c>
      <c r="B47" s="523" t="s">
        <v>22</v>
      </c>
      <c r="C47" s="508">
        <v>90777</v>
      </c>
      <c r="D47" s="524" t="s">
        <v>143</v>
      </c>
      <c r="E47" s="502" t="s">
        <v>771</v>
      </c>
      <c r="F47" s="561">
        <f>14*220/2</f>
        <v>1540</v>
      </c>
      <c r="G47" s="609" t="s">
        <v>1951</v>
      </c>
    </row>
    <row r="48" spans="1:7" x14ac:dyDescent="0.2">
      <c r="A48" s="607" t="s">
        <v>1818</v>
      </c>
      <c r="B48" s="523" t="s">
        <v>22</v>
      </c>
      <c r="C48" s="508">
        <v>88326</v>
      </c>
      <c r="D48" s="524" t="s">
        <v>1819</v>
      </c>
      <c r="E48" s="502" t="s">
        <v>771</v>
      </c>
      <c r="F48" s="561" t="e">
        <f>#REF!</f>
        <v>#REF!</v>
      </c>
      <c r="G48" s="609" t="s">
        <v>1952</v>
      </c>
    </row>
    <row r="49" spans="1:7" ht="18" customHeight="1" x14ac:dyDescent="0.2">
      <c r="A49" s="612" t="s">
        <v>263</v>
      </c>
      <c r="B49" s="525"/>
      <c r="C49" s="525"/>
      <c r="D49" s="506" t="s">
        <v>264</v>
      </c>
      <c r="E49" s="535"/>
      <c r="F49" s="613"/>
      <c r="G49" s="614"/>
    </row>
    <row r="50" spans="1:7" ht="22.5" x14ac:dyDescent="0.2">
      <c r="A50" s="607" t="s">
        <v>265</v>
      </c>
      <c r="B50" s="508" t="s">
        <v>182</v>
      </c>
      <c r="C50" s="508">
        <v>18</v>
      </c>
      <c r="D50" s="514" t="s">
        <v>266</v>
      </c>
      <c r="E50" s="194" t="s">
        <v>64</v>
      </c>
      <c r="F50" s="615" t="e">
        <f>#REF!</f>
        <v>#REF!</v>
      </c>
      <c r="G50" s="609" t="s">
        <v>1953</v>
      </c>
    </row>
    <row r="51" spans="1:7" ht="22.5" x14ac:dyDescent="0.2">
      <c r="A51" s="607" t="s">
        <v>267</v>
      </c>
      <c r="B51" s="508" t="s">
        <v>182</v>
      </c>
      <c r="C51" s="508">
        <v>28</v>
      </c>
      <c r="D51" s="514" t="s">
        <v>268</v>
      </c>
      <c r="E51" s="194" t="s">
        <v>64</v>
      </c>
      <c r="F51" s="616" t="e">
        <f>#REF!</f>
        <v>#REF!</v>
      </c>
      <c r="G51" s="609" t="s">
        <v>1953</v>
      </c>
    </row>
    <row r="52" spans="1:7" ht="18.75" customHeight="1" x14ac:dyDescent="0.2">
      <c r="A52" s="607" t="s">
        <v>269</v>
      </c>
      <c r="B52" s="508" t="s">
        <v>182</v>
      </c>
      <c r="C52" s="508">
        <v>29</v>
      </c>
      <c r="D52" s="515" t="s">
        <v>270</v>
      </c>
      <c r="E52" s="194" t="s">
        <v>64</v>
      </c>
      <c r="F52" s="616" t="e">
        <f>#REF!</f>
        <v>#REF!</v>
      </c>
      <c r="G52" s="609" t="s">
        <v>1954</v>
      </c>
    </row>
    <row r="53" spans="1:7" ht="22.5" x14ac:dyDescent="0.2">
      <c r="A53" s="607" t="s">
        <v>271</v>
      </c>
      <c r="B53" s="508" t="s">
        <v>22</v>
      </c>
      <c r="C53" s="508" t="s">
        <v>272</v>
      </c>
      <c r="D53" s="526" t="s">
        <v>273</v>
      </c>
      <c r="E53" s="194" t="s">
        <v>274</v>
      </c>
      <c r="F53" s="561" t="e">
        <f>#REF!</f>
        <v>#REF!</v>
      </c>
      <c r="G53" s="609" t="s">
        <v>1955</v>
      </c>
    </row>
    <row r="54" spans="1:7" ht="22.5" x14ac:dyDescent="0.2">
      <c r="A54" s="607" t="s">
        <v>275</v>
      </c>
      <c r="B54" s="508" t="s">
        <v>22</v>
      </c>
      <c r="C54" s="508" t="s">
        <v>276</v>
      </c>
      <c r="D54" s="527" t="s">
        <v>277</v>
      </c>
      <c r="E54" s="194" t="s">
        <v>64</v>
      </c>
      <c r="F54" s="561" t="e">
        <f>#REF!</f>
        <v>#REF!</v>
      </c>
      <c r="G54" s="609" t="s">
        <v>1956</v>
      </c>
    </row>
    <row r="55" spans="1:7" ht="22.5" x14ac:dyDescent="0.2">
      <c r="A55" s="607" t="s">
        <v>278</v>
      </c>
      <c r="B55" s="508" t="s">
        <v>182</v>
      </c>
      <c r="C55" s="508">
        <v>98</v>
      </c>
      <c r="D55" s="514" t="s">
        <v>279</v>
      </c>
      <c r="E55" s="156" t="s">
        <v>25</v>
      </c>
      <c r="F55" s="561" t="e">
        <f>#REF!</f>
        <v>#REF!</v>
      </c>
      <c r="G55" s="609" t="s">
        <v>1957</v>
      </c>
    </row>
    <row r="56" spans="1:7" ht="22.5" x14ac:dyDescent="0.2">
      <c r="A56" s="607" t="s">
        <v>280</v>
      </c>
      <c r="B56" s="528" t="s">
        <v>22</v>
      </c>
      <c r="C56" s="528" t="s">
        <v>1831</v>
      </c>
      <c r="D56" s="529" t="s">
        <v>281</v>
      </c>
      <c r="E56" s="194" t="s">
        <v>274</v>
      </c>
      <c r="F56" s="561" t="e">
        <f>#REF!</f>
        <v>#REF!</v>
      </c>
      <c r="G56" s="609" t="s">
        <v>1958</v>
      </c>
    </row>
    <row r="57" spans="1:7" ht="22.5" x14ac:dyDescent="0.2">
      <c r="A57" s="607" t="s">
        <v>282</v>
      </c>
      <c r="B57" s="508" t="s">
        <v>22</v>
      </c>
      <c r="C57" s="508">
        <v>87529</v>
      </c>
      <c r="D57" s="514" t="s">
        <v>283</v>
      </c>
      <c r="E57" s="156" t="s">
        <v>64</v>
      </c>
      <c r="F57" s="561" t="e">
        <f>#REF!</f>
        <v>#REF!</v>
      </c>
      <c r="G57" s="609" t="s">
        <v>1959</v>
      </c>
    </row>
    <row r="58" spans="1:7" ht="22.5" x14ac:dyDescent="0.2">
      <c r="A58" s="607" t="s">
        <v>284</v>
      </c>
      <c r="B58" s="528" t="s">
        <v>182</v>
      </c>
      <c r="C58" s="528">
        <v>30</v>
      </c>
      <c r="D58" s="529" t="s">
        <v>1960</v>
      </c>
      <c r="E58" s="194" t="s">
        <v>64</v>
      </c>
      <c r="F58" s="561" t="e">
        <f>#REF!</f>
        <v>#REF!</v>
      </c>
      <c r="G58" s="609" t="s">
        <v>1961</v>
      </c>
    </row>
    <row r="59" spans="1:7" ht="18.75" customHeight="1" x14ac:dyDescent="0.2">
      <c r="A59" s="607" t="s">
        <v>286</v>
      </c>
      <c r="B59" s="528" t="s">
        <v>287</v>
      </c>
      <c r="C59" s="528">
        <v>99</v>
      </c>
      <c r="D59" s="529" t="s">
        <v>1834</v>
      </c>
      <c r="E59" s="194" t="s">
        <v>171</v>
      </c>
      <c r="F59" s="561" t="e">
        <f>#REF!</f>
        <v>#REF!</v>
      </c>
      <c r="G59" s="609" t="s">
        <v>1962</v>
      </c>
    </row>
    <row r="60" spans="1:7" ht="22.5" x14ac:dyDescent="0.2">
      <c r="A60" s="607" t="s">
        <v>289</v>
      </c>
      <c r="B60" s="508" t="s">
        <v>182</v>
      </c>
      <c r="C60" s="508">
        <v>31</v>
      </c>
      <c r="D60" s="514" t="s">
        <v>290</v>
      </c>
      <c r="E60" s="194" t="s">
        <v>64</v>
      </c>
      <c r="F60" s="561" t="e">
        <f>#REF!</f>
        <v>#REF!</v>
      </c>
      <c r="G60" s="609" t="s">
        <v>1961</v>
      </c>
    </row>
    <row r="61" spans="1:7" ht="22.5" x14ac:dyDescent="0.2">
      <c r="A61" s="607" t="s">
        <v>291</v>
      </c>
      <c r="B61" s="508" t="s">
        <v>182</v>
      </c>
      <c r="C61" s="508">
        <v>32</v>
      </c>
      <c r="D61" s="515" t="s">
        <v>292</v>
      </c>
      <c r="E61" s="194" t="s">
        <v>64</v>
      </c>
      <c r="F61" s="561" t="e">
        <f>#REF!</f>
        <v>#REF!</v>
      </c>
      <c r="G61" s="609" t="s">
        <v>1961</v>
      </c>
    </row>
    <row r="62" spans="1:7" ht="18" customHeight="1" x14ac:dyDescent="0.2">
      <c r="A62" s="607" t="s">
        <v>293</v>
      </c>
      <c r="B62" s="508" t="s">
        <v>182</v>
      </c>
      <c r="C62" s="508">
        <v>33</v>
      </c>
      <c r="D62" s="515" t="s">
        <v>294</v>
      </c>
      <c r="E62" s="194" t="s">
        <v>64</v>
      </c>
      <c r="F62" s="561" t="e">
        <f>#REF!</f>
        <v>#REF!</v>
      </c>
      <c r="G62" s="609" t="s">
        <v>1963</v>
      </c>
    </row>
    <row r="63" spans="1:7" ht="18" customHeight="1" x14ac:dyDescent="0.2">
      <c r="A63" s="607" t="s">
        <v>295</v>
      </c>
      <c r="B63" s="508" t="s">
        <v>22</v>
      </c>
      <c r="C63" s="508">
        <v>94222</v>
      </c>
      <c r="D63" s="515" t="s">
        <v>296</v>
      </c>
      <c r="E63" s="194" t="s">
        <v>171</v>
      </c>
      <c r="F63" s="561" t="e">
        <f>#REF!</f>
        <v>#REF!</v>
      </c>
      <c r="G63" s="609" t="s">
        <v>1964</v>
      </c>
    </row>
    <row r="64" spans="1:7" ht="18" customHeight="1" x14ac:dyDescent="0.2">
      <c r="A64" s="607" t="s">
        <v>297</v>
      </c>
      <c r="B64" s="508" t="s">
        <v>182</v>
      </c>
      <c r="C64" s="508">
        <v>34</v>
      </c>
      <c r="D64" s="515" t="s">
        <v>298</v>
      </c>
      <c r="E64" s="156" t="s">
        <v>171</v>
      </c>
      <c r="F64" s="561" t="e">
        <f>#REF!</f>
        <v>#REF!</v>
      </c>
      <c r="G64" s="609" t="s">
        <v>1965</v>
      </c>
    </row>
    <row r="65" spans="1:7" ht="18" customHeight="1" x14ac:dyDescent="0.2">
      <c r="A65" s="607" t="s">
        <v>299</v>
      </c>
      <c r="B65" s="508" t="s">
        <v>182</v>
      </c>
      <c r="C65" s="508">
        <v>35</v>
      </c>
      <c r="D65" s="515" t="s">
        <v>300</v>
      </c>
      <c r="E65" s="156" t="s">
        <v>64</v>
      </c>
      <c r="F65" s="561" t="e">
        <f>#REF!</f>
        <v>#REF!</v>
      </c>
      <c r="G65" s="609" t="s">
        <v>1966</v>
      </c>
    </row>
    <row r="66" spans="1:7" x14ac:dyDescent="0.2">
      <c r="A66" s="607" t="s">
        <v>301</v>
      </c>
      <c r="B66" s="528" t="s">
        <v>182</v>
      </c>
      <c r="C66" s="528">
        <v>100</v>
      </c>
      <c r="D66" s="530" t="s">
        <v>302</v>
      </c>
      <c r="E66" s="156" t="s">
        <v>171</v>
      </c>
      <c r="F66" s="616" t="e">
        <f>#REF!</f>
        <v>#REF!</v>
      </c>
      <c r="G66" s="609" t="s">
        <v>1967</v>
      </c>
    </row>
    <row r="67" spans="1:7" ht="22.5" x14ac:dyDescent="0.2">
      <c r="A67" s="607" t="s">
        <v>303</v>
      </c>
      <c r="B67" s="533" t="s">
        <v>50</v>
      </c>
      <c r="C67" s="533">
        <v>101</v>
      </c>
      <c r="D67" s="527" t="s">
        <v>304</v>
      </c>
      <c r="E67" s="534" t="s">
        <v>171</v>
      </c>
      <c r="F67" s="616" t="e">
        <f>#REF!</f>
        <v>#REF!</v>
      </c>
      <c r="G67" s="609" t="s">
        <v>1968</v>
      </c>
    </row>
    <row r="68" spans="1:7" ht="18" customHeight="1" x14ac:dyDescent="0.2">
      <c r="A68" s="607"/>
      <c r="B68" s="533"/>
      <c r="C68" s="533"/>
      <c r="D68" s="527"/>
      <c r="E68" s="534"/>
      <c r="F68" s="616"/>
      <c r="G68" s="609"/>
    </row>
    <row r="69" spans="1:7" ht="18" customHeight="1" x14ac:dyDescent="0.2">
      <c r="A69" s="612" t="s">
        <v>306</v>
      </c>
      <c r="B69" s="505"/>
      <c r="C69" s="505"/>
      <c r="D69" s="506" t="s">
        <v>307</v>
      </c>
      <c r="E69" s="535"/>
      <c r="F69" s="613"/>
      <c r="G69" s="614"/>
    </row>
    <row r="70" spans="1:7" ht="18" customHeight="1" x14ac:dyDescent="0.2">
      <c r="A70" s="607" t="s">
        <v>308</v>
      </c>
      <c r="B70" s="508" t="s">
        <v>182</v>
      </c>
      <c r="C70" s="508">
        <v>92</v>
      </c>
      <c r="D70" s="514" t="s">
        <v>1845</v>
      </c>
      <c r="E70" s="156" t="s">
        <v>310</v>
      </c>
      <c r="F70" s="561" t="e">
        <f>#REF!</f>
        <v>#REF!</v>
      </c>
      <c r="G70" s="609" t="s">
        <v>1969</v>
      </c>
    </row>
    <row r="71" spans="1:7" ht="22.5" x14ac:dyDescent="0.2">
      <c r="A71" s="607" t="s">
        <v>311</v>
      </c>
      <c r="B71" s="508" t="s">
        <v>182</v>
      </c>
      <c r="C71" s="508">
        <v>37</v>
      </c>
      <c r="D71" s="514" t="s">
        <v>312</v>
      </c>
      <c r="E71" s="194" t="s">
        <v>310</v>
      </c>
      <c r="F71" s="561" t="e">
        <f>#REF!</f>
        <v>#REF!</v>
      </c>
      <c r="G71" s="609" t="s">
        <v>1970</v>
      </c>
    </row>
    <row r="72" spans="1:7" ht="22.5" x14ac:dyDescent="0.2">
      <c r="A72" s="607" t="s">
        <v>313</v>
      </c>
      <c r="B72" s="508" t="s">
        <v>182</v>
      </c>
      <c r="C72" s="508">
        <v>38</v>
      </c>
      <c r="D72" s="515" t="s">
        <v>314</v>
      </c>
      <c r="E72" s="194" t="s">
        <v>310</v>
      </c>
      <c r="F72" s="561" t="e">
        <f>#REF!</f>
        <v>#REF!</v>
      </c>
      <c r="G72" s="609" t="s">
        <v>1970</v>
      </c>
    </row>
    <row r="73" spans="1:7" ht="22.5" x14ac:dyDescent="0.2">
      <c r="A73" s="607" t="s">
        <v>315</v>
      </c>
      <c r="B73" s="508" t="s">
        <v>182</v>
      </c>
      <c r="C73" s="508">
        <v>93</v>
      </c>
      <c r="D73" s="515" t="s">
        <v>316</v>
      </c>
      <c r="E73" s="156" t="s">
        <v>310</v>
      </c>
      <c r="F73" s="561">
        <f>159.43</f>
        <v>159.43</v>
      </c>
      <c r="G73" s="609" t="s">
        <v>1971</v>
      </c>
    </row>
    <row r="74" spans="1:7" ht="22.5" x14ac:dyDescent="0.2">
      <c r="A74" s="607" t="s">
        <v>317</v>
      </c>
      <c r="B74" s="508" t="s">
        <v>182</v>
      </c>
      <c r="C74" s="508">
        <v>39</v>
      </c>
      <c r="D74" s="515" t="s">
        <v>319</v>
      </c>
      <c r="E74" s="156" t="s">
        <v>310</v>
      </c>
      <c r="F74" s="561">
        <v>127.49</v>
      </c>
      <c r="G74" s="609" t="s">
        <v>1972</v>
      </c>
    </row>
    <row r="75" spans="1:7" ht="18" customHeight="1" x14ac:dyDescent="0.2">
      <c r="A75" s="607" t="s">
        <v>320</v>
      </c>
      <c r="B75" s="508" t="s">
        <v>182</v>
      </c>
      <c r="C75" s="508">
        <v>40</v>
      </c>
      <c r="D75" s="515" t="s">
        <v>321</v>
      </c>
      <c r="E75" s="194" t="s">
        <v>48</v>
      </c>
      <c r="F75" s="561">
        <v>25</v>
      </c>
      <c r="G75" s="609" t="s">
        <v>1973</v>
      </c>
    </row>
    <row r="76" spans="1:7" x14ac:dyDescent="0.2">
      <c r="A76" s="607" t="s">
        <v>322</v>
      </c>
      <c r="B76" s="508" t="s">
        <v>182</v>
      </c>
      <c r="C76" s="508">
        <v>41</v>
      </c>
      <c r="D76" s="515" t="s">
        <v>323</v>
      </c>
      <c r="E76" s="194" t="s">
        <v>48</v>
      </c>
      <c r="F76" s="561">
        <v>4</v>
      </c>
      <c r="G76" s="609" t="s">
        <v>1974</v>
      </c>
    </row>
    <row r="77" spans="1:7" x14ac:dyDescent="0.2">
      <c r="A77" s="607" t="s">
        <v>324</v>
      </c>
      <c r="B77" s="508" t="s">
        <v>182</v>
      </c>
      <c r="C77" s="508">
        <v>42</v>
      </c>
      <c r="D77" s="515" t="s">
        <v>325</v>
      </c>
      <c r="E77" s="194" t="s">
        <v>48</v>
      </c>
      <c r="F77" s="561">
        <v>4</v>
      </c>
      <c r="G77" s="609" t="s">
        <v>1975</v>
      </c>
    </row>
    <row r="78" spans="1:7" ht="18" customHeight="1" x14ac:dyDescent="0.2">
      <c r="A78" s="607" t="s">
        <v>326</v>
      </c>
      <c r="B78" s="508" t="s">
        <v>182</v>
      </c>
      <c r="C78" s="508">
        <v>43</v>
      </c>
      <c r="D78" s="515" t="s">
        <v>327</v>
      </c>
      <c r="E78" s="194" t="s">
        <v>48</v>
      </c>
      <c r="F78" s="561">
        <v>4</v>
      </c>
      <c r="G78" s="609" t="s">
        <v>1976</v>
      </c>
    </row>
    <row r="79" spans="1:7" ht="18" customHeight="1" x14ac:dyDescent="0.2">
      <c r="A79" s="607" t="s">
        <v>328</v>
      </c>
      <c r="B79" s="508" t="s">
        <v>182</v>
      </c>
      <c r="C79" s="508">
        <v>44</v>
      </c>
      <c r="D79" s="515" t="s">
        <v>329</v>
      </c>
      <c r="E79" s="194" t="s">
        <v>25</v>
      </c>
      <c r="F79" s="561" t="e">
        <f>#REF!</f>
        <v>#REF!</v>
      </c>
      <c r="G79" s="609" t="s">
        <v>1977</v>
      </c>
    </row>
    <row r="80" spans="1:7" ht="18" customHeight="1" x14ac:dyDescent="0.2">
      <c r="A80" s="607" t="s">
        <v>330</v>
      </c>
      <c r="B80" s="508" t="s">
        <v>182</v>
      </c>
      <c r="C80" s="508">
        <v>45</v>
      </c>
      <c r="D80" s="515" t="s">
        <v>331</v>
      </c>
      <c r="E80" s="156" t="s">
        <v>25</v>
      </c>
      <c r="F80" s="561" t="e">
        <f>#REF!/2</f>
        <v>#REF!</v>
      </c>
      <c r="G80" s="609" t="s">
        <v>1978</v>
      </c>
    </row>
    <row r="81" spans="1:7" ht="22.5" x14ac:dyDescent="0.2">
      <c r="A81" s="607" t="s">
        <v>332</v>
      </c>
      <c r="B81" s="508" t="s">
        <v>182</v>
      </c>
      <c r="C81" s="508">
        <v>46</v>
      </c>
      <c r="D81" s="515" t="s">
        <v>333</v>
      </c>
      <c r="E81" s="156" t="s">
        <v>25</v>
      </c>
      <c r="F81" s="561">
        <v>227.19</v>
      </c>
      <c r="G81" s="609" t="s">
        <v>1979</v>
      </c>
    </row>
    <row r="82" spans="1:7" ht="18" customHeight="1" x14ac:dyDescent="0.2">
      <c r="A82" s="607" t="s">
        <v>334</v>
      </c>
      <c r="B82" s="508" t="s">
        <v>182</v>
      </c>
      <c r="C82" s="508">
        <v>47</v>
      </c>
      <c r="D82" s="515" t="s">
        <v>335</v>
      </c>
      <c r="E82" s="156" t="s">
        <v>25</v>
      </c>
      <c r="F82" s="561" t="e">
        <f>#REF!</f>
        <v>#REF!</v>
      </c>
      <c r="G82" s="609" t="s">
        <v>1980</v>
      </c>
    </row>
    <row r="83" spans="1:7" ht="22.5" x14ac:dyDescent="0.2">
      <c r="A83" s="607" t="s">
        <v>336</v>
      </c>
      <c r="B83" s="508" t="s">
        <v>182</v>
      </c>
      <c r="C83" s="508">
        <v>48</v>
      </c>
      <c r="D83" s="514" t="s">
        <v>337</v>
      </c>
      <c r="E83" s="156" t="s">
        <v>25</v>
      </c>
      <c r="F83" s="561" t="e">
        <f>#REF!</f>
        <v>#REF!</v>
      </c>
      <c r="G83" s="609" t="s">
        <v>1981</v>
      </c>
    </row>
    <row r="84" spans="1:7" ht="18" customHeight="1" x14ac:dyDescent="0.2">
      <c r="A84" s="607" t="s">
        <v>338</v>
      </c>
      <c r="B84" s="508" t="s">
        <v>22</v>
      </c>
      <c r="C84" s="508">
        <v>84191</v>
      </c>
      <c r="D84" s="514" t="s">
        <v>1066</v>
      </c>
      <c r="E84" s="156" t="s">
        <v>25</v>
      </c>
      <c r="F84" s="561" t="e">
        <f>#REF!</f>
        <v>#REF!</v>
      </c>
      <c r="G84" s="609" t="s">
        <v>1982</v>
      </c>
    </row>
    <row r="85" spans="1:7" ht="18" customHeight="1" x14ac:dyDescent="0.2">
      <c r="A85" s="607" t="s">
        <v>341</v>
      </c>
      <c r="B85" s="508" t="s">
        <v>22</v>
      </c>
      <c r="C85" s="508">
        <v>88486</v>
      </c>
      <c r="D85" s="515" t="s">
        <v>342</v>
      </c>
      <c r="E85" s="156" t="s">
        <v>25</v>
      </c>
      <c r="F85" s="561" t="e">
        <f>#REF!</f>
        <v>#REF!</v>
      </c>
      <c r="G85" s="609" t="s">
        <v>1983</v>
      </c>
    </row>
    <row r="86" spans="1:7" ht="22.5" x14ac:dyDescent="0.2">
      <c r="A86" s="607" t="s">
        <v>343</v>
      </c>
      <c r="B86" s="508" t="s">
        <v>182</v>
      </c>
      <c r="C86" s="508">
        <v>94</v>
      </c>
      <c r="D86" s="540" t="s">
        <v>344</v>
      </c>
      <c r="E86" s="156" t="s">
        <v>25</v>
      </c>
      <c r="F86" s="541" t="e">
        <f>#REF!</f>
        <v>#REF!</v>
      </c>
      <c r="G86" s="609" t="s">
        <v>1984</v>
      </c>
    </row>
    <row r="87" spans="1:7" ht="18" customHeight="1" x14ac:dyDescent="0.2">
      <c r="A87" s="607" t="s">
        <v>345</v>
      </c>
      <c r="B87" s="508" t="s">
        <v>22</v>
      </c>
      <c r="C87" s="508" t="s">
        <v>346</v>
      </c>
      <c r="D87" s="540" t="s">
        <v>347</v>
      </c>
      <c r="E87" s="508" t="s">
        <v>25</v>
      </c>
      <c r="F87" s="541" t="e">
        <f>#REF!</f>
        <v>#REF!</v>
      </c>
      <c r="G87" s="609" t="s">
        <v>1985</v>
      </c>
    </row>
    <row r="88" spans="1:7" ht="18" customHeight="1" x14ac:dyDescent="0.2">
      <c r="A88" s="607" t="s">
        <v>348</v>
      </c>
      <c r="B88" s="508" t="s">
        <v>182</v>
      </c>
      <c r="C88" s="508" t="s">
        <v>349</v>
      </c>
      <c r="D88" s="540" t="s">
        <v>350</v>
      </c>
      <c r="E88" s="508" t="s">
        <v>25</v>
      </c>
      <c r="F88" s="541">
        <v>93.4</v>
      </c>
      <c r="G88" s="609" t="s">
        <v>1986</v>
      </c>
    </row>
    <row r="89" spans="1:7" ht="18" customHeight="1" x14ac:dyDescent="0.2">
      <c r="A89" s="607" t="s">
        <v>351</v>
      </c>
      <c r="B89" s="508"/>
      <c r="C89" s="508"/>
      <c r="D89" s="545" t="s">
        <v>352</v>
      </c>
      <c r="E89" s="508"/>
      <c r="F89" s="541"/>
      <c r="G89" s="609"/>
    </row>
    <row r="90" spans="1:7" ht="67.5" x14ac:dyDescent="0.2">
      <c r="A90" s="607" t="s">
        <v>353</v>
      </c>
      <c r="B90" s="508" t="s">
        <v>182</v>
      </c>
      <c r="C90" s="508">
        <v>49</v>
      </c>
      <c r="D90" s="514" t="s">
        <v>354</v>
      </c>
      <c r="E90" s="508" t="s">
        <v>355</v>
      </c>
      <c r="F90" s="541">
        <v>55</v>
      </c>
      <c r="G90" s="609" t="s">
        <v>1987</v>
      </c>
    </row>
    <row r="91" spans="1:7" ht="18.75" customHeight="1" x14ac:dyDescent="0.2">
      <c r="A91" s="607" t="s">
        <v>356</v>
      </c>
      <c r="B91" s="508" t="s">
        <v>182</v>
      </c>
      <c r="C91" s="508">
        <v>50</v>
      </c>
      <c r="D91" s="101" t="s">
        <v>357</v>
      </c>
      <c r="E91" s="508" t="s">
        <v>355</v>
      </c>
      <c r="F91" s="617">
        <v>74</v>
      </c>
      <c r="G91" s="609" t="s">
        <v>1987</v>
      </c>
    </row>
    <row r="92" spans="1:7" ht="22.5" x14ac:dyDescent="0.2">
      <c r="A92" s="607" t="s">
        <v>358</v>
      </c>
      <c r="B92" s="508" t="s">
        <v>182</v>
      </c>
      <c r="C92" s="508">
        <v>51</v>
      </c>
      <c r="D92" s="548" t="s">
        <v>359</v>
      </c>
      <c r="E92" s="508" t="s">
        <v>355</v>
      </c>
      <c r="F92" s="617">
        <f>70+7</f>
        <v>77</v>
      </c>
      <c r="G92" s="609" t="s">
        <v>1987</v>
      </c>
    </row>
    <row r="93" spans="1:7" ht="22.5" x14ac:dyDescent="0.2">
      <c r="A93" s="607" t="s">
        <v>360</v>
      </c>
      <c r="B93" s="508" t="s">
        <v>182</v>
      </c>
      <c r="C93" s="508">
        <v>52</v>
      </c>
      <c r="D93" s="548" t="s">
        <v>361</v>
      </c>
      <c r="E93" s="508" t="s">
        <v>355</v>
      </c>
      <c r="F93" s="561">
        <v>5</v>
      </c>
      <c r="G93" s="609" t="s">
        <v>1987</v>
      </c>
    </row>
    <row r="94" spans="1:7" ht="33.75" x14ac:dyDescent="0.2">
      <c r="A94" s="607" t="s">
        <v>362</v>
      </c>
      <c r="B94" s="508" t="s">
        <v>182</v>
      </c>
      <c r="C94" s="508">
        <v>53</v>
      </c>
      <c r="D94" s="548" t="s">
        <v>363</v>
      </c>
      <c r="E94" s="508" t="s">
        <v>355</v>
      </c>
      <c r="F94" s="561">
        <v>2</v>
      </c>
      <c r="G94" s="609" t="s">
        <v>1987</v>
      </c>
    </row>
    <row r="95" spans="1:7" ht="18" customHeight="1" x14ac:dyDescent="0.2">
      <c r="A95" s="607" t="s">
        <v>364</v>
      </c>
      <c r="B95" s="508" t="s">
        <v>182</v>
      </c>
      <c r="C95" s="508" t="s">
        <v>365</v>
      </c>
      <c r="D95" s="548" t="s">
        <v>366</v>
      </c>
      <c r="E95" s="508" t="s">
        <v>355</v>
      </c>
      <c r="F95" s="561">
        <v>8</v>
      </c>
      <c r="G95" s="609" t="s">
        <v>1987</v>
      </c>
    </row>
    <row r="96" spans="1:7" ht="22.5" x14ac:dyDescent="0.2">
      <c r="A96" s="607" t="s">
        <v>367</v>
      </c>
      <c r="B96" s="508" t="s">
        <v>182</v>
      </c>
      <c r="C96" s="508" t="s">
        <v>368</v>
      </c>
      <c r="D96" s="548" t="s">
        <v>369</v>
      </c>
      <c r="E96" s="156" t="s">
        <v>355</v>
      </c>
      <c r="F96" s="561">
        <v>16</v>
      </c>
      <c r="G96" s="609" t="s">
        <v>1987</v>
      </c>
    </row>
    <row r="97" spans="1:7" ht="22.5" x14ac:dyDescent="0.2">
      <c r="A97" s="607" t="s">
        <v>370</v>
      </c>
      <c r="B97" s="508" t="s">
        <v>182</v>
      </c>
      <c r="C97" s="508" t="s">
        <v>371</v>
      </c>
      <c r="D97" s="548" t="s">
        <v>372</v>
      </c>
      <c r="E97" s="156" t="s">
        <v>355</v>
      </c>
      <c r="F97" s="617">
        <v>3</v>
      </c>
      <c r="G97" s="609" t="s">
        <v>1987</v>
      </c>
    </row>
    <row r="98" spans="1:7" ht="22.5" x14ac:dyDescent="0.2">
      <c r="A98" s="607" t="s">
        <v>373</v>
      </c>
      <c r="B98" s="508" t="s">
        <v>182</v>
      </c>
      <c r="C98" s="508" t="s">
        <v>374</v>
      </c>
      <c r="D98" s="548" t="s">
        <v>375</v>
      </c>
      <c r="E98" s="156" t="s">
        <v>355</v>
      </c>
      <c r="F98" s="617">
        <f>2+5</f>
        <v>7</v>
      </c>
      <c r="G98" s="609" t="s">
        <v>1987</v>
      </c>
    </row>
    <row r="99" spans="1:7" ht="22.5" x14ac:dyDescent="0.2">
      <c r="A99" s="607" t="s">
        <v>376</v>
      </c>
      <c r="B99" s="508" t="s">
        <v>182</v>
      </c>
      <c r="C99" s="508">
        <v>54</v>
      </c>
      <c r="D99" s="39" t="s">
        <v>377</v>
      </c>
      <c r="E99" s="156" t="s">
        <v>355</v>
      </c>
      <c r="F99" s="561">
        <v>33</v>
      </c>
      <c r="G99" s="609" t="s">
        <v>1987</v>
      </c>
    </row>
    <row r="100" spans="1:7" ht="22.5" x14ac:dyDescent="0.2">
      <c r="A100" s="607" t="s">
        <v>378</v>
      </c>
      <c r="B100" s="508" t="s">
        <v>22</v>
      </c>
      <c r="C100" s="508">
        <v>95777</v>
      </c>
      <c r="D100" s="39" t="s">
        <v>379</v>
      </c>
      <c r="E100" s="156" t="s">
        <v>355</v>
      </c>
      <c r="F100" s="561">
        <v>42</v>
      </c>
      <c r="G100" s="609" t="s">
        <v>1987</v>
      </c>
    </row>
    <row r="101" spans="1:7" ht="22.5" x14ac:dyDescent="0.2">
      <c r="A101" s="607" t="s">
        <v>380</v>
      </c>
      <c r="B101" s="508" t="s">
        <v>22</v>
      </c>
      <c r="C101" s="508" t="s">
        <v>1988</v>
      </c>
      <c r="D101" s="39" t="s">
        <v>382</v>
      </c>
      <c r="E101" s="156" t="s">
        <v>32</v>
      </c>
      <c r="F101" s="561">
        <v>4</v>
      </c>
      <c r="G101" s="609" t="s">
        <v>1987</v>
      </c>
    </row>
    <row r="102" spans="1:7" ht="22.5" x14ac:dyDescent="0.2">
      <c r="A102" s="607" t="s">
        <v>383</v>
      </c>
      <c r="B102" s="508" t="s">
        <v>22</v>
      </c>
      <c r="C102" s="508">
        <v>74041</v>
      </c>
      <c r="D102" s="514" t="s">
        <v>460</v>
      </c>
      <c r="E102" s="156" t="s">
        <v>32</v>
      </c>
      <c r="F102" s="541">
        <f>11+11</f>
        <v>22</v>
      </c>
      <c r="G102" s="609" t="s">
        <v>1987</v>
      </c>
    </row>
    <row r="103" spans="1:7" ht="22.5" x14ac:dyDescent="0.2">
      <c r="A103" s="607" t="s">
        <v>384</v>
      </c>
      <c r="B103" s="508" t="s">
        <v>182</v>
      </c>
      <c r="C103" s="508">
        <v>102</v>
      </c>
      <c r="D103" s="39" t="s">
        <v>1872</v>
      </c>
      <c r="E103" s="156" t="s">
        <v>32</v>
      </c>
      <c r="F103" s="541">
        <v>3</v>
      </c>
      <c r="G103" s="609" t="s">
        <v>1987</v>
      </c>
    </row>
    <row r="104" spans="1:7" ht="22.5" x14ac:dyDescent="0.2">
      <c r="A104" s="607" t="s">
        <v>386</v>
      </c>
      <c r="B104" s="508" t="s">
        <v>182</v>
      </c>
      <c r="C104" s="508">
        <v>103</v>
      </c>
      <c r="D104" s="39" t="s">
        <v>387</v>
      </c>
      <c r="E104" s="156" t="s">
        <v>32</v>
      </c>
      <c r="F104" s="541">
        <v>24</v>
      </c>
      <c r="G104" s="609" t="s">
        <v>1987</v>
      </c>
    </row>
    <row r="105" spans="1:7" ht="22.5" x14ac:dyDescent="0.2">
      <c r="A105" s="607" t="s">
        <v>388</v>
      </c>
      <c r="B105" s="508" t="s">
        <v>182</v>
      </c>
      <c r="C105" s="508">
        <v>105</v>
      </c>
      <c r="D105" s="39" t="s">
        <v>1873</v>
      </c>
      <c r="E105" s="156" t="s">
        <v>32</v>
      </c>
      <c r="F105" s="561">
        <v>8</v>
      </c>
      <c r="G105" s="609" t="s">
        <v>1987</v>
      </c>
    </row>
    <row r="106" spans="1:7" ht="33.75" x14ac:dyDescent="0.2">
      <c r="A106" s="607" t="s">
        <v>389</v>
      </c>
      <c r="B106" s="508" t="s">
        <v>182</v>
      </c>
      <c r="C106" s="508">
        <v>106</v>
      </c>
      <c r="D106" s="39" t="s">
        <v>390</v>
      </c>
      <c r="E106" s="156" t="s">
        <v>32</v>
      </c>
      <c r="F106" s="561">
        <v>97</v>
      </c>
      <c r="G106" s="609" t="s">
        <v>1987</v>
      </c>
    </row>
    <row r="107" spans="1:7" ht="22.5" x14ac:dyDescent="0.2">
      <c r="A107" s="607" t="s">
        <v>391</v>
      </c>
      <c r="B107" s="508" t="s">
        <v>182</v>
      </c>
      <c r="C107" s="508">
        <v>104</v>
      </c>
      <c r="D107" s="39" t="s">
        <v>392</v>
      </c>
      <c r="E107" s="156" t="s">
        <v>32</v>
      </c>
      <c r="F107" s="561">
        <v>15</v>
      </c>
      <c r="G107" s="609" t="s">
        <v>1987</v>
      </c>
    </row>
    <row r="108" spans="1:7" ht="22.5" x14ac:dyDescent="0.2">
      <c r="A108" s="607" t="s">
        <v>393</v>
      </c>
      <c r="B108" s="508" t="s">
        <v>182</v>
      </c>
      <c r="C108" s="508">
        <v>107</v>
      </c>
      <c r="D108" s="39" t="s">
        <v>394</v>
      </c>
      <c r="E108" s="156" t="s">
        <v>32</v>
      </c>
      <c r="F108" s="561">
        <v>2</v>
      </c>
      <c r="G108" s="609" t="s">
        <v>1987</v>
      </c>
    </row>
    <row r="109" spans="1:7" ht="22.5" x14ac:dyDescent="0.2">
      <c r="A109" s="607" t="s">
        <v>395</v>
      </c>
      <c r="B109" s="508" t="s">
        <v>182</v>
      </c>
      <c r="C109" s="508">
        <v>108</v>
      </c>
      <c r="D109" s="39" t="s">
        <v>396</v>
      </c>
      <c r="E109" s="156" t="s">
        <v>32</v>
      </c>
      <c r="F109" s="618">
        <v>2</v>
      </c>
      <c r="G109" s="609" t="s">
        <v>1987</v>
      </c>
    </row>
    <row r="110" spans="1:7" ht="18" customHeight="1" x14ac:dyDescent="0.2">
      <c r="A110" s="607" t="s">
        <v>397</v>
      </c>
      <c r="B110" s="508" t="s">
        <v>182</v>
      </c>
      <c r="C110" s="508">
        <v>112</v>
      </c>
      <c r="D110" s="39" t="s">
        <v>398</v>
      </c>
      <c r="E110" s="156" t="s">
        <v>32</v>
      </c>
      <c r="F110" s="618">
        <v>9</v>
      </c>
      <c r="G110" s="609" t="s">
        <v>1987</v>
      </c>
    </row>
    <row r="111" spans="1:7" ht="18" customHeight="1" x14ac:dyDescent="0.2">
      <c r="A111" s="607" t="s">
        <v>399</v>
      </c>
      <c r="B111" s="508" t="s">
        <v>182</v>
      </c>
      <c r="C111" s="508">
        <v>113</v>
      </c>
      <c r="D111" s="39" t="s">
        <v>400</v>
      </c>
      <c r="E111" s="156" t="s">
        <v>32</v>
      </c>
      <c r="F111" s="618">
        <v>6</v>
      </c>
      <c r="G111" s="609" t="s">
        <v>1987</v>
      </c>
    </row>
    <row r="112" spans="1:7" ht="18" customHeight="1" x14ac:dyDescent="0.2">
      <c r="A112" s="607" t="s">
        <v>401</v>
      </c>
      <c r="B112" s="508" t="s">
        <v>182</v>
      </c>
      <c r="C112" s="508">
        <v>114</v>
      </c>
      <c r="D112" s="39" t="s">
        <v>402</v>
      </c>
      <c r="E112" s="156" t="s">
        <v>32</v>
      </c>
      <c r="F112" s="618">
        <v>4</v>
      </c>
      <c r="G112" s="609" t="s">
        <v>1987</v>
      </c>
    </row>
    <row r="113" spans="1:7" ht="18" customHeight="1" x14ac:dyDescent="0.2">
      <c r="A113" s="607" t="s">
        <v>403</v>
      </c>
      <c r="B113" s="508" t="s">
        <v>182</v>
      </c>
      <c r="C113" s="508">
        <v>115</v>
      </c>
      <c r="D113" s="39" t="s">
        <v>1989</v>
      </c>
      <c r="E113" s="156" t="s">
        <v>32</v>
      </c>
      <c r="F113" s="618">
        <v>1</v>
      </c>
      <c r="G113" s="609" t="s">
        <v>1987</v>
      </c>
    </row>
    <row r="114" spans="1:7" ht="18" customHeight="1" x14ac:dyDescent="0.2">
      <c r="A114" s="607" t="s">
        <v>405</v>
      </c>
      <c r="B114" s="508" t="s">
        <v>182</v>
      </c>
      <c r="C114" s="508">
        <v>116</v>
      </c>
      <c r="D114" s="39" t="s">
        <v>406</v>
      </c>
      <c r="E114" s="156" t="s">
        <v>32</v>
      </c>
      <c r="F114" s="618">
        <v>1</v>
      </c>
      <c r="G114" s="609" t="s">
        <v>1987</v>
      </c>
    </row>
    <row r="115" spans="1:7" ht="18" customHeight="1" x14ac:dyDescent="0.2">
      <c r="A115" s="607" t="s">
        <v>407</v>
      </c>
      <c r="B115" s="508" t="s">
        <v>182</v>
      </c>
      <c r="C115" s="508">
        <v>117</v>
      </c>
      <c r="D115" s="39" t="s">
        <v>1399</v>
      </c>
      <c r="E115" s="156" t="s">
        <v>32</v>
      </c>
      <c r="F115" s="618">
        <v>1</v>
      </c>
      <c r="G115" s="609" t="s">
        <v>1987</v>
      </c>
    </row>
    <row r="116" spans="1:7" ht="18" customHeight="1" x14ac:dyDescent="0.2">
      <c r="A116" s="619"/>
      <c r="B116" s="620"/>
      <c r="C116" s="201"/>
      <c r="D116" s="183"/>
      <c r="E116" s="620"/>
      <c r="F116" s="183"/>
      <c r="G116" s="609"/>
    </row>
    <row r="117" spans="1:7" ht="18" customHeight="1" x14ac:dyDescent="0.2">
      <c r="A117" s="621" t="s">
        <v>409</v>
      </c>
      <c r="B117" s="551"/>
      <c r="C117" s="551"/>
      <c r="D117" s="100" t="s">
        <v>410</v>
      </c>
      <c r="E117" s="22" t="s">
        <v>1634</v>
      </c>
      <c r="F117" s="622" t="s">
        <v>1634</v>
      </c>
      <c r="G117" s="609"/>
    </row>
    <row r="118" spans="1:7" ht="22.5" x14ac:dyDescent="0.2">
      <c r="A118" s="607" t="s">
        <v>411</v>
      </c>
      <c r="B118" s="533" t="s">
        <v>22</v>
      </c>
      <c r="C118" s="533">
        <v>90438</v>
      </c>
      <c r="D118" s="39" t="s">
        <v>1990</v>
      </c>
      <c r="E118" s="41" t="s">
        <v>48</v>
      </c>
      <c r="F118" s="618">
        <v>2</v>
      </c>
      <c r="G118" s="609" t="s">
        <v>1991</v>
      </c>
    </row>
    <row r="119" spans="1:7" ht="22.5" x14ac:dyDescent="0.2">
      <c r="A119" s="607" t="s">
        <v>413</v>
      </c>
      <c r="B119" s="551"/>
      <c r="C119" s="551"/>
      <c r="D119" s="514" t="s">
        <v>414</v>
      </c>
      <c r="E119" s="156" t="s">
        <v>415</v>
      </c>
      <c r="F119" s="561">
        <v>1</v>
      </c>
      <c r="G119" s="609"/>
    </row>
    <row r="120" spans="1:7" ht="22.5" x14ac:dyDescent="0.2">
      <c r="A120" s="607" t="s">
        <v>416</v>
      </c>
      <c r="B120" s="508" t="s">
        <v>953</v>
      </c>
      <c r="C120" s="508">
        <v>70432</v>
      </c>
      <c r="D120" s="514" t="s">
        <v>1992</v>
      </c>
      <c r="E120" s="156" t="s">
        <v>415</v>
      </c>
      <c r="F120" s="561">
        <v>3</v>
      </c>
      <c r="G120" s="609"/>
    </row>
    <row r="121" spans="1:7" ht="22.5" x14ac:dyDescent="0.2">
      <c r="A121" s="607" t="s">
        <v>418</v>
      </c>
      <c r="B121" s="508" t="s">
        <v>22</v>
      </c>
      <c r="C121" s="508">
        <v>85334</v>
      </c>
      <c r="D121" s="514" t="s">
        <v>419</v>
      </c>
      <c r="E121" s="156" t="s">
        <v>420</v>
      </c>
      <c r="F121" s="561">
        <f>5.15*3.19</f>
        <v>16.4285</v>
      </c>
      <c r="G121" s="609"/>
    </row>
    <row r="122" spans="1:7" ht="45" x14ac:dyDescent="0.2">
      <c r="A122" s="607" t="s">
        <v>421</v>
      </c>
      <c r="B122" s="508" t="s">
        <v>50</v>
      </c>
      <c r="C122" s="508">
        <v>118</v>
      </c>
      <c r="D122" s="514" t="s">
        <v>422</v>
      </c>
      <c r="E122" s="156" t="s">
        <v>420</v>
      </c>
      <c r="F122" s="561">
        <v>2.1</v>
      </c>
      <c r="G122" s="609"/>
    </row>
    <row r="123" spans="1:7" x14ac:dyDescent="0.2">
      <c r="A123" s="623"/>
      <c r="B123" s="551"/>
      <c r="C123" s="551"/>
      <c r="D123" s="550"/>
      <c r="E123" s="73"/>
      <c r="F123" s="624"/>
      <c r="G123" s="609"/>
    </row>
    <row r="124" spans="1:7" x14ac:dyDescent="0.2">
      <c r="A124" s="612" t="s">
        <v>423</v>
      </c>
      <c r="B124" s="505"/>
      <c r="C124" s="505"/>
      <c r="D124" s="552" t="s">
        <v>1993</v>
      </c>
      <c r="E124" s="535"/>
      <c r="F124" s="613"/>
      <c r="G124" s="614"/>
    </row>
    <row r="125" spans="1:7" ht="22.5" x14ac:dyDescent="0.2">
      <c r="A125" s="607" t="s">
        <v>425</v>
      </c>
      <c r="B125" s="508" t="s">
        <v>182</v>
      </c>
      <c r="C125" s="508">
        <v>37</v>
      </c>
      <c r="D125" s="514" t="s">
        <v>426</v>
      </c>
      <c r="E125" s="194" t="s">
        <v>310</v>
      </c>
      <c r="F125" s="608">
        <v>189.03</v>
      </c>
      <c r="G125" s="609" t="s">
        <v>1994</v>
      </c>
    </row>
    <row r="126" spans="1:7" ht="18" customHeight="1" x14ac:dyDescent="0.2">
      <c r="A126" s="607" t="s">
        <v>427</v>
      </c>
      <c r="B126" s="508" t="s">
        <v>182</v>
      </c>
      <c r="C126" s="508">
        <v>38</v>
      </c>
      <c r="D126" s="515" t="s">
        <v>314</v>
      </c>
      <c r="E126" s="194" t="s">
        <v>310</v>
      </c>
      <c r="F126" s="561">
        <v>189.03</v>
      </c>
      <c r="G126" s="609" t="s">
        <v>1994</v>
      </c>
    </row>
    <row r="127" spans="1:7" ht="18" customHeight="1" x14ac:dyDescent="0.2">
      <c r="A127" s="607" t="s">
        <v>428</v>
      </c>
      <c r="B127" s="508" t="s">
        <v>182</v>
      </c>
      <c r="C127" s="508">
        <v>96</v>
      </c>
      <c r="D127" s="515" t="s">
        <v>1876</v>
      </c>
      <c r="E127" s="156" t="s">
        <v>310</v>
      </c>
      <c r="F127" s="561">
        <v>189.03</v>
      </c>
      <c r="G127" s="609" t="s">
        <v>1994</v>
      </c>
    </row>
    <row r="128" spans="1:7" ht="18" customHeight="1" x14ac:dyDescent="0.2">
      <c r="A128" s="607" t="s">
        <v>429</v>
      </c>
      <c r="B128" s="508" t="s">
        <v>182</v>
      </c>
      <c r="C128" s="508" t="s">
        <v>430</v>
      </c>
      <c r="D128" s="515" t="s">
        <v>319</v>
      </c>
      <c r="E128" s="156" t="s">
        <v>310</v>
      </c>
      <c r="F128" s="561">
        <v>30.94</v>
      </c>
      <c r="G128" s="609" t="s">
        <v>1995</v>
      </c>
    </row>
    <row r="129" spans="1:7" x14ac:dyDescent="0.2">
      <c r="A129" s="607" t="s">
        <v>431</v>
      </c>
      <c r="B129" s="508" t="s">
        <v>182</v>
      </c>
      <c r="C129" s="508">
        <v>40</v>
      </c>
      <c r="D129" s="515" t="s">
        <v>321</v>
      </c>
      <c r="E129" s="194" t="s">
        <v>48</v>
      </c>
      <c r="F129" s="561">
        <v>25</v>
      </c>
      <c r="G129" s="609" t="s">
        <v>1996</v>
      </c>
    </row>
    <row r="130" spans="1:7" x14ac:dyDescent="0.2">
      <c r="A130" s="607" t="s">
        <v>432</v>
      </c>
      <c r="B130" s="508" t="s">
        <v>182</v>
      </c>
      <c r="C130" s="508">
        <v>41</v>
      </c>
      <c r="D130" s="515" t="s">
        <v>323</v>
      </c>
      <c r="E130" s="194" t="s">
        <v>48</v>
      </c>
      <c r="F130" s="561">
        <v>10</v>
      </c>
      <c r="G130" s="609" t="s">
        <v>1997</v>
      </c>
    </row>
    <row r="131" spans="1:7" x14ac:dyDescent="0.2">
      <c r="A131" s="607" t="s">
        <v>433</v>
      </c>
      <c r="B131" s="508" t="s">
        <v>182</v>
      </c>
      <c r="C131" s="508">
        <v>42</v>
      </c>
      <c r="D131" s="515" t="s">
        <v>325</v>
      </c>
      <c r="E131" s="194" t="s">
        <v>48</v>
      </c>
      <c r="F131" s="561">
        <v>36</v>
      </c>
      <c r="G131" s="609" t="s">
        <v>1998</v>
      </c>
    </row>
    <row r="132" spans="1:7" x14ac:dyDescent="0.2">
      <c r="A132" s="607" t="s">
        <v>434</v>
      </c>
      <c r="B132" s="508" t="s">
        <v>182</v>
      </c>
      <c r="C132" s="508">
        <v>43</v>
      </c>
      <c r="D132" s="515" t="s">
        <v>327</v>
      </c>
      <c r="E132" s="156" t="s">
        <v>56</v>
      </c>
      <c r="F132" s="561">
        <v>36</v>
      </c>
      <c r="G132" s="609" t="s">
        <v>1999</v>
      </c>
    </row>
    <row r="133" spans="1:7" ht="18" customHeight="1" x14ac:dyDescent="0.2">
      <c r="A133" s="607" t="s">
        <v>435</v>
      </c>
      <c r="B133" s="508" t="s">
        <v>182</v>
      </c>
      <c r="C133" s="508">
        <v>44</v>
      </c>
      <c r="D133" s="515" t="s">
        <v>329</v>
      </c>
      <c r="E133" s="194" t="s">
        <v>25</v>
      </c>
      <c r="F133" s="561">
        <v>189.03</v>
      </c>
      <c r="G133" s="609" t="s">
        <v>1994</v>
      </c>
    </row>
    <row r="134" spans="1:7" ht="18" customHeight="1" x14ac:dyDescent="0.2">
      <c r="A134" s="607" t="s">
        <v>436</v>
      </c>
      <c r="B134" s="508" t="s">
        <v>182</v>
      </c>
      <c r="C134" s="508">
        <v>45</v>
      </c>
      <c r="D134" s="515" t="s">
        <v>331</v>
      </c>
      <c r="E134" s="194" t="s">
        <v>25</v>
      </c>
      <c r="F134" s="561">
        <v>189.03</v>
      </c>
      <c r="G134" s="609" t="s">
        <v>1994</v>
      </c>
    </row>
    <row r="135" spans="1:7" ht="18" customHeight="1" x14ac:dyDescent="0.2">
      <c r="A135" s="607" t="s">
        <v>437</v>
      </c>
      <c r="B135" s="508" t="s">
        <v>182</v>
      </c>
      <c r="C135" s="508">
        <v>46</v>
      </c>
      <c r="D135" s="515" t="s">
        <v>333</v>
      </c>
      <c r="E135" s="194" t="s">
        <v>310</v>
      </c>
      <c r="F135" s="561">
        <v>189.03</v>
      </c>
      <c r="G135" s="609" t="s">
        <v>1994</v>
      </c>
    </row>
    <row r="136" spans="1:7" ht="18" customHeight="1" x14ac:dyDescent="0.2">
      <c r="A136" s="607" t="s">
        <v>438</v>
      </c>
      <c r="B136" s="508" t="s">
        <v>182</v>
      </c>
      <c r="C136" s="508">
        <v>47</v>
      </c>
      <c r="D136" s="515" t="s">
        <v>335</v>
      </c>
      <c r="E136" s="194" t="s">
        <v>25</v>
      </c>
      <c r="F136" s="561" t="e">
        <f>#REF!</f>
        <v>#REF!</v>
      </c>
      <c r="G136" s="609" t="s">
        <v>2000</v>
      </c>
    </row>
    <row r="137" spans="1:7" ht="22.5" x14ac:dyDescent="0.2">
      <c r="A137" s="607" t="s">
        <v>439</v>
      </c>
      <c r="B137" s="508" t="s">
        <v>182</v>
      </c>
      <c r="C137" s="508">
        <v>120</v>
      </c>
      <c r="D137" s="514" t="s">
        <v>440</v>
      </c>
      <c r="E137" s="156" t="s">
        <v>25</v>
      </c>
      <c r="F137" s="561" t="e">
        <f>#REF!</f>
        <v>#REF!</v>
      </c>
      <c r="G137" s="609" t="s">
        <v>2001</v>
      </c>
    </row>
    <row r="138" spans="1:7" ht="22.5" x14ac:dyDescent="0.2">
      <c r="A138" s="607" t="s">
        <v>441</v>
      </c>
      <c r="B138" s="508" t="s">
        <v>182</v>
      </c>
      <c r="C138" s="508">
        <v>48</v>
      </c>
      <c r="D138" s="514" t="s">
        <v>442</v>
      </c>
      <c r="E138" s="156" t="s">
        <v>25</v>
      </c>
      <c r="F138" s="561" t="e">
        <f>#REF!</f>
        <v>#REF!</v>
      </c>
      <c r="G138" s="609" t="s">
        <v>2002</v>
      </c>
    </row>
    <row r="139" spans="1:7" ht="18" customHeight="1" x14ac:dyDescent="0.2">
      <c r="A139" s="607" t="s">
        <v>443</v>
      </c>
      <c r="B139" s="508" t="s">
        <v>22</v>
      </c>
      <c r="C139" s="508">
        <v>88486</v>
      </c>
      <c r="D139" s="515" t="s">
        <v>342</v>
      </c>
      <c r="E139" s="156" t="s">
        <v>25</v>
      </c>
      <c r="F139" s="561" t="e">
        <f>#REF!</f>
        <v>#REF!</v>
      </c>
      <c r="G139" s="609" t="s">
        <v>2003</v>
      </c>
    </row>
    <row r="140" spans="1:7" ht="22.5" x14ac:dyDescent="0.2">
      <c r="A140" s="607" t="s">
        <v>444</v>
      </c>
      <c r="B140" s="508" t="s">
        <v>182</v>
      </c>
      <c r="C140" s="508">
        <v>95</v>
      </c>
      <c r="D140" s="514" t="s">
        <v>445</v>
      </c>
      <c r="E140" s="156" t="s">
        <v>25</v>
      </c>
      <c r="F140" s="561">
        <v>103.16</v>
      </c>
      <c r="G140" s="609" t="s">
        <v>2004</v>
      </c>
    </row>
    <row r="141" spans="1:7" ht="18" customHeight="1" x14ac:dyDescent="0.2">
      <c r="A141" s="607" t="s">
        <v>446</v>
      </c>
      <c r="B141" s="508"/>
      <c r="C141" s="508"/>
      <c r="D141" s="514" t="s">
        <v>447</v>
      </c>
      <c r="E141" s="156" t="s">
        <v>25</v>
      </c>
      <c r="F141" s="561" t="e">
        <f>#REF!</f>
        <v>#REF!</v>
      </c>
      <c r="G141" s="609" t="s">
        <v>2005</v>
      </c>
    </row>
    <row r="142" spans="1:7" ht="18" customHeight="1" x14ac:dyDescent="0.2">
      <c r="A142" s="621" t="s">
        <v>448</v>
      </c>
      <c r="B142" s="508"/>
      <c r="C142" s="508"/>
      <c r="D142" s="545" t="s">
        <v>352</v>
      </c>
      <c r="E142" s="22"/>
      <c r="F142" s="622"/>
      <c r="G142" s="609"/>
    </row>
    <row r="143" spans="1:7" ht="67.5" x14ac:dyDescent="0.2">
      <c r="A143" s="607" t="s">
        <v>449</v>
      </c>
      <c r="B143" s="508" t="s">
        <v>182</v>
      </c>
      <c r="C143" s="508">
        <v>49</v>
      </c>
      <c r="D143" s="39" t="s">
        <v>450</v>
      </c>
      <c r="E143" s="156" t="s">
        <v>355</v>
      </c>
      <c r="F143" s="541">
        <v>22</v>
      </c>
      <c r="G143" s="609" t="s">
        <v>2006</v>
      </c>
    </row>
    <row r="144" spans="1:7" x14ac:dyDescent="0.2">
      <c r="A144" s="607" t="s">
        <v>451</v>
      </c>
      <c r="B144" s="508" t="s">
        <v>182</v>
      </c>
      <c r="C144" s="508">
        <v>50</v>
      </c>
      <c r="D144" s="548" t="s">
        <v>452</v>
      </c>
      <c r="E144" s="156" t="s">
        <v>355</v>
      </c>
      <c r="F144" s="561">
        <v>12</v>
      </c>
      <c r="G144" s="609" t="s">
        <v>2006</v>
      </c>
    </row>
    <row r="145" spans="1:7" ht="22.5" x14ac:dyDescent="0.2">
      <c r="A145" s="607" t="s">
        <v>453</v>
      </c>
      <c r="B145" s="508" t="s">
        <v>182</v>
      </c>
      <c r="C145" s="508">
        <v>51</v>
      </c>
      <c r="D145" s="548" t="s">
        <v>359</v>
      </c>
      <c r="E145" s="156" t="s">
        <v>355</v>
      </c>
      <c r="F145" s="561">
        <v>15</v>
      </c>
      <c r="G145" s="609" t="s">
        <v>2006</v>
      </c>
    </row>
    <row r="146" spans="1:7" ht="18.75" customHeight="1" x14ac:dyDescent="0.2">
      <c r="A146" s="607" t="s">
        <v>454</v>
      </c>
      <c r="B146" s="508" t="s">
        <v>182</v>
      </c>
      <c r="C146" s="508">
        <v>52</v>
      </c>
      <c r="D146" s="548" t="s">
        <v>455</v>
      </c>
      <c r="E146" s="156" t="s">
        <v>355</v>
      </c>
      <c r="F146" s="561">
        <v>2</v>
      </c>
      <c r="G146" s="609" t="s">
        <v>2006</v>
      </c>
    </row>
    <row r="147" spans="1:7" ht="22.5" x14ac:dyDescent="0.2">
      <c r="A147" s="607" t="s">
        <v>456</v>
      </c>
      <c r="B147" s="508" t="s">
        <v>182</v>
      </c>
      <c r="C147" s="508">
        <v>121</v>
      </c>
      <c r="D147" s="625" t="s">
        <v>457</v>
      </c>
      <c r="E147" s="156" t="s">
        <v>355</v>
      </c>
      <c r="F147" s="561">
        <v>1</v>
      </c>
      <c r="G147" s="609" t="s">
        <v>2006</v>
      </c>
    </row>
    <row r="148" spans="1:7" ht="22.5" x14ac:dyDescent="0.2">
      <c r="A148" s="607" t="s">
        <v>458</v>
      </c>
      <c r="B148" s="508" t="s">
        <v>182</v>
      </c>
      <c r="C148" s="508">
        <v>54</v>
      </c>
      <c r="D148" s="514" t="s">
        <v>377</v>
      </c>
      <c r="E148" s="156" t="s">
        <v>355</v>
      </c>
      <c r="F148" s="561">
        <v>5</v>
      </c>
      <c r="G148" s="609" t="s">
        <v>2006</v>
      </c>
    </row>
    <row r="149" spans="1:7" ht="22.5" x14ac:dyDescent="0.2">
      <c r="A149" s="607" t="s">
        <v>459</v>
      </c>
      <c r="B149" s="508" t="s">
        <v>182</v>
      </c>
      <c r="C149" s="508">
        <v>102</v>
      </c>
      <c r="D149" s="514" t="s">
        <v>460</v>
      </c>
      <c r="E149" s="156" t="s">
        <v>32</v>
      </c>
      <c r="F149" s="541">
        <v>12</v>
      </c>
      <c r="G149" s="609" t="s">
        <v>2006</v>
      </c>
    </row>
    <row r="150" spans="1:7" ht="17.25" customHeight="1" x14ac:dyDescent="0.2">
      <c r="A150" s="607" t="s">
        <v>461</v>
      </c>
      <c r="B150" s="508" t="s">
        <v>182</v>
      </c>
      <c r="C150" s="156">
        <v>103</v>
      </c>
      <c r="D150" s="39" t="s">
        <v>462</v>
      </c>
      <c r="E150" s="156" t="s">
        <v>32</v>
      </c>
      <c r="F150" s="561">
        <v>14</v>
      </c>
      <c r="G150" s="609" t="s">
        <v>2006</v>
      </c>
    </row>
    <row r="151" spans="1:7" ht="30" customHeight="1" x14ac:dyDescent="0.2">
      <c r="A151" s="607" t="s">
        <v>463</v>
      </c>
      <c r="B151" s="508" t="s">
        <v>182</v>
      </c>
      <c r="C151" s="156">
        <v>108</v>
      </c>
      <c r="D151" s="39" t="s">
        <v>396</v>
      </c>
      <c r="E151" s="156" t="s">
        <v>41</v>
      </c>
      <c r="F151" s="561">
        <v>1</v>
      </c>
      <c r="G151" s="609" t="s">
        <v>2006</v>
      </c>
    </row>
    <row r="152" spans="1:7" ht="18" customHeight="1" x14ac:dyDescent="0.2">
      <c r="A152" s="626"/>
      <c r="B152" s="156"/>
      <c r="C152" s="156"/>
      <c r="D152" s="515" t="s">
        <v>465</v>
      </c>
      <c r="E152" s="156" t="s">
        <v>41</v>
      </c>
      <c r="F152" s="561">
        <v>2</v>
      </c>
      <c r="G152" s="609" t="s">
        <v>2006</v>
      </c>
    </row>
    <row r="153" spans="1:7" ht="18" customHeight="1" x14ac:dyDescent="0.2">
      <c r="A153" s="612" t="s">
        <v>466</v>
      </c>
      <c r="B153" s="553"/>
      <c r="C153" s="553"/>
      <c r="D153" s="506" t="s">
        <v>467</v>
      </c>
      <c r="E153" s="535" t="s">
        <v>1634</v>
      </c>
      <c r="F153" s="613"/>
      <c r="G153" s="614"/>
    </row>
    <row r="154" spans="1:7" ht="18" customHeight="1" x14ac:dyDescent="0.2">
      <c r="A154" s="607" t="s">
        <v>468</v>
      </c>
      <c r="B154" s="156" t="s">
        <v>182</v>
      </c>
      <c r="C154" s="156">
        <v>55</v>
      </c>
      <c r="D154" s="515" t="s">
        <v>469</v>
      </c>
      <c r="E154" s="194" t="s">
        <v>25</v>
      </c>
      <c r="F154" s="561" t="e">
        <f>#REF!</f>
        <v>#REF!</v>
      </c>
      <c r="G154" s="609" t="s">
        <v>2007</v>
      </c>
    </row>
    <row r="155" spans="1:7" ht="18" customHeight="1" x14ac:dyDescent="0.2">
      <c r="A155" s="607" t="s">
        <v>470</v>
      </c>
      <c r="B155" s="156" t="s">
        <v>182</v>
      </c>
      <c r="C155" s="156">
        <v>56</v>
      </c>
      <c r="D155" s="515" t="s">
        <v>471</v>
      </c>
      <c r="E155" s="194" t="s">
        <v>25</v>
      </c>
      <c r="F155" s="561" t="e">
        <f>#REF!</f>
        <v>#REF!</v>
      </c>
      <c r="G155" s="609" t="s">
        <v>2007</v>
      </c>
    </row>
    <row r="156" spans="1:7" ht="18" customHeight="1" x14ac:dyDescent="0.2">
      <c r="A156" s="607" t="s">
        <v>472</v>
      </c>
      <c r="B156" s="156" t="s">
        <v>182</v>
      </c>
      <c r="C156" s="156">
        <v>57</v>
      </c>
      <c r="D156" s="515" t="s">
        <v>473</v>
      </c>
      <c r="E156" s="194" t="s">
        <v>25</v>
      </c>
      <c r="F156" s="561" t="e">
        <f>#REF!</f>
        <v>#REF!</v>
      </c>
      <c r="G156" s="609" t="s">
        <v>2007</v>
      </c>
    </row>
    <row r="157" spans="1:7" ht="18" customHeight="1" x14ac:dyDescent="0.2">
      <c r="A157" s="607" t="s">
        <v>474</v>
      </c>
      <c r="B157" s="156" t="s">
        <v>182</v>
      </c>
      <c r="C157" s="156">
        <v>58</v>
      </c>
      <c r="D157" s="515" t="s">
        <v>475</v>
      </c>
      <c r="E157" s="156" t="s">
        <v>25</v>
      </c>
      <c r="F157" s="561" t="e">
        <f>#REF!</f>
        <v>#REF!</v>
      </c>
      <c r="G157" s="609" t="s">
        <v>2007</v>
      </c>
    </row>
    <row r="158" spans="1:7" ht="18" customHeight="1" x14ac:dyDescent="0.2">
      <c r="A158" s="607" t="s">
        <v>476</v>
      </c>
      <c r="B158" s="156" t="s">
        <v>182</v>
      </c>
      <c r="C158" s="156">
        <v>35</v>
      </c>
      <c r="D158" s="515" t="s">
        <v>1890</v>
      </c>
      <c r="E158" s="194" t="s">
        <v>25</v>
      </c>
      <c r="F158" s="561" t="e">
        <f>#REF!</f>
        <v>#REF!</v>
      </c>
      <c r="G158" s="609" t="s">
        <v>2007</v>
      </c>
    </row>
    <row r="159" spans="1:7" ht="18" customHeight="1" x14ac:dyDescent="0.2">
      <c r="A159" s="607" t="s">
        <v>477</v>
      </c>
      <c r="B159" s="156" t="s">
        <v>182</v>
      </c>
      <c r="C159" s="156">
        <v>60</v>
      </c>
      <c r="D159" s="514" t="s">
        <v>1892</v>
      </c>
      <c r="E159" s="194" t="s">
        <v>25</v>
      </c>
      <c r="F159" s="561" t="e">
        <f>#REF!</f>
        <v>#REF!</v>
      </c>
      <c r="G159" s="609" t="s">
        <v>2007</v>
      </c>
    </row>
    <row r="160" spans="1:7" ht="18" customHeight="1" x14ac:dyDescent="0.2">
      <c r="A160" s="607" t="s">
        <v>479</v>
      </c>
      <c r="B160" s="156" t="s">
        <v>182</v>
      </c>
      <c r="C160" s="156">
        <v>61</v>
      </c>
      <c r="D160" s="514" t="s">
        <v>480</v>
      </c>
      <c r="E160" s="194" t="s">
        <v>25</v>
      </c>
      <c r="F160" s="541" t="e">
        <f>#REF!</f>
        <v>#REF!</v>
      </c>
      <c r="G160" s="609" t="s">
        <v>2007</v>
      </c>
    </row>
    <row r="161" spans="1:7" ht="18" customHeight="1" x14ac:dyDescent="0.2">
      <c r="A161" s="607" t="s">
        <v>481</v>
      </c>
      <c r="B161" s="156" t="s">
        <v>182</v>
      </c>
      <c r="C161" s="156">
        <v>73445</v>
      </c>
      <c r="D161" s="514" t="s">
        <v>1893</v>
      </c>
      <c r="E161" s="194" t="s">
        <v>310</v>
      </c>
      <c r="F161" s="561" t="e">
        <f>#REF!</f>
        <v>#REF!</v>
      </c>
      <c r="G161" s="609" t="s">
        <v>2007</v>
      </c>
    </row>
    <row r="162" spans="1:7" ht="23.25" customHeight="1" x14ac:dyDescent="0.2">
      <c r="A162" s="607" t="s">
        <v>483</v>
      </c>
      <c r="B162" s="156" t="s">
        <v>182</v>
      </c>
      <c r="C162" s="156">
        <v>62</v>
      </c>
      <c r="D162" s="514" t="s">
        <v>484</v>
      </c>
      <c r="E162" s="156" t="s">
        <v>48</v>
      </c>
      <c r="F162" s="541">
        <v>34</v>
      </c>
      <c r="G162" s="609" t="s">
        <v>2008</v>
      </c>
    </row>
    <row r="163" spans="1:7" ht="18" customHeight="1" x14ac:dyDescent="0.2">
      <c r="A163" s="627"/>
      <c r="B163" s="194"/>
      <c r="C163" s="194"/>
      <c r="D163" s="515"/>
      <c r="E163" s="156"/>
      <c r="F163" s="561"/>
      <c r="G163" s="609"/>
    </row>
    <row r="164" spans="1:7" ht="18" customHeight="1" x14ac:dyDescent="0.2">
      <c r="A164" s="612" t="s">
        <v>485</v>
      </c>
      <c r="B164" s="553"/>
      <c r="C164" s="553"/>
      <c r="D164" s="506" t="s">
        <v>486</v>
      </c>
      <c r="E164" s="535"/>
      <c r="F164" s="613"/>
      <c r="G164" s="614"/>
    </row>
    <row r="165" spans="1:7" ht="18" customHeight="1" x14ac:dyDescent="0.2">
      <c r="A165" s="627"/>
      <c r="B165" s="194"/>
      <c r="C165" s="194"/>
      <c r="D165" s="515"/>
      <c r="E165" s="156"/>
      <c r="F165" s="561"/>
      <c r="G165" s="609"/>
    </row>
    <row r="166" spans="1:7" ht="18" customHeight="1" x14ac:dyDescent="0.2">
      <c r="A166" s="628" t="s">
        <v>487</v>
      </c>
      <c r="B166" s="14"/>
      <c r="C166" s="14"/>
      <c r="D166" s="557" t="s">
        <v>488</v>
      </c>
      <c r="E166" s="556" t="s">
        <v>1634</v>
      </c>
      <c r="F166" s="629"/>
      <c r="G166" s="609"/>
    </row>
    <row r="167" spans="1:7" ht="18" customHeight="1" x14ac:dyDescent="0.2">
      <c r="A167" s="607" t="s">
        <v>489</v>
      </c>
      <c r="B167" s="156" t="s">
        <v>182</v>
      </c>
      <c r="C167" s="156">
        <v>55</v>
      </c>
      <c r="D167" s="515" t="s">
        <v>469</v>
      </c>
      <c r="E167" s="194" t="s">
        <v>25</v>
      </c>
      <c r="F167" s="561" t="e">
        <f>#REF!</f>
        <v>#REF!</v>
      </c>
      <c r="G167" s="609" t="s">
        <v>2009</v>
      </c>
    </row>
    <row r="168" spans="1:7" ht="18" customHeight="1" x14ac:dyDescent="0.2">
      <c r="A168" s="607" t="s">
        <v>490</v>
      </c>
      <c r="B168" s="156" t="s">
        <v>22</v>
      </c>
      <c r="C168" s="156">
        <v>29</v>
      </c>
      <c r="D168" s="515" t="s">
        <v>492</v>
      </c>
      <c r="E168" s="194" t="s">
        <v>310</v>
      </c>
      <c r="F168" s="561" t="e">
        <f>#REF!</f>
        <v>#REF!</v>
      </c>
      <c r="G168" s="609" t="s">
        <v>2009</v>
      </c>
    </row>
    <row r="169" spans="1:7" ht="18" customHeight="1" x14ac:dyDescent="0.2">
      <c r="A169" s="607" t="s">
        <v>493</v>
      </c>
      <c r="B169" s="156" t="s">
        <v>182</v>
      </c>
      <c r="C169" s="156">
        <v>63</v>
      </c>
      <c r="D169" s="515" t="s">
        <v>494</v>
      </c>
      <c r="E169" s="194" t="s">
        <v>56</v>
      </c>
      <c r="F169" s="541">
        <v>20</v>
      </c>
      <c r="G169" s="609" t="s">
        <v>2010</v>
      </c>
    </row>
    <row r="170" spans="1:7" ht="22.5" x14ac:dyDescent="0.2">
      <c r="A170" s="607" t="s">
        <v>495</v>
      </c>
      <c r="B170" s="156" t="s">
        <v>182</v>
      </c>
      <c r="C170" s="156">
        <v>64</v>
      </c>
      <c r="D170" s="514" t="s">
        <v>496</v>
      </c>
      <c r="E170" s="194" t="s">
        <v>25</v>
      </c>
      <c r="F170" s="561">
        <v>252</v>
      </c>
      <c r="G170" s="609" t="s">
        <v>2011</v>
      </c>
    </row>
    <row r="171" spans="1:7" ht="18" customHeight="1" x14ac:dyDescent="0.2">
      <c r="A171" s="607" t="s">
        <v>497</v>
      </c>
      <c r="B171" s="156" t="s">
        <v>182</v>
      </c>
      <c r="C171" s="156">
        <v>65</v>
      </c>
      <c r="D171" s="515" t="s">
        <v>498</v>
      </c>
      <c r="E171" s="194" t="s">
        <v>310</v>
      </c>
      <c r="F171" s="541">
        <v>70</v>
      </c>
      <c r="G171" s="609" t="s">
        <v>2012</v>
      </c>
    </row>
    <row r="172" spans="1:7" ht="22.5" x14ac:dyDescent="0.2">
      <c r="A172" s="607" t="s">
        <v>499</v>
      </c>
      <c r="B172" s="156" t="s">
        <v>182</v>
      </c>
      <c r="C172" s="156">
        <v>41</v>
      </c>
      <c r="D172" s="515" t="s">
        <v>323</v>
      </c>
      <c r="E172" s="156" t="s">
        <v>48</v>
      </c>
      <c r="F172" s="541">
        <v>20</v>
      </c>
      <c r="G172" s="609" t="s">
        <v>2013</v>
      </c>
    </row>
    <row r="173" spans="1:7" x14ac:dyDescent="0.2">
      <c r="A173" s="607" t="s">
        <v>500</v>
      </c>
      <c r="B173" s="156" t="s">
        <v>182</v>
      </c>
      <c r="C173" s="156">
        <v>42</v>
      </c>
      <c r="D173" s="515" t="s">
        <v>501</v>
      </c>
      <c r="E173" s="194" t="s">
        <v>48</v>
      </c>
      <c r="F173" s="541">
        <v>120</v>
      </c>
      <c r="G173" s="609" t="s">
        <v>2014</v>
      </c>
    </row>
    <row r="174" spans="1:7" ht="22.5" x14ac:dyDescent="0.2">
      <c r="A174" s="607" t="s">
        <v>502</v>
      </c>
      <c r="B174" s="156" t="s">
        <v>182</v>
      </c>
      <c r="C174" s="156">
        <v>43</v>
      </c>
      <c r="D174" s="515" t="s">
        <v>327</v>
      </c>
      <c r="E174" s="194" t="s">
        <v>48</v>
      </c>
      <c r="F174" s="541">
        <v>120</v>
      </c>
      <c r="G174" s="609" t="s">
        <v>2015</v>
      </c>
    </row>
    <row r="175" spans="1:7" ht="22.5" x14ac:dyDescent="0.2">
      <c r="A175" s="607" t="s">
        <v>503</v>
      </c>
      <c r="B175" s="156" t="s">
        <v>182</v>
      </c>
      <c r="C175" s="156">
        <v>66</v>
      </c>
      <c r="D175" s="515" t="s">
        <v>504</v>
      </c>
      <c r="E175" s="194" t="s">
        <v>310</v>
      </c>
      <c r="F175" s="541">
        <v>206</v>
      </c>
      <c r="G175" s="609" t="s">
        <v>2016</v>
      </c>
    </row>
    <row r="176" spans="1:7" x14ac:dyDescent="0.2">
      <c r="A176" s="607" t="s">
        <v>505</v>
      </c>
      <c r="B176" s="156" t="s">
        <v>182</v>
      </c>
      <c r="C176" s="156">
        <v>67</v>
      </c>
      <c r="D176" s="515" t="s">
        <v>506</v>
      </c>
      <c r="E176" s="194" t="s">
        <v>310</v>
      </c>
      <c r="F176" s="541">
        <v>315</v>
      </c>
      <c r="G176" s="609" t="s">
        <v>2017</v>
      </c>
    </row>
    <row r="177" spans="1:7" ht="22.5" x14ac:dyDescent="0.2">
      <c r="A177" s="607" t="s">
        <v>507</v>
      </c>
      <c r="B177" s="156" t="s">
        <v>182</v>
      </c>
      <c r="C177" s="156">
        <v>68</v>
      </c>
      <c r="D177" s="515" t="s">
        <v>508</v>
      </c>
      <c r="E177" s="194" t="s">
        <v>509</v>
      </c>
      <c r="F177" s="541">
        <v>39</v>
      </c>
      <c r="G177" s="609" t="s">
        <v>2018</v>
      </c>
    </row>
    <row r="178" spans="1:7" ht="22.5" x14ac:dyDescent="0.2">
      <c r="A178" s="607" t="s">
        <v>510</v>
      </c>
      <c r="B178" s="156" t="s">
        <v>182</v>
      </c>
      <c r="C178" s="156">
        <v>69</v>
      </c>
      <c r="D178" s="515" t="s">
        <v>511</v>
      </c>
      <c r="E178" s="194" t="s">
        <v>25</v>
      </c>
      <c r="F178" s="561">
        <v>70</v>
      </c>
      <c r="G178" s="609" t="s">
        <v>2019</v>
      </c>
    </row>
    <row r="179" spans="1:7" ht="22.5" x14ac:dyDescent="0.2">
      <c r="A179" s="607" t="s">
        <v>512</v>
      </c>
      <c r="B179" s="156" t="s">
        <v>182</v>
      </c>
      <c r="C179" s="560">
        <v>70</v>
      </c>
      <c r="D179" s="530" t="s">
        <v>513</v>
      </c>
      <c r="E179" s="194" t="s">
        <v>25</v>
      </c>
      <c r="F179" s="561">
        <v>70</v>
      </c>
      <c r="G179" s="609" t="s">
        <v>2020</v>
      </c>
    </row>
    <row r="180" spans="1:7" ht="43.5" customHeight="1" x14ac:dyDescent="0.2">
      <c r="A180" s="607" t="s">
        <v>514</v>
      </c>
      <c r="B180" s="156" t="s">
        <v>182</v>
      </c>
      <c r="C180" s="156">
        <v>71</v>
      </c>
      <c r="D180" s="630" t="s">
        <v>515</v>
      </c>
      <c r="E180" s="194" t="s">
        <v>25</v>
      </c>
      <c r="F180" s="541">
        <v>142</v>
      </c>
      <c r="G180" s="609" t="s">
        <v>2021</v>
      </c>
    </row>
    <row r="181" spans="1:7" ht="33.75" x14ac:dyDescent="0.2">
      <c r="A181" s="607" t="s">
        <v>516</v>
      </c>
      <c r="B181" s="156" t="s">
        <v>22</v>
      </c>
      <c r="C181" s="560">
        <v>89865</v>
      </c>
      <c r="D181" s="529" t="s">
        <v>518</v>
      </c>
      <c r="E181" s="156" t="s">
        <v>1784</v>
      </c>
      <c r="F181" s="541">
        <v>215</v>
      </c>
      <c r="G181" s="609" t="s">
        <v>2022</v>
      </c>
    </row>
    <row r="182" spans="1:7" ht="18" customHeight="1" x14ac:dyDescent="0.2">
      <c r="A182" s="607" t="s">
        <v>519</v>
      </c>
      <c r="B182" s="156" t="s">
        <v>22</v>
      </c>
      <c r="C182" s="156">
        <v>87871</v>
      </c>
      <c r="D182" s="515" t="s">
        <v>520</v>
      </c>
      <c r="E182" s="194" t="s">
        <v>25</v>
      </c>
      <c r="F182" s="561">
        <v>40</v>
      </c>
      <c r="G182" s="609" t="s">
        <v>2023</v>
      </c>
    </row>
    <row r="183" spans="1:7" ht="18" customHeight="1" x14ac:dyDescent="0.2">
      <c r="A183" s="607" t="s">
        <v>521</v>
      </c>
      <c r="B183" s="156" t="s">
        <v>22</v>
      </c>
      <c r="C183" s="156">
        <v>87536</v>
      </c>
      <c r="D183" s="515" t="s">
        <v>522</v>
      </c>
      <c r="E183" s="194" t="s">
        <v>25</v>
      </c>
      <c r="F183" s="561">
        <v>40</v>
      </c>
      <c r="G183" s="609" t="s">
        <v>2024</v>
      </c>
    </row>
    <row r="184" spans="1:7" ht="18" customHeight="1" x14ac:dyDescent="0.2">
      <c r="A184" s="607" t="s">
        <v>523</v>
      </c>
      <c r="B184" s="156" t="s">
        <v>182</v>
      </c>
      <c r="C184" s="156">
        <v>72</v>
      </c>
      <c r="D184" s="515" t="s">
        <v>524</v>
      </c>
      <c r="E184" s="194" t="s">
        <v>310</v>
      </c>
      <c r="F184" s="561">
        <v>40</v>
      </c>
      <c r="G184" s="609" t="s">
        <v>2025</v>
      </c>
    </row>
    <row r="185" spans="1:7" ht="22.5" x14ac:dyDescent="0.2">
      <c r="A185" s="607" t="s">
        <v>525</v>
      </c>
      <c r="B185" s="156" t="s">
        <v>182</v>
      </c>
      <c r="C185" s="156">
        <v>73</v>
      </c>
      <c r="D185" s="514" t="s">
        <v>526</v>
      </c>
      <c r="E185" s="631" t="s">
        <v>25</v>
      </c>
      <c r="F185" s="632" t="e">
        <f>#REF!</f>
        <v>#REF!</v>
      </c>
      <c r="G185" s="609" t="s">
        <v>2026</v>
      </c>
    </row>
    <row r="186" spans="1:7" x14ac:dyDescent="0.2">
      <c r="A186" s="607" t="s">
        <v>527</v>
      </c>
      <c r="B186" s="156" t="s">
        <v>182</v>
      </c>
      <c r="C186" s="156">
        <v>74</v>
      </c>
      <c r="D186" s="515" t="s">
        <v>528</v>
      </c>
      <c r="E186" s="194" t="s">
        <v>25</v>
      </c>
      <c r="F186" s="561" t="e">
        <f>#REF!</f>
        <v>#REF!</v>
      </c>
      <c r="G186" s="609" t="s">
        <v>2027</v>
      </c>
    </row>
    <row r="187" spans="1:7" ht="18" customHeight="1" x14ac:dyDescent="0.2">
      <c r="A187" s="607" t="s">
        <v>529</v>
      </c>
      <c r="B187" s="156" t="s">
        <v>22</v>
      </c>
      <c r="C187" s="156">
        <v>88489</v>
      </c>
      <c r="D187" s="515" t="s">
        <v>530</v>
      </c>
      <c r="E187" s="194" t="s">
        <v>25</v>
      </c>
      <c r="F187" s="561" t="e">
        <f>#REF!</f>
        <v>#REF!</v>
      </c>
      <c r="G187" s="609" t="s">
        <v>2026</v>
      </c>
    </row>
    <row r="188" spans="1:7" x14ac:dyDescent="0.2">
      <c r="A188" s="607" t="s">
        <v>531</v>
      </c>
      <c r="B188" s="156" t="s">
        <v>50</v>
      </c>
      <c r="C188" s="156">
        <v>136</v>
      </c>
      <c r="D188" s="515" t="s">
        <v>532</v>
      </c>
      <c r="E188" s="194" t="s">
        <v>1784</v>
      </c>
      <c r="F188" s="561">
        <v>97</v>
      </c>
      <c r="G188" s="609" t="s">
        <v>2028</v>
      </c>
    </row>
    <row r="189" spans="1:7" x14ac:dyDescent="0.2">
      <c r="A189" s="607" t="s">
        <v>533</v>
      </c>
      <c r="B189" s="156" t="s">
        <v>50</v>
      </c>
      <c r="C189" s="156">
        <v>137</v>
      </c>
      <c r="D189" s="515" t="s">
        <v>534</v>
      </c>
      <c r="E189" s="194" t="s">
        <v>1784</v>
      </c>
      <c r="F189" s="561">
        <v>32</v>
      </c>
      <c r="G189" s="609" t="s">
        <v>2028</v>
      </c>
    </row>
    <row r="190" spans="1:7" x14ac:dyDescent="0.2">
      <c r="A190" s="607"/>
      <c r="B190" s="156"/>
      <c r="C190" s="156"/>
      <c r="D190" s="500"/>
      <c r="E190" s="194"/>
      <c r="F190" s="608"/>
      <c r="G190" s="609"/>
    </row>
    <row r="191" spans="1:7" ht="23.25" customHeight="1" x14ac:dyDescent="0.2">
      <c r="A191" s="628" t="s">
        <v>535</v>
      </c>
      <c r="B191" s="14"/>
      <c r="C191" s="14"/>
      <c r="D191" s="880" t="s">
        <v>536</v>
      </c>
      <c r="E191" s="880"/>
      <c r="F191" s="880"/>
      <c r="G191" s="609"/>
    </row>
    <row r="192" spans="1:7" x14ac:dyDescent="0.2">
      <c r="A192" s="607" t="s">
        <v>537</v>
      </c>
      <c r="B192" s="156" t="s">
        <v>22</v>
      </c>
      <c r="C192" s="156" t="s">
        <v>538</v>
      </c>
      <c r="D192" s="515" t="s">
        <v>539</v>
      </c>
      <c r="E192" s="156" t="s">
        <v>274</v>
      </c>
      <c r="F192" s="541">
        <v>4</v>
      </c>
      <c r="G192" s="609" t="s">
        <v>2029</v>
      </c>
    </row>
    <row r="193" spans="1:7" ht="18.75" customHeight="1" x14ac:dyDescent="0.2">
      <c r="A193" s="607" t="s">
        <v>540</v>
      </c>
      <c r="B193" s="156" t="s">
        <v>1439</v>
      </c>
      <c r="C193" s="156" t="s">
        <v>1315</v>
      </c>
      <c r="D193" s="515" t="s">
        <v>541</v>
      </c>
      <c r="E193" s="156" t="s">
        <v>1905</v>
      </c>
      <c r="F193" s="541" t="e">
        <f>#REF!</f>
        <v>#REF!</v>
      </c>
      <c r="G193" s="609" t="s">
        <v>2030</v>
      </c>
    </row>
    <row r="194" spans="1:7" ht="12" x14ac:dyDescent="0.2">
      <c r="A194" s="607" t="s">
        <v>542</v>
      </c>
      <c r="B194" s="156" t="s">
        <v>1582</v>
      </c>
      <c r="C194" s="156" t="s">
        <v>1315</v>
      </c>
      <c r="D194" s="515" t="s">
        <v>543</v>
      </c>
      <c r="E194" s="633" t="s">
        <v>25</v>
      </c>
      <c r="F194" s="541" t="e">
        <f>#REF!</f>
        <v>#REF!</v>
      </c>
      <c r="G194" s="609" t="s">
        <v>2031</v>
      </c>
    </row>
    <row r="195" spans="1:7" ht="22.5" x14ac:dyDescent="0.2">
      <c r="A195" s="607" t="s">
        <v>544</v>
      </c>
      <c r="B195" s="156" t="s">
        <v>1438</v>
      </c>
      <c r="C195" s="156" t="s">
        <v>1315</v>
      </c>
      <c r="D195" s="540" t="s">
        <v>545</v>
      </c>
      <c r="E195" s="156" t="s">
        <v>25</v>
      </c>
      <c r="F195" s="541">
        <v>53.6</v>
      </c>
      <c r="G195" s="609" t="s">
        <v>2031</v>
      </c>
    </row>
    <row r="196" spans="1:7" ht="33.75" x14ac:dyDescent="0.2">
      <c r="A196" s="607" t="s">
        <v>546</v>
      </c>
      <c r="B196" s="156" t="s">
        <v>1441</v>
      </c>
      <c r="C196" s="156" t="s">
        <v>1315</v>
      </c>
      <c r="D196" s="540" t="s">
        <v>547</v>
      </c>
      <c r="E196" s="156" t="s">
        <v>41</v>
      </c>
      <c r="F196" s="541">
        <v>1</v>
      </c>
      <c r="G196" s="609" t="s">
        <v>2032</v>
      </c>
    </row>
    <row r="197" spans="1:7" ht="33.75" x14ac:dyDescent="0.2">
      <c r="A197" s="607" t="s">
        <v>548</v>
      </c>
      <c r="B197" s="156" t="s">
        <v>1443</v>
      </c>
      <c r="C197" s="156" t="s">
        <v>1315</v>
      </c>
      <c r="D197" s="540" t="s">
        <v>549</v>
      </c>
      <c r="E197" s="156" t="s">
        <v>41</v>
      </c>
      <c r="F197" s="541">
        <v>1</v>
      </c>
      <c r="G197" s="609" t="s">
        <v>2032</v>
      </c>
    </row>
    <row r="198" spans="1:7" ht="18" customHeight="1" x14ac:dyDescent="0.2">
      <c r="A198" s="607" t="s">
        <v>550</v>
      </c>
      <c r="B198" s="156" t="s">
        <v>182</v>
      </c>
      <c r="C198" s="156">
        <v>75</v>
      </c>
      <c r="D198" s="540" t="s">
        <v>551</v>
      </c>
      <c r="E198" s="156" t="s">
        <v>25</v>
      </c>
      <c r="F198" s="541" t="e">
        <f>#REF!</f>
        <v>#REF!</v>
      </c>
      <c r="G198" s="609" t="s">
        <v>2033</v>
      </c>
    </row>
    <row r="199" spans="1:7" ht="18" customHeight="1" x14ac:dyDescent="0.2">
      <c r="A199" s="607" t="s">
        <v>552</v>
      </c>
      <c r="B199" s="156" t="s">
        <v>22</v>
      </c>
      <c r="C199" s="156">
        <v>72131</v>
      </c>
      <c r="D199" s="554" t="s">
        <v>553</v>
      </c>
      <c r="E199" s="156" t="s">
        <v>274</v>
      </c>
      <c r="F199" s="541">
        <v>4</v>
      </c>
      <c r="G199" s="609" t="s">
        <v>2034</v>
      </c>
    </row>
    <row r="200" spans="1:7" x14ac:dyDescent="0.2">
      <c r="A200" s="607" t="s">
        <v>554</v>
      </c>
      <c r="B200" s="156" t="s">
        <v>22</v>
      </c>
      <c r="C200" s="156">
        <v>87475</v>
      </c>
      <c r="D200" s="554" t="s">
        <v>555</v>
      </c>
      <c r="E200" s="156" t="s">
        <v>25</v>
      </c>
      <c r="F200" s="541">
        <v>8.8800000000000008</v>
      </c>
      <c r="G200" s="609" t="s">
        <v>2035</v>
      </c>
    </row>
    <row r="201" spans="1:7" ht="22.5" x14ac:dyDescent="0.2">
      <c r="A201" s="607" t="s">
        <v>556</v>
      </c>
      <c r="B201" s="156" t="s">
        <v>182</v>
      </c>
      <c r="C201" s="156">
        <v>134</v>
      </c>
      <c r="D201" s="540" t="s">
        <v>557</v>
      </c>
      <c r="E201" s="156" t="s">
        <v>415</v>
      </c>
      <c r="F201" s="541">
        <v>1</v>
      </c>
      <c r="G201" s="609" t="s">
        <v>2036</v>
      </c>
    </row>
    <row r="202" spans="1:7" ht="33.75" x14ac:dyDescent="0.2">
      <c r="A202" s="607" t="s">
        <v>1913</v>
      </c>
      <c r="B202" s="156" t="s">
        <v>182</v>
      </c>
      <c r="C202" s="156">
        <v>135</v>
      </c>
      <c r="D202" s="540" t="s">
        <v>559</v>
      </c>
      <c r="E202" s="156" t="s">
        <v>415</v>
      </c>
      <c r="F202" s="541">
        <v>1</v>
      </c>
      <c r="G202" s="609" t="s">
        <v>2036</v>
      </c>
    </row>
    <row r="203" spans="1:7" ht="18" customHeight="1" x14ac:dyDescent="0.2">
      <c r="A203" s="607" t="s">
        <v>2037</v>
      </c>
      <c r="B203" s="156"/>
      <c r="C203" s="156"/>
      <c r="D203" s="554"/>
      <c r="E203" s="156"/>
      <c r="F203" s="541"/>
      <c r="G203" s="609"/>
    </row>
    <row r="204" spans="1:7" ht="18" customHeight="1" x14ac:dyDescent="0.2">
      <c r="A204" s="628" t="s">
        <v>560</v>
      </c>
      <c r="B204" s="156"/>
      <c r="C204" s="156"/>
      <c r="D204" s="557" t="s">
        <v>561</v>
      </c>
      <c r="E204" s="556" t="s">
        <v>1634</v>
      </c>
      <c r="F204" s="629"/>
      <c r="G204" s="609"/>
    </row>
    <row r="205" spans="1:7" ht="18" customHeight="1" x14ac:dyDescent="0.2">
      <c r="A205" s="607" t="s">
        <v>562</v>
      </c>
      <c r="B205" s="156" t="s">
        <v>563</v>
      </c>
      <c r="C205" s="156">
        <v>1</v>
      </c>
      <c r="D205" s="564" t="s">
        <v>564</v>
      </c>
      <c r="E205" s="194" t="s">
        <v>415</v>
      </c>
      <c r="F205" s="608">
        <v>1</v>
      </c>
      <c r="G205" s="609"/>
    </row>
    <row r="206" spans="1:7" ht="18" customHeight="1" x14ac:dyDescent="0.2">
      <c r="A206" s="607" t="s">
        <v>565</v>
      </c>
      <c r="B206" s="156"/>
      <c r="C206" s="156"/>
      <c r="D206" s="564" t="s">
        <v>566</v>
      </c>
      <c r="E206" s="194" t="s">
        <v>415</v>
      </c>
      <c r="F206" s="608">
        <v>22</v>
      </c>
      <c r="G206" s="609" t="s">
        <v>2038</v>
      </c>
    </row>
    <row r="207" spans="1:7" ht="18" customHeight="1" x14ac:dyDescent="0.2">
      <c r="A207" s="607" t="s">
        <v>567</v>
      </c>
      <c r="B207" s="156"/>
      <c r="C207" s="156"/>
      <c r="D207" s="564" t="s">
        <v>568</v>
      </c>
      <c r="E207" s="194" t="s">
        <v>171</v>
      </c>
      <c r="F207" s="608">
        <v>450</v>
      </c>
      <c r="G207" s="609" t="s">
        <v>2038</v>
      </c>
    </row>
    <row r="208" spans="1:7" ht="18" customHeight="1" x14ac:dyDescent="0.2">
      <c r="A208" s="607" t="s">
        <v>569</v>
      </c>
      <c r="B208" s="156"/>
      <c r="C208" s="156"/>
      <c r="D208" s="564" t="s">
        <v>570</v>
      </c>
      <c r="E208" s="194" t="s">
        <v>48</v>
      </c>
      <c r="F208" s="608">
        <v>8</v>
      </c>
      <c r="G208" s="609" t="s">
        <v>2038</v>
      </c>
    </row>
    <row r="209" spans="1:7" ht="18" customHeight="1" x14ac:dyDescent="0.2">
      <c r="A209" s="607" t="s">
        <v>571</v>
      </c>
      <c r="B209" s="156"/>
      <c r="C209" s="156"/>
      <c r="D209" s="564" t="s">
        <v>572</v>
      </c>
      <c r="E209" s="194" t="s">
        <v>48</v>
      </c>
      <c r="F209" s="608">
        <v>40</v>
      </c>
      <c r="G209" s="609" t="s">
        <v>2038</v>
      </c>
    </row>
    <row r="210" spans="1:7" ht="18" customHeight="1" x14ac:dyDescent="0.2">
      <c r="A210" s="607" t="s">
        <v>573</v>
      </c>
      <c r="B210" s="156"/>
      <c r="C210" s="156"/>
      <c r="D210" s="564" t="s">
        <v>574</v>
      </c>
      <c r="E210" s="194" t="s">
        <v>415</v>
      </c>
      <c r="F210" s="608">
        <v>1</v>
      </c>
      <c r="G210" s="609" t="s">
        <v>2038</v>
      </c>
    </row>
    <row r="211" spans="1:7" ht="18" customHeight="1" x14ac:dyDescent="0.2">
      <c r="A211" s="607" t="s">
        <v>575</v>
      </c>
      <c r="B211" s="156" t="s">
        <v>182</v>
      </c>
      <c r="C211" s="156">
        <v>138</v>
      </c>
      <c r="D211" s="565" t="s">
        <v>576</v>
      </c>
      <c r="E211" s="156" t="s">
        <v>415</v>
      </c>
      <c r="F211" s="541">
        <v>3</v>
      </c>
      <c r="G211" s="609" t="s">
        <v>2038</v>
      </c>
    </row>
    <row r="212" spans="1:7" ht="18" customHeight="1" x14ac:dyDescent="0.2">
      <c r="A212" s="607" t="s">
        <v>577</v>
      </c>
      <c r="B212" s="156" t="s">
        <v>182</v>
      </c>
      <c r="C212" s="156">
        <v>139</v>
      </c>
      <c r="D212" s="565" t="s">
        <v>578</v>
      </c>
      <c r="E212" s="156" t="s">
        <v>415</v>
      </c>
      <c r="F212" s="541">
        <v>1</v>
      </c>
      <c r="G212" s="609" t="s">
        <v>2038</v>
      </c>
    </row>
    <row r="213" spans="1:7" ht="18" customHeight="1" x14ac:dyDescent="0.2">
      <c r="A213" s="607" t="s">
        <v>579</v>
      </c>
      <c r="B213" s="156" t="s">
        <v>182</v>
      </c>
      <c r="C213" s="156">
        <v>140</v>
      </c>
      <c r="D213" s="565" t="s">
        <v>580</v>
      </c>
      <c r="E213" s="156" t="s">
        <v>415</v>
      </c>
      <c r="F213" s="541">
        <v>1</v>
      </c>
      <c r="G213" s="609" t="s">
        <v>2038</v>
      </c>
    </row>
    <row r="214" spans="1:7" ht="33.75" x14ac:dyDescent="0.2">
      <c r="A214" s="607" t="s">
        <v>581</v>
      </c>
      <c r="B214" s="156" t="s">
        <v>182</v>
      </c>
      <c r="C214" s="156">
        <v>141</v>
      </c>
      <c r="D214" s="565" t="s">
        <v>582</v>
      </c>
      <c r="E214" s="156" t="s">
        <v>415</v>
      </c>
      <c r="F214" s="541">
        <v>2</v>
      </c>
      <c r="G214" s="609" t="s">
        <v>2038</v>
      </c>
    </row>
    <row r="215" spans="1:7" ht="18" customHeight="1" x14ac:dyDescent="0.2">
      <c r="A215" s="607"/>
      <c r="B215" s="156"/>
      <c r="C215" s="156"/>
      <c r="D215" s="499"/>
      <c r="E215" s="194"/>
      <c r="F215" s="608"/>
      <c r="G215" s="609"/>
    </row>
    <row r="216" spans="1:7" ht="18" customHeight="1" x14ac:dyDescent="0.2">
      <c r="A216" s="628" t="s">
        <v>583</v>
      </c>
      <c r="B216" s="156"/>
      <c r="C216" s="156"/>
      <c r="D216" s="557" t="s">
        <v>584</v>
      </c>
      <c r="E216" s="556" t="s">
        <v>1634</v>
      </c>
      <c r="F216" s="629"/>
      <c r="G216" s="609"/>
    </row>
    <row r="217" spans="1:7" ht="18" customHeight="1" x14ac:dyDescent="0.2">
      <c r="A217" s="607" t="s">
        <v>585</v>
      </c>
      <c r="B217" s="508" t="s">
        <v>182</v>
      </c>
      <c r="C217" s="508">
        <v>50</v>
      </c>
      <c r="D217" s="548" t="s">
        <v>452</v>
      </c>
      <c r="E217" s="194" t="s">
        <v>586</v>
      </c>
      <c r="F217" s="608">
        <v>9</v>
      </c>
      <c r="G217" s="609" t="s">
        <v>2006</v>
      </c>
    </row>
    <row r="218" spans="1:7" ht="22.5" x14ac:dyDescent="0.2">
      <c r="A218" s="607" t="s">
        <v>587</v>
      </c>
      <c r="B218" s="508" t="s">
        <v>182</v>
      </c>
      <c r="C218" s="508">
        <v>51</v>
      </c>
      <c r="D218" s="548" t="s">
        <v>359</v>
      </c>
      <c r="E218" s="194" t="s">
        <v>586</v>
      </c>
      <c r="F218" s="608">
        <v>5</v>
      </c>
      <c r="G218" s="609" t="s">
        <v>2006</v>
      </c>
    </row>
    <row r="219" spans="1:7" ht="22.5" x14ac:dyDescent="0.2">
      <c r="A219" s="607" t="s">
        <v>588</v>
      </c>
      <c r="B219" s="508" t="s">
        <v>182</v>
      </c>
      <c r="C219" s="508">
        <v>53</v>
      </c>
      <c r="D219" s="548" t="s">
        <v>589</v>
      </c>
      <c r="E219" s="194" t="s">
        <v>586</v>
      </c>
      <c r="F219" s="608">
        <v>2</v>
      </c>
      <c r="G219" s="609" t="s">
        <v>2006</v>
      </c>
    </row>
    <row r="220" spans="1:7" ht="22.5" x14ac:dyDescent="0.2">
      <c r="A220" s="607" t="s">
        <v>590</v>
      </c>
      <c r="B220" s="508" t="s">
        <v>182</v>
      </c>
      <c r="C220" s="508" t="s">
        <v>368</v>
      </c>
      <c r="D220" s="548" t="s">
        <v>591</v>
      </c>
      <c r="E220" s="156">
        <v>1</v>
      </c>
      <c r="F220" s="541">
        <v>1</v>
      </c>
      <c r="G220" s="609" t="s">
        <v>2006</v>
      </c>
    </row>
    <row r="221" spans="1:7" ht="22.5" x14ac:dyDescent="0.2">
      <c r="A221" s="607" t="s">
        <v>592</v>
      </c>
      <c r="B221" s="508" t="s">
        <v>182</v>
      </c>
      <c r="C221" s="508" t="s">
        <v>365</v>
      </c>
      <c r="D221" s="514" t="s">
        <v>377</v>
      </c>
      <c r="E221" s="194" t="s">
        <v>586</v>
      </c>
      <c r="F221" s="608">
        <v>10</v>
      </c>
      <c r="G221" s="609" t="s">
        <v>2006</v>
      </c>
    </row>
    <row r="222" spans="1:7" ht="22.5" x14ac:dyDescent="0.2">
      <c r="A222" s="607" t="s">
        <v>594</v>
      </c>
      <c r="B222" s="508" t="s">
        <v>182</v>
      </c>
      <c r="C222" s="508">
        <v>54</v>
      </c>
      <c r="D222" s="514" t="s">
        <v>2039</v>
      </c>
      <c r="E222" s="156" t="s">
        <v>56</v>
      </c>
      <c r="F222" s="541">
        <v>6</v>
      </c>
      <c r="G222" s="609" t="s">
        <v>2006</v>
      </c>
    </row>
    <row r="223" spans="1:7" ht="18" customHeight="1" x14ac:dyDescent="0.2">
      <c r="A223" s="607" t="s">
        <v>596</v>
      </c>
      <c r="B223" s="508" t="s">
        <v>182</v>
      </c>
      <c r="C223" s="508">
        <v>122</v>
      </c>
      <c r="D223" s="514" t="s">
        <v>597</v>
      </c>
      <c r="E223" s="156" t="s">
        <v>56</v>
      </c>
      <c r="F223" s="541">
        <v>4</v>
      </c>
      <c r="G223" s="609" t="s">
        <v>2006</v>
      </c>
    </row>
    <row r="224" spans="1:7" ht="18" customHeight="1" x14ac:dyDescent="0.2">
      <c r="A224" s="607" t="s">
        <v>598</v>
      </c>
      <c r="B224" s="508" t="s">
        <v>22</v>
      </c>
      <c r="C224" s="508">
        <f>$C$104</f>
        <v>103</v>
      </c>
      <c r="D224" s="514" t="s">
        <v>599</v>
      </c>
      <c r="E224" s="156" t="s">
        <v>56</v>
      </c>
      <c r="F224" s="541">
        <v>1</v>
      </c>
      <c r="G224" s="609" t="s">
        <v>2006</v>
      </c>
    </row>
    <row r="225" spans="1:7" ht="22.5" x14ac:dyDescent="0.2">
      <c r="A225" s="607" t="s">
        <v>600</v>
      </c>
      <c r="B225" s="508" t="s">
        <v>182</v>
      </c>
      <c r="C225" s="508">
        <v>102</v>
      </c>
      <c r="D225" s="514" t="s">
        <v>2040</v>
      </c>
      <c r="E225" s="156" t="s">
        <v>56</v>
      </c>
      <c r="F225" s="608">
        <v>3</v>
      </c>
      <c r="G225" s="609" t="s">
        <v>2006</v>
      </c>
    </row>
    <row r="226" spans="1:7" ht="18" customHeight="1" x14ac:dyDescent="0.2">
      <c r="A226" s="607" t="s">
        <v>601</v>
      </c>
      <c r="B226" s="156" t="s">
        <v>182</v>
      </c>
      <c r="C226" s="156">
        <v>103</v>
      </c>
      <c r="D226" s="514" t="s">
        <v>462</v>
      </c>
      <c r="E226" s="156" t="s">
        <v>56</v>
      </c>
      <c r="F226" s="608">
        <v>4</v>
      </c>
      <c r="G226" s="609" t="s">
        <v>2006</v>
      </c>
    </row>
    <row r="227" spans="1:7" ht="22.5" x14ac:dyDescent="0.2">
      <c r="A227" s="607" t="s">
        <v>602</v>
      </c>
      <c r="B227" s="508" t="s">
        <v>182</v>
      </c>
      <c r="C227" s="508">
        <v>107</v>
      </c>
      <c r="D227" s="514" t="s">
        <v>603</v>
      </c>
      <c r="E227" s="156" t="s">
        <v>56</v>
      </c>
      <c r="F227" s="608">
        <v>2</v>
      </c>
      <c r="G227" s="609" t="s">
        <v>2006</v>
      </c>
    </row>
    <row r="228" spans="1:7" ht="22.5" x14ac:dyDescent="0.2">
      <c r="A228" s="607" t="s">
        <v>604</v>
      </c>
      <c r="B228" s="508" t="s">
        <v>182</v>
      </c>
      <c r="C228" s="508">
        <v>123</v>
      </c>
      <c r="D228" s="514" t="s">
        <v>2041</v>
      </c>
      <c r="E228" s="156" t="s">
        <v>56</v>
      </c>
      <c r="F228" s="608">
        <v>2</v>
      </c>
      <c r="G228" s="609" t="s">
        <v>2006</v>
      </c>
    </row>
    <row r="229" spans="1:7" ht="22.5" x14ac:dyDescent="0.2">
      <c r="A229" s="607" t="s">
        <v>605</v>
      </c>
      <c r="B229" s="508" t="s">
        <v>182</v>
      </c>
      <c r="C229" s="508">
        <v>142</v>
      </c>
      <c r="D229" s="514" t="s">
        <v>606</v>
      </c>
      <c r="E229" s="194" t="s">
        <v>86</v>
      </c>
      <c r="F229" s="608">
        <v>1</v>
      </c>
      <c r="G229" s="609" t="s">
        <v>2042</v>
      </c>
    </row>
    <row r="230" spans="1:7" ht="22.5" x14ac:dyDescent="0.2">
      <c r="A230" s="607" t="s">
        <v>607</v>
      </c>
      <c r="B230" s="508" t="s">
        <v>182</v>
      </c>
      <c r="C230" s="508">
        <v>143</v>
      </c>
      <c r="D230" s="514" t="s">
        <v>608</v>
      </c>
      <c r="E230" s="194" t="s">
        <v>86</v>
      </c>
      <c r="F230" s="608">
        <v>1</v>
      </c>
      <c r="G230" s="609" t="s">
        <v>2043</v>
      </c>
    </row>
    <row r="231" spans="1:7" ht="18" customHeight="1" x14ac:dyDescent="0.2">
      <c r="A231" s="612" t="s">
        <v>609</v>
      </c>
      <c r="B231" s="117"/>
      <c r="C231" s="117"/>
      <c r="D231" s="506" t="s">
        <v>610</v>
      </c>
      <c r="E231" s="535"/>
      <c r="F231" s="613"/>
      <c r="G231" s="614"/>
    </row>
    <row r="232" spans="1:7" ht="18" customHeight="1" x14ac:dyDescent="0.2">
      <c r="A232" s="607" t="s">
        <v>611</v>
      </c>
      <c r="B232" s="156"/>
      <c r="C232" s="156">
        <v>77</v>
      </c>
      <c r="D232" s="515" t="s">
        <v>612</v>
      </c>
      <c r="E232" s="194" t="s">
        <v>25</v>
      </c>
      <c r="F232" s="561" t="e">
        <f>#REF!</f>
        <v>#REF!</v>
      </c>
      <c r="G232" s="609"/>
    </row>
    <row r="233" spans="1:7" ht="18" customHeight="1" x14ac:dyDescent="0.2">
      <c r="A233" s="607" t="s">
        <v>613</v>
      </c>
      <c r="B233" s="156"/>
      <c r="C233" s="156">
        <v>77</v>
      </c>
      <c r="D233" s="515" t="s">
        <v>614</v>
      </c>
      <c r="E233" s="194" t="s">
        <v>25</v>
      </c>
      <c r="F233" s="561" t="e">
        <f>#REF!</f>
        <v>#REF!</v>
      </c>
      <c r="G233" s="609"/>
    </row>
    <row r="234" spans="1:7" ht="18" customHeight="1" x14ac:dyDescent="0.2">
      <c r="A234" s="621" t="s">
        <v>615</v>
      </c>
      <c r="B234" s="156"/>
      <c r="C234" s="156"/>
      <c r="D234" s="25" t="s">
        <v>616</v>
      </c>
      <c r="E234" s="634" t="s">
        <v>1634</v>
      </c>
      <c r="F234" s="635" t="s">
        <v>1634</v>
      </c>
      <c r="G234" s="609"/>
    </row>
    <row r="235" spans="1:7" ht="18" customHeight="1" x14ac:dyDescent="0.2">
      <c r="A235" s="607" t="s">
        <v>617</v>
      </c>
      <c r="B235" s="156"/>
      <c r="C235" s="156"/>
      <c r="D235" s="36" t="s">
        <v>619</v>
      </c>
      <c r="E235" s="31" t="s">
        <v>48</v>
      </c>
      <c r="F235" s="617">
        <v>2</v>
      </c>
      <c r="G235" s="609" t="s">
        <v>2044</v>
      </c>
    </row>
    <row r="236" spans="1:7" ht="18" customHeight="1" x14ac:dyDescent="0.2">
      <c r="A236" s="607" t="s">
        <v>620</v>
      </c>
      <c r="B236" s="156"/>
      <c r="C236" s="156"/>
      <c r="D236" s="36" t="s">
        <v>622</v>
      </c>
      <c r="E236" s="31" t="s">
        <v>48</v>
      </c>
      <c r="F236" s="617">
        <v>4</v>
      </c>
      <c r="G236" s="609" t="s">
        <v>2044</v>
      </c>
    </row>
    <row r="237" spans="1:7" ht="18" customHeight="1" x14ac:dyDescent="0.2">
      <c r="A237" s="607" t="s">
        <v>623</v>
      </c>
      <c r="B237" s="156"/>
      <c r="C237" s="156"/>
      <c r="D237" s="36" t="s">
        <v>625</v>
      </c>
      <c r="E237" s="31" t="s">
        <v>48</v>
      </c>
      <c r="F237" s="617">
        <v>2</v>
      </c>
      <c r="G237" s="609" t="s">
        <v>2044</v>
      </c>
    </row>
    <row r="238" spans="1:7" ht="18" customHeight="1" x14ac:dyDescent="0.2">
      <c r="A238" s="607" t="s">
        <v>626</v>
      </c>
      <c r="B238" s="156"/>
      <c r="C238" s="156"/>
      <c r="D238" s="36" t="s">
        <v>628</v>
      </c>
      <c r="E238" s="31" t="s">
        <v>48</v>
      </c>
      <c r="F238" s="617">
        <v>1</v>
      </c>
      <c r="G238" s="609" t="s">
        <v>2044</v>
      </c>
    </row>
    <row r="239" spans="1:7" ht="18" customHeight="1" x14ac:dyDescent="0.2">
      <c r="A239" s="607" t="s">
        <v>629</v>
      </c>
      <c r="B239" s="156"/>
      <c r="C239" s="156"/>
      <c r="D239" s="36" t="s">
        <v>631</v>
      </c>
      <c r="E239" s="31" t="s">
        <v>48</v>
      </c>
      <c r="F239" s="617">
        <v>3</v>
      </c>
      <c r="G239" s="609" t="s">
        <v>2044</v>
      </c>
    </row>
    <row r="240" spans="1:7" ht="18" customHeight="1" x14ac:dyDescent="0.2">
      <c r="A240" s="607" t="s">
        <v>632</v>
      </c>
      <c r="B240" s="156"/>
      <c r="C240" s="156"/>
      <c r="D240" s="36" t="s">
        <v>634</v>
      </c>
      <c r="E240" s="31" t="s">
        <v>48</v>
      </c>
      <c r="F240" s="617">
        <v>1</v>
      </c>
      <c r="G240" s="609" t="s">
        <v>2044</v>
      </c>
    </row>
    <row r="241" spans="1:7" ht="18" customHeight="1" x14ac:dyDescent="0.2">
      <c r="A241" s="607" t="s">
        <v>635</v>
      </c>
      <c r="B241" s="156"/>
      <c r="C241" s="156"/>
      <c r="D241" s="36" t="s">
        <v>637</v>
      </c>
      <c r="E241" s="31" t="s">
        <v>48</v>
      </c>
      <c r="F241" s="617">
        <v>2</v>
      </c>
      <c r="G241" s="609" t="s">
        <v>2044</v>
      </c>
    </row>
    <row r="242" spans="1:7" ht="18" customHeight="1" x14ac:dyDescent="0.2">
      <c r="A242" s="621" t="s">
        <v>638</v>
      </c>
      <c r="B242" s="156"/>
      <c r="C242" s="156"/>
      <c r="D242" s="25" t="s">
        <v>639</v>
      </c>
      <c r="E242" s="634" t="s">
        <v>1634</v>
      </c>
      <c r="F242" s="635" t="s">
        <v>1634</v>
      </c>
      <c r="G242" s="609"/>
    </row>
    <row r="243" spans="1:7" ht="18" customHeight="1" x14ac:dyDescent="0.2">
      <c r="A243" s="607" t="s">
        <v>640</v>
      </c>
      <c r="B243" s="156"/>
      <c r="C243" s="156"/>
      <c r="D243" s="36" t="s">
        <v>642</v>
      </c>
      <c r="E243" s="31" t="s">
        <v>48</v>
      </c>
      <c r="F243" s="617">
        <v>2</v>
      </c>
      <c r="G243" s="609" t="str">
        <f>$G$241</f>
        <v>NÚMERO DE ESQUADRIA DO TIPO DISCRIMINADO</v>
      </c>
    </row>
    <row r="244" spans="1:7" ht="18" customHeight="1" x14ac:dyDescent="0.2">
      <c r="A244" s="607" t="s">
        <v>643</v>
      </c>
      <c r="B244" s="156"/>
      <c r="C244" s="156"/>
      <c r="D244" s="36" t="s">
        <v>645</v>
      </c>
      <c r="E244" s="31" t="s">
        <v>48</v>
      </c>
      <c r="F244" s="617">
        <v>3</v>
      </c>
      <c r="G244" s="609" t="str">
        <f>$G$241</f>
        <v>NÚMERO DE ESQUADRIA DO TIPO DISCRIMINADO</v>
      </c>
    </row>
    <row r="245" spans="1:7" ht="18" customHeight="1" x14ac:dyDescent="0.2">
      <c r="A245" s="607" t="s">
        <v>646</v>
      </c>
      <c r="B245" s="156"/>
      <c r="C245" s="156"/>
      <c r="D245" s="36" t="s">
        <v>648</v>
      </c>
      <c r="E245" s="31" t="s">
        <v>48</v>
      </c>
      <c r="F245" s="617">
        <v>1</v>
      </c>
      <c r="G245" s="609" t="str">
        <f>$G$241</f>
        <v>NÚMERO DE ESQUADRIA DO TIPO DISCRIMINADO</v>
      </c>
    </row>
    <row r="246" spans="1:7" ht="18" customHeight="1" x14ac:dyDescent="0.2">
      <c r="A246" s="607" t="s">
        <v>649</v>
      </c>
      <c r="B246" s="156"/>
      <c r="C246" s="156"/>
      <c r="D246" s="36" t="s">
        <v>651</v>
      </c>
      <c r="E246" s="31" t="s">
        <v>48</v>
      </c>
      <c r="F246" s="617">
        <v>1</v>
      </c>
      <c r="G246" s="609" t="str">
        <f>$G$241</f>
        <v>NÚMERO DE ESQUADRIA DO TIPO DISCRIMINADO</v>
      </c>
    </row>
    <row r="247" spans="1:7" ht="18" customHeight="1" x14ac:dyDescent="0.2">
      <c r="A247" s="621" t="s">
        <v>652</v>
      </c>
      <c r="B247" s="556"/>
      <c r="C247" s="556"/>
      <c r="D247" s="557" t="s">
        <v>653</v>
      </c>
      <c r="E247" s="569"/>
      <c r="F247" s="636"/>
      <c r="G247" s="609"/>
    </row>
    <row r="248" spans="1:7" ht="18" customHeight="1" x14ac:dyDescent="0.2">
      <c r="A248" s="607" t="s">
        <v>654</v>
      </c>
      <c r="B248" s="156"/>
      <c r="C248" s="156">
        <v>78</v>
      </c>
      <c r="D248" s="515" t="s">
        <v>655</v>
      </c>
      <c r="E248" s="194" t="s">
        <v>48</v>
      </c>
      <c r="F248" s="561">
        <v>4</v>
      </c>
      <c r="G248" s="609" t="str">
        <f t="shared" ref="G248:G256" si="0">$G$246</f>
        <v>NÚMERO DE ESQUADRIA DO TIPO DISCRIMINADO</v>
      </c>
    </row>
    <row r="249" spans="1:7" ht="18" customHeight="1" x14ac:dyDescent="0.2">
      <c r="A249" s="607" t="s">
        <v>656</v>
      </c>
      <c r="B249" s="156"/>
      <c r="C249" s="156">
        <v>79</v>
      </c>
      <c r="D249" s="515" t="s">
        <v>657</v>
      </c>
      <c r="E249" s="194" t="s">
        <v>48</v>
      </c>
      <c r="F249" s="561">
        <v>2</v>
      </c>
      <c r="G249" s="609" t="str">
        <f t="shared" si="0"/>
        <v>NÚMERO DE ESQUADRIA DO TIPO DISCRIMINADO</v>
      </c>
    </row>
    <row r="250" spans="1:7" ht="18" customHeight="1" x14ac:dyDescent="0.2">
      <c r="A250" s="607" t="s">
        <v>658</v>
      </c>
      <c r="B250" s="156"/>
      <c r="C250" s="156">
        <v>80</v>
      </c>
      <c r="D250" s="515" t="s">
        <v>659</v>
      </c>
      <c r="E250" s="194" t="s">
        <v>48</v>
      </c>
      <c r="F250" s="561">
        <v>6</v>
      </c>
      <c r="G250" s="609" t="str">
        <f t="shared" si="0"/>
        <v>NÚMERO DE ESQUADRIA DO TIPO DISCRIMINADO</v>
      </c>
    </row>
    <row r="251" spans="1:7" ht="18" customHeight="1" x14ac:dyDescent="0.2">
      <c r="A251" s="607" t="s">
        <v>660</v>
      </c>
      <c r="B251" s="156"/>
      <c r="C251" s="156" t="s">
        <v>661</v>
      </c>
      <c r="D251" s="515" t="s">
        <v>662</v>
      </c>
      <c r="E251" s="194" t="s">
        <v>48</v>
      </c>
      <c r="F251" s="561">
        <v>4</v>
      </c>
      <c r="G251" s="609" t="str">
        <f t="shared" si="0"/>
        <v>NÚMERO DE ESQUADRIA DO TIPO DISCRIMINADO</v>
      </c>
    </row>
    <row r="252" spans="1:7" ht="18" customHeight="1" x14ac:dyDescent="0.2">
      <c r="A252" s="607" t="s">
        <v>663</v>
      </c>
      <c r="B252" s="156"/>
      <c r="C252" s="156" t="s">
        <v>664</v>
      </c>
      <c r="D252" s="515" t="s">
        <v>665</v>
      </c>
      <c r="E252" s="194" t="s">
        <v>48</v>
      </c>
      <c r="F252" s="561">
        <v>2</v>
      </c>
      <c r="G252" s="609" t="str">
        <f t="shared" si="0"/>
        <v>NÚMERO DE ESQUADRIA DO TIPO DISCRIMINADO</v>
      </c>
    </row>
    <row r="253" spans="1:7" ht="18" customHeight="1" x14ac:dyDescent="0.2">
      <c r="A253" s="607" t="s">
        <v>666</v>
      </c>
      <c r="B253" s="156"/>
      <c r="C253" s="156">
        <v>126</v>
      </c>
      <c r="D253" s="515" t="s">
        <v>667</v>
      </c>
      <c r="E253" s="156" t="s">
        <v>48</v>
      </c>
      <c r="F253" s="561">
        <v>6</v>
      </c>
      <c r="G253" s="609" t="str">
        <f t="shared" si="0"/>
        <v>NÚMERO DE ESQUADRIA DO TIPO DISCRIMINADO</v>
      </c>
    </row>
    <row r="254" spans="1:7" ht="18" customHeight="1" x14ac:dyDescent="0.2">
      <c r="A254" s="607" t="s">
        <v>668</v>
      </c>
      <c r="B254" s="156"/>
      <c r="C254" s="156">
        <v>127</v>
      </c>
      <c r="D254" s="515" t="s">
        <v>669</v>
      </c>
      <c r="E254" s="156" t="s">
        <v>48</v>
      </c>
      <c r="F254" s="561">
        <v>6</v>
      </c>
      <c r="G254" s="609" t="str">
        <f t="shared" si="0"/>
        <v>NÚMERO DE ESQUADRIA DO TIPO DISCRIMINADO</v>
      </c>
    </row>
    <row r="255" spans="1:7" ht="18" customHeight="1" x14ac:dyDescent="0.2">
      <c r="A255" s="607" t="s">
        <v>670</v>
      </c>
      <c r="B255" s="156"/>
      <c r="C255" s="156"/>
      <c r="D255" s="515" t="s">
        <v>671</v>
      </c>
      <c r="E255" s="156" t="s">
        <v>48</v>
      </c>
      <c r="F255" s="617">
        <v>15</v>
      </c>
      <c r="G255" s="609" t="str">
        <f t="shared" si="0"/>
        <v>NÚMERO DE ESQUADRIA DO TIPO DISCRIMINADO</v>
      </c>
    </row>
    <row r="256" spans="1:7" ht="18" customHeight="1" x14ac:dyDescent="0.2">
      <c r="A256" s="607" t="s">
        <v>672</v>
      </c>
      <c r="B256" s="156"/>
      <c r="C256" s="156"/>
      <c r="D256" s="515" t="s">
        <v>674</v>
      </c>
      <c r="E256" s="156" t="s">
        <v>48</v>
      </c>
      <c r="F256" s="617">
        <v>3</v>
      </c>
      <c r="G256" s="609" t="str">
        <f t="shared" si="0"/>
        <v>NÚMERO DE ESQUADRIA DO TIPO DISCRIMINADO</v>
      </c>
    </row>
    <row r="257" spans="1:7" ht="18" customHeight="1" x14ac:dyDescent="0.2">
      <c r="A257" s="621" t="s">
        <v>675</v>
      </c>
      <c r="B257" s="556"/>
      <c r="C257" s="556"/>
      <c r="D257" s="557" t="s">
        <v>676</v>
      </c>
      <c r="E257" s="556" t="s">
        <v>1634</v>
      </c>
      <c r="F257" s="629"/>
      <c r="G257" s="609"/>
    </row>
    <row r="258" spans="1:7" ht="18" customHeight="1" x14ac:dyDescent="0.2">
      <c r="A258" s="607" t="s">
        <v>677</v>
      </c>
      <c r="B258" s="156" t="s">
        <v>182</v>
      </c>
      <c r="C258" s="156">
        <v>81</v>
      </c>
      <c r="D258" s="515" t="s">
        <v>678</v>
      </c>
      <c r="E258" s="156" t="s">
        <v>48</v>
      </c>
      <c r="F258" s="617">
        <v>10</v>
      </c>
      <c r="G258" s="609" t="str">
        <f t="shared" ref="G258:G271" si="1">$G$256</f>
        <v>NÚMERO DE ESQUADRIA DO TIPO DISCRIMINADO</v>
      </c>
    </row>
    <row r="259" spans="1:7" ht="18" customHeight="1" x14ac:dyDescent="0.2">
      <c r="A259" s="607" t="s">
        <v>679</v>
      </c>
      <c r="B259" s="156" t="s">
        <v>182</v>
      </c>
      <c r="C259" s="156">
        <v>82</v>
      </c>
      <c r="D259" s="515" t="s">
        <v>680</v>
      </c>
      <c r="E259" s="156" t="s">
        <v>48</v>
      </c>
      <c r="F259" s="617">
        <v>8</v>
      </c>
      <c r="G259" s="609" t="str">
        <f t="shared" si="1"/>
        <v>NÚMERO DE ESQUADRIA DO TIPO DISCRIMINADO</v>
      </c>
    </row>
    <row r="260" spans="1:7" ht="18" customHeight="1" x14ac:dyDescent="0.2">
      <c r="A260" s="607" t="s">
        <v>681</v>
      </c>
      <c r="B260" s="156" t="s">
        <v>182</v>
      </c>
      <c r="C260" s="156">
        <v>83</v>
      </c>
      <c r="D260" s="515" t="s">
        <v>682</v>
      </c>
      <c r="E260" s="156" t="s">
        <v>48</v>
      </c>
      <c r="F260" s="617">
        <v>10</v>
      </c>
      <c r="G260" s="609" t="str">
        <f t="shared" si="1"/>
        <v>NÚMERO DE ESQUADRIA DO TIPO DISCRIMINADO</v>
      </c>
    </row>
    <row r="261" spans="1:7" ht="18" customHeight="1" x14ac:dyDescent="0.2">
      <c r="A261" s="607" t="s">
        <v>683</v>
      </c>
      <c r="B261" s="156" t="s">
        <v>182</v>
      </c>
      <c r="C261" s="156">
        <v>84</v>
      </c>
      <c r="D261" s="515" t="s">
        <v>684</v>
      </c>
      <c r="E261" s="156" t="s">
        <v>48</v>
      </c>
      <c r="F261" s="617">
        <v>1</v>
      </c>
      <c r="G261" s="609" t="str">
        <f t="shared" si="1"/>
        <v>NÚMERO DE ESQUADRIA DO TIPO DISCRIMINADO</v>
      </c>
    </row>
    <row r="262" spans="1:7" ht="18" customHeight="1" x14ac:dyDescent="0.2">
      <c r="A262" s="607" t="s">
        <v>685</v>
      </c>
      <c r="B262" s="156" t="s">
        <v>182</v>
      </c>
      <c r="C262" s="156">
        <v>85</v>
      </c>
      <c r="D262" s="515" t="s">
        <v>686</v>
      </c>
      <c r="E262" s="156" t="s">
        <v>48</v>
      </c>
      <c r="F262" s="617">
        <v>8</v>
      </c>
      <c r="G262" s="609" t="str">
        <f t="shared" si="1"/>
        <v>NÚMERO DE ESQUADRIA DO TIPO DISCRIMINADO</v>
      </c>
    </row>
    <row r="263" spans="1:7" ht="18" customHeight="1" x14ac:dyDescent="0.2">
      <c r="A263" s="607" t="s">
        <v>687</v>
      </c>
      <c r="B263" s="156" t="s">
        <v>182</v>
      </c>
      <c r="C263" s="156">
        <v>86</v>
      </c>
      <c r="D263" s="515" t="s">
        <v>688</v>
      </c>
      <c r="E263" s="156" t="s">
        <v>48</v>
      </c>
      <c r="F263" s="617">
        <v>4</v>
      </c>
      <c r="G263" s="609" t="str">
        <f t="shared" si="1"/>
        <v>NÚMERO DE ESQUADRIA DO TIPO DISCRIMINADO</v>
      </c>
    </row>
    <row r="264" spans="1:7" ht="18" customHeight="1" x14ac:dyDescent="0.2">
      <c r="A264" s="607" t="s">
        <v>689</v>
      </c>
      <c r="B264" s="156" t="s">
        <v>182</v>
      </c>
      <c r="C264" s="156">
        <v>87</v>
      </c>
      <c r="D264" s="515" t="s">
        <v>690</v>
      </c>
      <c r="E264" s="156" t="s">
        <v>48</v>
      </c>
      <c r="F264" s="637">
        <v>5</v>
      </c>
      <c r="G264" s="609" t="str">
        <f t="shared" si="1"/>
        <v>NÚMERO DE ESQUADRIA DO TIPO DISCRIMINADO</v>
      </c>
    </row>
    <row r="265" spans="1:7" ht="18" customHeight="1" x14ac:dyDescent="0.2">
      <c r="A265" s="607" t="s">
        <v>691</v>
      </c>
      <c r="B265" s="156" t="s">
        <v>182</v>
      </c>
      <c r="C265" s="156">
        <v>126</v>
      </c>
      <c r="D265" s="515" t="s">
        <v>667</v>
      </c>
      <c r="E265" s="156" t="s">
        <v>48</v>
      </c>
      <c r="F265" s="617">
        <v>8</v>
      </c>
      <c r="G265" s="609" t="str">
        <f t="shared" si="1"/>
        <v>NÚMERO DE ESQUADRIA DO TIPO DISCRIMINADO</v>
      </c>
    </row>
    <row r="266" spans="1:7" ht="18" customHeight="1" x14ac:dyDescent="0.2">
      <c r="A266" s="607" t="s">
        <v>692</v>
      </c>
      <c r="B266" s="156" t="s">
        <v>182</v>
      </c>
      <c r="C266" s="156">
        <v>127</v>
      </c>
      <c r="D266" s="515" t="s">
        <v>693</v>
      </c>
      <c r="E266" s="156" t="s">
        <v>48</v>
      </c>
      <c r="F266" s="561">
        <v>2</v>
      </c>
      <c r="G266" s="609" t="str">
        <f t="shared" si="1"/>
        <v>NÚMERO DE ESQUADRIA DO TIPO DISCRIMINADO</v>
      </c>
    </row>
    <row r="267" spans="1:7" ht="18" customHeight="1" x14ac:dyDescent="0.2">
      <c r="A267" s="607" t="s">
        <v>694</v>
      </c>
      <c r="B267" s="156" t="s">
        <v>182</v>
      </c>
      <c r="C267" s="156"/>
      <c r="D267" s="515" t="s">
        <v>695</v>
      </c>
      <c r="E267" s="156" t="s">
        <v>48</v>
      </c>
      <c r="F267" s="561">
        <v>11</v>
      </c>
      <c r="G267" s="609" t="str">
        <f t="shared" si="1"/>
        <v>NÚMERO DE ESQUADRIA DO TIPO DISCRIMINADO</v>
      </c>
    </row>
    <row r="268" spans="1:7" ht="18" customHeight="1" x14ac:dyDescent="0.2">
      <c r="A268" s="607" t="s">
        <v>696</v>
      </c>
      <c r="B268" s="156" t="s">
        <v>182</v>
      </c>
      <c r="C268" s="156"/>
      <c r="D268" s="36" t="s">
        <v>1455</v>
      </c>
      <c r="E268" s="156" t="s">
        <v>48</v>
      </c>
      <c r="F268" s="617">
        <v>4</v>
      </c>
      <c r="G268" s="609" t="str">
        <f t="shared" si="1"/>
        <v>NÚMERO DE ESQUADRIA DO TIPO DISCRIMINADO</v>
      </c>
    </row>
    <row r="269" spans="1:7" ht="18" customHeight="1" x14ac:dyDescent="0.2">
      <c r="A269" s="607" t="s">
        <v>697</v>
      </c>
      <c r="B269" s="156" t="s">
        <v>182</v>
      </c>
      <c r="C269" s="156"/>
      <c r="D269" s="36" t="s">
        <v>699</v>
      </c>
      <c r="E269" s="156" t="s">
        <v>48</v>
      </c>
      <c r="F269" s="617">
        <v>7</v>
      </c>
      <c r="G269" s="609" t="str">
        <f t="shared" si="1"/>
        <v>NÚMERO DE ESQUADRIA DO TIPO DISCRIMINADO</v>
      </c>
    </row>
    <row r="270" spans="1:7" ht="18" customHeight="1" x14ac:dyDescent="0.2">
      <c r="A270" s="607" t="s">
        <v>700</v>
      </c>
      <c r="B270" s="156" t="s">
        <v>182</v>
      </c>
      <c r="C270" s="156"/>
      <c r="D270" s="515" t="s">
        <v>702</v>
      </c>
      <c r="E270" s="156" t="s">
        <v>48</v>
      </c>
      <c r="F270" s="617">
        <v>3</v>
      </c>
      <c r="G270" s="609" t="str">
        <f t="shared" si="1"/>
        <v>NÚMERO DE ESQUADRIA DO TIPO DISCRIMINADO</v>
      </c>
    </row>
    <row r="271" spans="1:7" ht="18" customHeight="1" x14ac:dyDescent="0.2">
      <c r="A271" s="607" t="s">
        <v>703</v>
      </c>
      <c r="B271" s="156" t="s">
        <v>182</v>
      </c>
      <c r="C271" s="156"/>
      <c r="D271" s="515" t="s">
        <v>704</v>
      </c>
      <c r="E271" s="156" t="s">
        <v>48</v>
      </c>
      <c r="F271" s="617">
        <v>2</v>
      </c>
      <c r="G271" s="609" t="str">
        <f t="shared" si="1"/>
        <v>NÚMERO DE ESQUADRIA DO TIPO DISCRIMINADO</v>
      </c>
    </row>
    <row r="272" spans="1:7" ht="18" customHeight="1" x14ac:dyDescent="0.2">
      <c r="A272" s="638" t="s">
        <v>705</v>
      </c>
      <c r="B272" s="881" t="s">
        <v>706</v>
      </c>
      <c r="C272" s="881"/>
      <c r="D272" s="881"/>
      <c r="E272" s="639"/>
      <c r="F272" s="640"/>
      <c r="G272" s="609"/>
    </row>
    <row r="273" spans="1:7" ht="18" customHeight="1" x14ac:dyDescent="0.2">
      <c r="A273" s="607" t="s">
        <v>707</v>
      </c>
      <c r="B273" s="156"/>
      <c r="C273" s="156"/>
      <c r="D273" s="36" t="s">
        <v>709</v>
      </c>
      <c r="E273" s="41" t="s">
        <v>48</v>
      </c>
      <c r="F273" s="617">
        <v>3</v>
      </c>
      <c r="G273" s="609" t="str">
        <f>$G$271</f>
        <v>NÚMERO DE ESQUADRIA DO TIPO DISCRIMINADO</v>
      </c>
    </row>
    <row r="274" spans="1:7" ht="18" customHeight="1" x14ac:dyDescent="0.2">
      <c r="A274" s="607" t="s">
        <v>710</v>
      </c>
      <c r="B274" s="156"/>
      <c r="C274" s="156"/>
      <c r="D274" s="36" t="s">
        <v>711</v>
      </c>
      <c r="E274" s="41" t="s">
        <v>48</v>
      </c>
      <c r="F274" s="617">
        <v>3</v>
      </c>
      <c r="G274" s="609" t="str">
        <f>$G$271</f>
        <v>NÚMERO DE ESQUADRIA DO TIPO DISCRIMINADO</v>
      </c>
    </row>
    <row r="275" spans="1:7" ht="18" customHeight="1" x14ac:dyDescent="0.2">
      <c r="A275" s="638" t="s">
        <v>712</v>
      </c>
      <c r="B275" s="881" t="s">
        <v>713</v>
      </c>
      <c r="C275" s="881"/>
      <c r="D275" s="881"/>
      <c r="E275" s="156"/>
      <c r="F275" s="561"/>
      <c r="G275" s="609"/>
    </row>
    <row r="276" spans="1:7" ht="18" customHeight="1" x14ac:dyDescent="0.2">
      <c r="A276" s="607" t="s">
        <v>714</v>
      </c>
      <c r="B276" s="156"/>
      <c r="C276" s="156"/>
      <c r="D276" s="36" t="s">
        <v>674</v>
      </c>
      <c r="E276" s="41" t="s">
        <v>48</v>
      </c>
      <c r="F276" s="617">
        <v>3</v>
      </c>
      <c r="G276" s="609" t="str">
        <f>$G$274</f>
        <v>NÚMERO DE ESQUADRIA DO TIPO DISCRIMINADO</v>
      </c>
    </row>
    <row r="277" spans="1:7" ht="18" customHeight="1" x14ac:dyDescent="0.2">
      <c r="A277" s="607" t="s">
        <v>715</v>
      </c>
      <c r="B277" s="156" t="s">
        <v>22</v>
      </c>
      <c r="C277" s="156" t="s">
        <v>716</v>
      </c>
      <c r="D277" s="515" t="s">
        <v>717</v>
      </c>
      <c r="E277" s="156" t="s">
        <v>25</v>
      </c>
      <c r="F277" s="561" t="e">
        <f>#REF!</f>
        <v>#REF!</v>
      </c>
      <c r="G277" s="609" t="s">
        <v>2045</v>
      </c>
    </row>
    <row r="278" spans="1:7" ht="18" customHeight="1" x14ac:dyDescent="0.2">
      <c r="A278" s="607" t="s">
        <v>718</v>
      </c>
      <c r="B278" s="156" t="s">
        <v>22</v>
      </c>
      <c r="C278" s="156" t="s">
        <v>719</v>
      </c>
      <c r="D278" s="515" t="s">
        <v>720</v>
      </c>
      <c r="E278" s="156" t="s">
        <v>25</v>
      </c>
      <c r="F278" s="561" t="e">
        <f>#REF!</f>
        <v>#REF!</v>
      </c>
      <c r="G278" s="609" t="s">
        <v>2045</v>
      </c>
    </row>
    <row r="279" spans="1:7" ht="18" customHeight="1" x14ac:dyDescent="0.2">
      <c r="A279" s="607" t="s">
        <v>721</v>
      </c>
      <c r="B279" s="156" t="s">
        <v>22</v>
      </c>
      <c r="C279" s="156" t="s">
        <v>722</v>
      </c>
      <c r="D279" s="515" t="s">
        <v>723</v>
      </c>
      <c r="E279" s="156" t="s">
        <v>25</v>
      </c>
      <c r="F279" s="561" t="e">
        <f>#REF!</f>
        <v>#REF!</v>
      </c>
      <c r="G279" s="609" t="s">
        <v>2046</v>
      </c>
    </row>
    <row r="280" spans="1:7" ht="18" customHeight="1" x14ac:dyDescent="0.2">
      <c r="A280" s="607" t="s">
        <v>724</v>
      </c>
      <c r="B280" s="156" t="s">
        <v>22</v>
      </c>
      <c r="C280" s="156">
        <v>72117</v>
      </c>
      <c r="D280" s="515" t="s">
        <v>725</v>
      </c>
      <c r="E280" s="156" t="s">
        <v>25</v>
      </c>
      <c r="F280" s="561" t="e">
        <f>#REF!</f>
        <v>#REF!</v>
      </c>
      <c r="G280" s="609" t="s">
        <v>2047</v>
      </c>
    </row>
    <row r="281" spans="1:7" ht="18" customHeight="1" x14ac:dyDescent="0.2">
      <c r="A281" s="607"/>
      <c r="B281" s="156"/>
      <c r="C281" s="156"/>
      <c r="D281" s="499"/>
      <c r="E281" s="194"/>
      <c r="F281" s="608"/>
      <c r="G281" s="609"/>
    </row>
    <row r="282" spans="1:7" ht="18" customHeight="1" x14ac:dyDescent="0.2">
      <c r="A282" s="612" t="s">
        <v>726</v>
      </c>
      <c r="B282" s="553"/>
      <c r="C282" s="553"/>
      <c r="D282" s="506" t="s">
        <v>727</v>
      </c>
      <c r="E282" s="535" t="s">
        <v>1634</v>
      </c>
      <c r="F282" s="613"/>
      <c r="G282" s="614"/>
    </row>
    <row r="283" spans="1:7" ht="18" customHeight="1" x14ac:dyDescent="0.2">
      <c r="A283" s="607" t="s">
        <v>728</v>
      </c>
      <c r="B283" s="156" t="s">
        <v>182</v>
      </c>
      <c r="C283" s="156">
        <v>88</v>
      </c>
      <c r="D283" s="515" t="s">
        <v>729</v>
      </c>
      <c r="E283" s="194" t="s">
        <v>25</v>
      </c>
      <c r="F283" s="561">
        <v>196.65</v>
      </c>
      <c r="G283" s="609" t="s">
        <v>2048</v>
      </c>
    </row>
    <row r="284" spans="1:7" ht="22.5" x14ac:dyDescent="0.2">
      <c r="A284" s="607" t="s">
        <v>730</v>
      </c>
      <c r="B284" s="156" t="s">
        <v>182</v>
      </c>
      <c r="C284" s="156">
        <v>89</v>
      </c>
      <c r="D284" s="514" t="s">
        <v>731</v>
      </c>
      <c r="E284" s="194" t="s">
        <v>774</v>
      </c>
      <c r="F284" s="561">
        <v>4.0199999999999996</v>
      </c>
      <c r="G284" s="609" t="s">
        <v>2049</v>
      </c>
    </row>
    <row r="285" spans="1:7" ht="18" customHeight="1" x14ac:dyDescent="0.2">
      <c r="A285" s="607" t="s">
        <v>732</v>
      </c>
      <c r="B285" s="156" t="s">
        <v>182</v>
      </c>
      <c r="C285" s="156">
        <v>90</v>
      </c>
      <c r="D285" s="575" t="s">
        <v>733</v>
      </c>
      <c r="E285" s="194" t="s">
        <v>25</v>
      </c>
      <c r="F285" s="561">
        <v>196.65</v>
      </c>
      <c r="G285" s="609" t="s">
        <v>2048</v>
      </c>
    </row>
    <row r="286" spans="1:7" ht="18" customHeight="1" x14ac:dyDescent="0.2">
      <c r="A286" s="607"/>
      <c r="B286" s="156"/>
      <c r="C286" s="156"/>
      <c r="D286" s="575"/>
      <c r="E286" s="156"/>
      <c r="F286" s="561"/>
      <c r="G286" s="609"/>
    </row>
    <row r="287" spans="1:7" ht="18" customHeight="1" x14ac:dyDescent="0.2">
      <c r="A287" s="612" t="s">
        <v>734</v>
      </c>
      <c r="B287" s="553"/>
      <c r="C287" s="553"/>
      <c r="D287" s="506" t="s">
        <v>735</v>
      </c>
      <c r="E287" s="535" t="s">
        <v>1634</v>
      </c>
      <c r="F287" s="613"/>
      <c r="G287" s="614"/>
    </row>
    <row r="288" spans="1:7" ht="18" customHeight="1" x14ac:dyDescent="0.2">
      <c r="A288" s="607" t="s">
        <v>736</v>
      </c>
      <c r="B288" s="156" t="s">
        <v>182</v>
      </c>
      <c r="C288" s="156">
        <v>91</v>
      </c>
      <c r="D288" s="515" t="s">
        <v>737</v>
      </c>
      <c r="E288" s="194" t="s">
        <v>738</v>
      </c>
      <c r="F288" s="561">
        <v>1</v>
      </c>
      <c r="G288" s="609"/>
    </row>
    <row r="289" spans="1:7" ht="18" customHeight="1" x14ac:dyDescent="0.2">
      <c r="A289" s="607" t="s">
        <v>1917</v>
      </c>
      <c r="B289" s="156" t="s">
        <v>22</v>
      </c>
      <c r="C289" s="156">
        <v>9537</v>
      </c>
      <c r="D289" s="515" t="s">
        <v>742</v>
      </c>
      <c r="E289" s="194" t="s">
        <v>25</v>
      </c>
      <c r="F289" s="561">
        <v>3800</v>
      </c>
      <c r="G289" s="609" t="s">
        <v>2050</v>
      </c>
    </row>
    <row r="290" spans="1:7" ht="18" customHeight="1" x14ac:dyDescent="0.2">
      <c r="A290" s="621"/>
      <c r="B290" s="556"/>
      <c r="C290" s="556"/>
      <c r="D290" s="557"/>
      <c r="E290" s="156"/>
      <c r="F290" s="641"/>
      <c r="G290" s="609"/>
    </row>
  </sheetData>
  <mergeCells count="5">
    <mergeCell ref="A1:G1"/>
    <mergeCell ref="G5:G6"/>
    <mergeCell ref="D191:F191"/>
    <mergeCell ref="B272:D272"/>
    <mergeCell ref="B275:D275"/>
  </mergeCells>
  <pageMargins left="0.51180555555555496" right="0.51180555555555496" top="0.78749999999999998" bottom="0.78749999999999998" header="0.51180555555555496" footer="0.31527777777777799"/>
  <pageSetup paperSize="9" firstPageNumber="0" orientation="landscape" horizontalDpi="300" verticalDpi="300" r:id="rId1"/>
  <headerFooter>
    <oddFooter>&amp;C&amp;P/&amp;N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M6091"/>
  <sheetViews>
    <sheetView view="pageBreakPreview" topLeftCell="A5856" workbookViewId="0">
      <selection activeCell="K5874" activeCellId="1" sqref="A9:A10 K5874"/>
    </sheetView>
  </sheetViews>
  <sheetFormatPr defaultRowHeight="11.25" x14ac:dyDescent="0.2"/>
  <cols>
    <col min="1" max="1" width="30.33203125"/>
    <col min="2" max="2" width="26"/>
  </cols>
  <sheetData>
    <row r="5" spans="1:2" ht="13.5" x14ac:dyDescent="0.25">
      <c r="A5" s="642" t="s">
        <v>2051</v>
      </c>
      <c r="B5" s="642" t="s">
        <v>2052</v>
      </c>
    </row>
    <row r="7" spans="1:2" ht="13.5" x14ac:dyDescent="0.25">
      <c r="A7" s="643">
        <v>97141</v>
      </c>
      <c r="B7" s="644">
        <v>6.72</v>
      </c>
    </row>
    <row r="8" spans="1:2" ht="13.5" x14ac:dyDescent="0.25">
      <c r="A8" s="643">
        <v>97142</v>
      </c>
      <c r="B8" s="644">
        <v>7.47</v>
      </c>
    </row>
    <row r="9" spans="1:2" ht="13.5" x14ac:dyDescent="0.25">
      <c r="A9" s="643">
        <v>97143</v>
      </c>
      <c r="B9" s="644">
        <v>9.36</v>
      </c>
    </row>
    <row r="10" spans="1:2" ht="13.5" x14ac:dyDescent="0.25">
      <c r="A10" s="643">
        <v>97144</v>
      </c>
      <c r="B10" s="644">
        <v>11.24</v>
      </c>
    </row>
    <row r="11" spans="1:2" ht="13.5" x14ac:dyDescent="0.25">
      <c r="A11" s="643">
        <v>97145</v>
      </c>
      <c r="B11" s="644">
        <v>13.13</v>
      </c>
    </row>
    <row r="12" spans="1:2" ht="13.5" x14ac:dyDescent="0.25">
      <c r="A12" s="643">
        <v>97146</v>
      </c>
      <c r="B12" s="644">
        <v>15.03</v>
      </c>
    </row>
    <row r="13" spans="1:2" ht="13.5" x14ac:dyDescent="0.25">
      <c r="A13" s="643">
        <v>97147</v>
      </c>
      <c r="B13" s="644">
        <v>16.91</v>
      </c>
    </row>
    <row r="14" spans="1:2" ht="13.5" x14ac:dyDescent="0.25">
      <c r="A14" s="643">
        <v>97148</v>
      </c>
      <c r="B14" s="644">
        <v>18.809999999999999</v>
      </c>
    </row>
    <row r="15" spans="1:2" ht="13.5" x14ac:dyDescent="0.25">
      <c r="A15" s="643">
        <v>97149</v>
      </c>
      <c r="B15" s="644">
        <v>20.72</v>
      </c>
    </row>
    <row r="16" spans="1:2" ht="13.5" x14ac:dyDescent="0.25">
      <c r="A16" s="643">
        <v>97150</v>
      </c>
      <c r="B16" s="644">
        <v>24.78</v>
      </c>
    </row>
    <row r="17" spans="1:2" ht="13.5" x14ac:dyDescent="0.25">
      <c r="A17" s="643">
        <v>97151</v>
      </c>
      <c r="B17" s="644">
        <v>28.91</v>
      </c>
    </row>
    <row r="18" spans="1:2" ht="13.5" x14ac:dyDescent="0.25">
      <c r="A18" s="643">
        <v>97152</v>
      </c>
      <c r="B18" s="644">
        <v>32.869999999999997</v>
      </c>
    </row>
    <row r="19" spans="1:2" ht="13.5" x14ac:dyDescent="0.25">
      <c r="A19" s="643">
        <v>97153</v>
      </c>
      <c r="B19" s="644">
        <v>36.94</v>
      </c>
    </row>
    <row r="20" spans="1:2" ht="13.5" x14ac:dyDescent="0.25">
      <c r="A20" s="643">
        <v>97154</v>
      </c>
      <c r="B20" s="644">
        <v>41.02</v>
      </c>
    </row>
    <row r="21" spans="1:2" ht="13.5" x14ac:dyDescent="0.25">
      <c r="A21" s="643">
        <v>97155</v>
      </c>
      <c r="B21" s="644">
        <v>45.1</v>
      </c>
    </row>
    <row r="22" spans="1:2" ht="13.5" x14ac:dyDescent="0.25">
      <c r="A22" s="643">
        <v>97156</v>
      </c>
      <c r="B22" s="644">
        <v>53.52</v>
      </c>
    </row>
    <row r="23" spans="1:2" ht="13.5" x14ac:dyDescent="0.25">
      <c r="A23" s="643">
        <v>97157</v>
      </c>
      <c r="B23" s="644">
        <v>4.01</v>
      </c>
    </row>
    <row r="24" spans="1:2" ht="13.5" x14ac:dyDescent="0.25">
      <c r="A24" s="643">
        <v>97158</v>
      </c>
      <c r="B24" s="644">
        <v>4.47</v>
      </c>
    </row>
    <row r="25" spans="1:2" ht="13.5" x14ac:dyDescent="0.25">
      <c r="A25" s="643">
        <v>97159</v>
      </c>
      <c r="B25" s="644">
        <v>5.61</v>
      </c>
    </row>
    <row r="26" spans="1:2" ht="13.5" x14ac:dyDescent="0.25">
      <c r="A26" s="643">
        <v>97160</v>
      </c>
      <c r="B26" s="644">
        <v>6.74</v>
      </c>
    </row>
    <row r="27" spans="1:2" ht="13.5" x14ac:dyDescent="0.25">
      <c r="A27" s="643">
        <v>97161</v>
      </c>
      <c r="B27" s="644">
        <v>7.9</v>
      </c>
    </row>
    <row r="28" spans="1:2" ht="13.5" x14ac:dyDescent="0.25">
      <c r="A28" s="643">
        <v>97162</v>
      </c>
      <c r="B28" s="644">
        <v>9.0399999999999991</v>
      </c>
    </row>
    <row r="29" spans="1:2" ht="13.5" x14ac:dyDescent="0.25">
      <c r="A29" s="643">
        <v>97163</v>
      </c>
      <c r="B29" s="644">
        <v>10.19</v>
      </c>
    </row>
    <row r="30" spans="1:2" ht="13.5" x14ac:dyDescent="0.25">
      <c r="A30" s="643">
        <v>97164</v>
      </c>
      <c r="B30" s="644">
        <v>11.33</v>
      </c>
    </row>
    <row r="31" spans="1:2" ht="13.5" x14ac:dyDescent="0.25">
      <c r="A31" s="643">
        <v>97165</v>
      </c>
      <c r="B31" s="644">
        <v>12.49</v>
      </c>
    </row>
    <row r="32" spans="1:2" ht="13.5" x14ac:dyDescent="0.25">
      <c r="A32" s="643">
        <v>97166</v>
      </c>
      <c r="B32" s="644">
        <v>14.96</v>
      </c>
    </row>
    <row r="33" spans="1:2" ht="13.5" x14ac:dyDescent="0.25">
      <c r="A33" s="643">
        <v>97167</v>
      </c>
      <c r="B33" s="644">
        <v>17.48</v>
      </c>
    </row>
    <row r="34" spans="1:2" ht="13.5" x14ac:dyDescent="0.25">
      <c r="A34" s="643">
        <v>97168</v>
      </c>
      <c r="B34" s="644">
        <v>19.829999999999998</v>
      </c>
    </row>
    <row r="35" spans="1:2" ht="13.5" x14ac:dyDescent="0.25">
      <c r="A35" s="643">
        <v>97169</v>
      </c>
      <c r="B35" s="644">
        <v>22.29</v>
      </c>
    </row>
    <row r="36" spans="1:2" ht="13.5" x14ac:dyDescent="0.25">
      <c r="A36" s="643">
        <v>97170</v>
      </c>
      <c r="B36" s="644">
        <v>24.76</v>
      </c>
    </row>
    <row r="37" spans="1:2" ht="13.5" x14ac:dyDescent="0.25">
      <c r="A37" s="643">
        <v>97171</v>
      </c>
      <c r="B37" s="644">
        <v>27.24</v>
      </c>
    </row>
    <row r="38" spans="1:2" ht="13.5" x14ac:dyDescent="0.25">
      <c r="A38" s="643">
        <v>97172</v>
      </c>
      <c r="B38" s="644">
        <v>32.44</v>
      </c>
    </row>
    <row r="39" spans="1:2" ht="13.5" x14ac:dyDescent="0.25">
      <c r="A39" s="643">
        <v>97173</v>
      </c>
      <c r="B39" s="644">
        <v>26.26</v>
      </c>
    </row>
    <row r="40" spans="1:2" ht="13.5" x14ac:dyDescent="0.25">
      <c r="A40" s="643">
        <v>97174</v>
      </c>
      <c r="B40" s="644">
        <v>30.37</v>
      </c>
    </row>
    <row r="41" spans="1:2" ht="13.5" x14ac:dyDescent="0.25">
      <c r="A41" s="643">
        <v>97175</v>
      </c>
      <c r="B41" s="644">
        <v>34.479999999999997</v>
      </c>
    </row>
    <row r="42" spans="1:2" ht="13.5" x14ac:dyDescent="0.25">
      <c r="A42" s="643">
        <v>97176</v>
      </c>
      <c r="B42" s="644">
        <v>38.58</v>
      </c>
    </row>
    <row r="43" spans="1:2" ht="13.5" x14ac:dyDescent="0.25">
      <c r="A43" s="643">
        <v>97177</v>
      </c>
      <c r="B43" s="644">
        <v>46.82</v>
      </c>
    </row>
    <row r="44" spans="1:2" ht="13.5" x14ac:dyDescent="0.25">
      <c r="A44" s="643">
        <v>97178</v>
      </c>
      <c r="B44" s="644">
        <v>55.04</v>
      </c>
    </row>
    <row r="45" spans="1:2" ht="13.5" x14ac:dyDescent="0.25">
      <c r="A45" s="643">
        <v>97179</v>
      </c>
      <c r="B45" s="644">
        <v>63.27</v>
      </c>
    </row>
    <row r="46" spans="1:2" ht="13.5" x14ac:dyDescent="0.25">
      <c r="A46" s="643">
        <v>97180</v>
      </c>
      <c r="B46" s="644">
        <v>71.489999999999995</v>
      </c>
    </row>
    <row r="47" spans="1:2" ht="13.5" x14ac:dyDescent="0.25">
      <c r="A47" s="643">
        <v>97181</v>
      </c>
      <c r="B47" s="644">
        <v>82.42</v>
      </c>
    </row>
    <row r="48" spans="1:2" ht="13.5" x14ac:dyDescent="0.25">
      <c r="A48" s="643">
        <v>97182</v>
      </c>
      <c r="B48" s="644">
        <v>90.95</v>
      </c>
    </row>
    <row r="49" spans="1:2" ht="13.5" x14ac:dyDescent="0.25">
      <c r="A49" s="643">
        <v>97183</v>
      </c>
      <c r="B49" s="644">
        <v>20.95</v>
      </c>
    </row>
    <row r="50" spans="1:2" ht="13.5" x14ac:dyDescent="0.25">
      <c r="A50" s="643">
        <v>97184</v>
      </c>
      <c r="B50" s="644">
        <v>24.27</v>
      </c>
    </row>
    <row r="51" spans="1:2" ht="13.5" x14ac:dyDescent="0.25">
      <c r="A51" s="643">
        <v>97185</v>
      </c>
      <c r="B51" s="644">
        <v>27.61</v>
      </c>
    </row>
    <row r="52" spans="1:2" ht="13.5" x14ac:dyDescent="0.25">
      <c r="A52" s="643">
        <v>97186</v>
      </c>
      <c r="B52" s="644">
        <v>30.93</v>
      </c>
    </row>
    <row r="53" spans="1:2" ht="13.5" x14ac:dyDescent="0.25">
      <c r="A53" s="643">
        <v>97187</v>
      </c>
      <c r="B53" s="644">
        <v>37.619999999999997</v>
      </c>
    </row>
    <row r="54" spans="1:2" ht="13.5" x14ac:dyDescent="0.25">
      <c r="A54" s="643">
        <v>97188</v>
      </c>
      <c r="B54" s="644">
        <v>44.28</v>
      </c>
    </row>
    <row r="55" spans="1:2" ht="13.5" x14ac:dyDescent="0.25">
      <c r="A55" s="643">
        <v>97189</v>
      </c>
      <c r="B55" s="644">
        <v>50.94</v>
      </c>
    </row>
    <row r="56" spans="1:2" ht="13.5" x14ac:dyDescent="0.25">
      <c r="A56" s="643">
        <v>97190</v>
      </c>
      <c r="B56" s="644">
        <v>57.61</v>
      </c>
    </row>
    <row r="57" spans="1:2" ht="13.5" x14ac:dyDescent="0.25">
      <c r="A57" s="643">
        <v>97191</v>
      </c>
      <c r="B57" s="644">
        <v>66.36</v>
      </c>
    </row>
    <row r="58" spans="1:2" ht="13.5" x14ac:dyDescent="0.25">
      <c r="A58" s="643">
        <v>97192</v>
      </c>
      <c r="B58" s="644">
        <v>73.260000000000005</v>
      </c>
    </row>
    <row r="59" spans="1:2" ht="13.5" x14ac:dyDescent="0.25">
      <c r="A59" s="643">
        <v>90694</v>
      </c>
      <c r="B59" s="644">
        <v>19.420000000000002</v>
      </c>
    </row>
    <row r="60" spans="1:2" ht="13.5" x14ac:dyDescent="0.25">
      <c r="A60" s="643">
        <v>90695</v>
      </c>
      <c r="B60" s="644">
        <v>39.68</v>
      </c>
    </row>
    <row r="61" spans="1:2" ht="13.5" x14ac:dyDescent="0.25">
      <c r="A61" s="643">
        <v>90696</v>
      </c>
      <c r="B61" s="644">
        <v>60.91</v>
      </c>
    </row>
    <row r="62" spans="1:2" ht="13.5" x14ac:dyDescent="0.25">
      <c r="A62" s="643">
        <v>90697</v>
      </c>
      <c r="B62" s="644">
        <v>101.48</v>
      </c>
    </row>
    <row r="63" spans="1:2" ht="13.5" x14ac:dyDescent="0.25">
      <c r="A63" s="643">
        <v>90698</v>
      </c>
      <c r="B63" s="644">
        <v>162.6</v>
      </c>
    </row>
    <row r="64" spans="1:2" ht="13.5" x14ac:dyDescent="0.25">
      <c r="A64" s="643">
        <v>90699</v>
      </c>
      <c r="B64" s="644">
        <v>201.08</v>
      </c>
    </row>
    <row r="65" spans="1:2" ht="13.5" x14ac:dyDescent="0.25">
      <c r="A65" s="643">
        <v>90700</v>
      </c>
      <c r="B65" s="644">
        <v>267.04000000000002</v>
      </c>
    </row>
    <row r="66" spans="1:2" ht="13.5" x14ac:dyDescent="0.25">
      <c r="A66" s="643">
        <v>90701</v>
      </c>
      <c r="B66" s="644">
        <v>37.93</v>
      </c>
    </row>
    <row r="67" spans="1:2" ht="13.5" x14ac:dyDescent="0.25">
      <c r="A67" s="643">
        <v>90702</v>
      </c>
      <c r="B67" s="644">
        <v>56.91</v>
      </c>
    </row>
    <row r="68" spans="1:2" ht="13.5" x14ac:dyDescent="0.25">
      <c r="A68" s="643">
        <v>90703</v>
      </c>
      <c r="B68" s="644">
        <v>93.36</v>
      </c>
    </row>
    <row r="69" spans="1:2" ht="13.5" x14ac:dyDescent="0.25">
      <c r="A69" s="643">
        <v>90704</v>
      </c>
      <c r="B69" s="644">
        <v>145.49</v>
      </c>
    </row>
    <row r="70" spans="1:2" ht="13.5" x14ac:dyDescent="0.25">
      <c r="A70" s="643">
        <v>90705</v>
      </c>
      <c r="B70" s="644">
        <v>212.88</v>
      </c>
    </row>
    <row r="71" spans="1:2" ht="13.5" x14ac:dyDescent="0.25">
      <c r="A71" s="643">
        <v>90706</v>
      </c>
      <c r="B71" s="644">
        <v>260.44</v>
      </c>
    </row>
    <row r="72" spans="1:2" ht="13.5" x14ac:dyDescent="0.25">
      <c r="A72" s="643">
        <v>90708</v>
      </c>
      <c r="B72" s="644">
        <v>413.49</v>
      </c>
    </row>
    <row r="73" spans="1:2" ht="13.5" x14ac:dyDescent="0.25">
      <c r="A73" s="643">
        <v>90709</v>
      </c>
      <c r="B73" s="644">
        <v>21.09</v>
      </c>
    </row>
    <row r="74" spans="1:2" ht="13.5" x14ac:dyDescent="0.25">
      <c r="A74" s="643">
        <v>90710</v>
      </c>
      <c r="B74" s="644">
        <v>41.37</v>
      </c>
    </row>
    <row r="75" spans="1:2" ht="13.5" x14ac:dyDescent="0.25">
      <c r="A75" s="643">
        <v>90711</v>
      </c>
      <c r="B75" s="644">
        <v>62.59</v>
      </c>
    </row>
    <row r="76" spans="1:2" ht="13.5" x14ac:dyDescent="0.25">
      <c r="A76" s="643">
        <v>90712</v>
      </c>
      <c r="B76" s="644">
        <v>103.14</v>
      </c>
    </row>
    <row r="77" spans="1:2" ht="13.5" x14ac:dyDescent="0.25">
      <c r="A77" s="643">
        <v>90713</v>
      </c>
      <c r="B77" s="644">
        <v>164.26</v>
      </c>
    </row>
    <row r="78" spans="1:2" ht="13.5" x14ac:dyDescent="0.25">
      <c r="A78" s="643">
        <v>90714</v>
      </c>
      <c r="B78" s="644">
        <v>202.76</v>
      </c>
    </row>
    <row r="79" spans="1:2" ht="13.5" x14ac:dyDescent="0.25">
      <c r="A79" s="643">
        <v>90715</v>
      </c>
      <c r="B79" s="644">
        <v>270.83999999999997</v>
      </c>
    </row>
    <row r="80" spans="1:2" ht="13.5" x14ac:dyDescent="0.25">
      <c r="A80" s="643">
        <v>90716</v>
      </c>
      <c r="B80" s="644">
        <v>39.6</v>
      </c>
    </row>
    <row r="81" spans="1:2" ht="13.5" x14ac:dyDescent="0.25">
      <c r="A81" s="643">
        <v>90717</v>
      </c>
      <c r="B81" s="644">
        <v>58.58</v>
      </c>
    </row>
    <row r="82" spans="1:2" ht="13.5" x14ac:dyDescent="0.25">
      <c r="A82" s="643">
        <v>90718</v>
      </c>
      <c r="B82" s="644">
        <v>95.03</v>
      </c>
    </row>
    <row r="83" spans="1:2" ht="13.5" x14ac:dyDescent="0.25">
      <c r="A83" s="643">
        <v>90719</v>
      </c>
      <c r="B83" s="644">
        <v>147.16999999999999</v>
      </c>
    </row>
    <row r="84" spans="1:2" ht="13.5" x14ac:dyDescent="0.25">
      <c r="A84" s="643">
        <v>90720</v>
      </c>
      <c r="B84" s="644">
        <v>214.55</v>
      </c>
    </row>
    <row r="85" spans="1:2" ht="13.5" x14ac:dyDescent="0.25">
      <c r="A85" s="643">
        <v>90721</v>
      </c>
      <c r="B85" s="644">
        <v>264.25</v>
      </c>
    </row>
    <row r="86" spans="1:2" ht="13.5" x14ac:dyDescent="0.25">
      <c r="A86" s="643">
        <v>90723</v>
      </c>
      <c r="B86" s="644">
        <v>415.8</v>
      </c>
    </row>
    <row r="87" spans="1:2" ht="13.5" x14ac:dyDescent="0.25">
      <c r="A87" s="643">
        <v>90724</v>
      </c>
      <c r="B87" s="644">
        <v>19.25</v>
      </c>
    </row>
    <row r="88" spans="1:2" ht="13.5" x14ac:dyDescent="0.25">
      <c r="A88" s="643">
        <v>90725</v>
      </c>
      <c r="B88" s="644">
        <v>23.75</v>
      </c>
    </row>
    <row r="89" spans="1:2" ht="13.5" x14ac:dyDescent="0.25">
      <c r="A89" s="643">
        <v>90726</v>
      </c>
      <c r="B89" s="644">
        <v>28.23</v>
      </c>
    </row>
    <row r="90" spans="1:2" ht="13.5" x14ac:dyDescent="0.25">
      <c r="A90" s="643">
        <v>90727</v>
      </c>
      <c r="B90" s="644">
        <v>32.729999999999997</v>
      </c>
    </row>
    <row r="91" spans="1:2" ht="13.5" x14ac:dyDescent="0.25">
      <c r="A91" s="643">
        <v>90728</v>
      </c>
      <c r="B91" s="644">
        <v>37.21</v>
      </c>
    </row>
    <row r="92" spans="1:2" ht="13.5" x14ac:dyDescent="0.25">
      <c r="A92" s="643">
        <v>90729</v>
      </c>
      <c r="B92" s="644">
        <v>41.71</v>
      </c>
    </row>
    <row r="93" spans="1:2" ht="13.5" x14ac:dyDescent="0.25">
      <c r="A93" s="643">
        <v>90730</v>
      </c>
      <c r="B93" s="644">
        <v>46.24</v>
      </c>
    </row>
    <row r="94" spans="1:2" ht="13.5" x14ac:dyDescent="0.25">
      <c r="A94" s="643">
        <v>90731</v>
      </c>
      <c r="B94" s="644">
        <v>50.72</v>
      </c>
    </row>
    <row r="95" spans="1:2" ht="13.5" x14ac:dyDescent="0.25">
      <c r="A95" s="643">
        <v>90732</v>
      </c>
      <c r="B95" s="644">
        <v>64.19</v>
      </c>
    </row>
    <row r="96" spans="1:2" ht="13.5" x14ac:dyDescent="0.25">
      <c r="A96" s="643">
        <v>90733</v>
      </c>
      <c r="B96" s="644">
        <v>2.11</v>
      </c>
    </row>
    <row r="97" spans="1:2" ht="13.5" x14ac:dyDescent="0.25">
      <c r="A97" s="643">
        <v>90734</v>
      </c>
      <c r="B97" s="644">
        <v>2.57</v>
      </c>
    </row>
    <row r="98" spans="1:2" ht="13.5" x14ac:dyDescent="0.25">
      <c r="A98" s="643">
        <v>90735</v>
      </c>
      <c r="B98" s="644">
        <v>3.05</v>
      </c>
    </row>
    <row r="99" spans="1:2" ht="13.5" x14ac:dyDescent="0.25">
      <c r="A99" s="643">
        <v>90736</v>
      </c>
      <c r="B99" s="644">
        <v>3.53</v>
      </c>
    </row>
    <row r="100" spans="1:2" ht="13.5" x14ac:dyDescent="0.25">
      <c r="A100" s="643">
        <v>90737</v>
      </c>
      <c r="B100" s="644">
        <v>4</v>
      </c>
    </row>
    <row r="101" spans="1:2" ht="13.5" x14ac:dyDescent="0.25">
      <c r="A101" s="643">
        <v>90738</v>
      </c>
      <c r="B101" s="644">
        <v>4.46</v>
      </c>
    </row>
    <row r="102" spans="1:2" ht="13.5" x14ac:dyDescent="0.25">
      <c r="A102" s="643">
        <v>90739</v>
      </c>
      <c r="B102" s="644">
        <v>11.22</v>
      </c>
    </row>
    <row r="103" spans="1:2" ht="13.5" x14ac:dyDescent="0.25">
      <c r="A103" s="643">
        <v>90740</v>
      </c>
      <c r="B103" s="644">
        <v>4.71</v>
      </c>
    </row>
    <row r="104" spans="1:2" ht="13.5" x14ac:dyDescent="0.25">
      <c r="A104" s="643">
        <v>90741</v>
      </c>
      <c r="B104" s="644">
        <v>5.18</v>
      </c>
    </row>
    <row r="105" spans="1:2" ht="13.5" x14ac:dyDescent="0.25">
      <c r="A105" s="643">
        <v>90742</v>
      </c>
      <c r="B105" s="644">
        <v>5.65</v>
      </c>
    </row>
    <row r="106" spans="1:2" ht="13.5" x14ac:dyDescent="0.25">
      <c r="A106" s="643">
        <v>90743</v>
      </c>
      <c r="B106" s="644">
        <v>6.11</v>
      </c>
    </row>
    <row r="107" spans="1:2" ht="13.5" x14ac:dyDescent="0.25">
      <c r="A107" s="643">
        <v>90744</v>
      </c>
      <c r="B107" s="644">
        <v>6.59</v>
      </c>
    </row>
    <row r="108" spans="1:2" ht="13.5" x14ac:dyDescent="0.25">
      <c r="A108" s="643">
        <v>90745</v>
      </c>
      <c r="B108" s="644">
        <v>16.04</v>
      </c>
    </row>
    <row r="109" spans="1:2" ht="13.5" x14ac:dyDescent="0.25">
      <c r="A109" s="643">
        <v>90746</v>
      </c>
      <c r="B109" s="644">
        <v>2.86</v>
      </c>
    </row>
    <row r="110" spans="1:2" ht="13.5" x14ac:dyDescent="0.25">
      <c r="A110" s="643">
        <v>90747</v>
      </c>
      <c r="B110" s="644">
        <v>12.05</v>
      </c>
    </row>
    <row r="111" spans="1:2" ht="13.5" x14ac:dyDescent="0.25">
      <c r="A111" s="643">
        <v>90748</v>
      </c>
      <c r="B111" s="644">
        <v>3.78</v>
      </c>
    </row>
    <row r="112" spans="1:2" ht="13.5" x14ac:dyDescent="0.25">
      <c r="A112" s="643">
        <v>90749</v>
      </c>
      <c r="B112" s="644">
        <v>4.26</v>
      </c>
    </row>
    <row r="113" spans="1:2" ht="13.5" x14ac:dyDescent="0.25">
      <c r="A113" s="643">
        <v>90750</v>
      </c>
      <c r="B113" s="644">
        <v>4.7300000000000004</v>
      </c>
    </row>
    <row r="114" spans="1:2" ht="13.5" x14ac:dyDescent="0.25">
      <c r="A114" s="643">
        <v>90751</v>
      </c>
      <c r="B114" s="644">
        <v>5.19</v>
      </c>
    </row>
    <row r="115" spans="1:2" ht="13.5" x14ac:dyDescent="0.25">
      <c r="A115" s="643">
        <v>90752</v>
      </c>
      <c r="B115" s="644">
        <v>5.66</v>
      </c>
    </row>
    <row r="116" spans="1:2" ht="13.5" x14ac:dyDescent="0.25">
      <c r="A116" s="643">
        <v>90753</v>
      </c>
      <c r="B116" s="644">
        <v>6.14</v>
      </c>
    </row>
    <row r="117" spans="1:2" ht="13.5" x14ac:dyDescent="0.25">
      <c r="A117" s="643">
        <v>90754</v>
      </c>
      <c r="B117" s="644">
        <v>15.02</v>
      </c>
    </row>
    <row r="118" spans="1:2" ht="13.5" x14ac:dyDescent="0.25">
      <c r="A118" s="643">
        <v>90755</v>
      </c>
      <c r="B118" s="644">
        <v>6.38</v>
      </c>
    </row>
    <row r="119" spans="1:2" ht="13.5" x14ac:dyDescent="0.25">
      <c r="A119" s="643">
        <v>90756</v>
      </c>
      <c r="B119" s="644">
        <v>6.85</v>
      </c>
    </row>
    <row r="120" spans="1:2" ht="13.5" x14ac:dyDescent="0.25">
      <c r="A120" s="643">
        <v>90757</v>
      </c>
      <c r="B120" s="644">
        <v>7.32</v>
      </c>
    </row>
    <row r="121" spans="1:2" ht="13.5" x14ac:dyDescent="0.25">
      <c r="A121" s="643">
        <v>90758</v>
      </c>
      <c r="B121" s="644">
        <v>7.79</v>
      </c>
    </row>
    <row r="122" spans="1:2" ht="13.5" x14ac:dyDescent="0.25">
      <c r="A122" s="643">
        <v>90759</v>
      </c>
      <c r="B122" s="644">
        <v>8.26</v>
      </c>
    </row>
    <row r="123" spans="1:2" ht="13.5" x14ac:dyDescent="0.25">
      <c r="A123" s="643">
        <v>90760</v>
      </c>
      <c r="B123" s="644">
        <v>19.850000000000001</v>
      </c>
    </row>
    <row r="124" spans="1:2" ht="13.5" x14ac:dyDescent="0.25">
      <c r="A124" s="643">
        <v>90761</v>
      </c>
      <c r="B124" s="644">
        <v>3.51</v>
      </c>
    </row>
    <row r="125" spans="1:2" ht="13.5" x14ac:dyDescent="0.25">
      <c r="A125" s="643">
        <v>90762</v>
      </c>
      <c r="B125" s="644">
        <v>14.36</v>
      </c>
    </row>
    <row r="126" spans="1:2" ht="13.5" x14ac:dyDescent="0.25">
      <c r="A126" s="643">
        <v>94869</v>
      </c>
      <c r="B126" s="644">
        <v>70.81</v>
      </c>
    </row>
    <row r="127" spans="1:2" ht="13.5" x14ac:dyDescent="0.25">
      <c r="A127" s="643">
        <v>94870</v>
      </c>
      <c r="B127" s="644">
        <v>0.7</v>
      </c>
    </row>
    <row r="128" spans="1:2" ht="13.5" x14ac:dyDescent="0.25">
      <c r="A128" s="643">
        <v>94871</v>
      </c>
      <c r="B128" s="644">
        <v>104.75</v>
      </c>
    </row>
    <row r="129" spans="1:2" ht="13.5" x14ac:dyDescent="0.25">
      <c r="A129" s="643">
        <v>94872</v>
      </c>
      <c r="B129" s="644">
        <v>1.23</v>
      </c>
    </row>
    <row r="130" spans="1:2" ht="13.5" x14ac:dyDescent="0.25">
      <c r="A130" s="643">
        <v>94875</v>
      </c>
      <c r="B130" s="644">
        <v>613.65</v>
      </c>
    </row>
    <row r="131" spans="1:2" ht="13.5" x14ac:dyDescent="0.25">
      <c r="A131" s="643">
        <v>94876</v>
      </c>
      <c r="B131" s="644">
        <v>18.25</v>
      </c>
    </row>
    <row r="132" spans="1:2" ht="13.5" x14ac:dyDescent="0.25">
      <c r="A132" s="643">
        <v>94878</v>
      </c>
      <c r="B132" s="644">
        <v>21.44</v>
      </c>
    </row>
    <row r="133" spans="1:2" ht="13.5" x14ac:dyDescent="0.25">
      <c r="A133" s="643">
        <v>94879</v>
      </c>
      <c r="B133" s="644">
        <v>929.32</v>
      </c>
    </row>
    <row r="134" spans="1:2" ht="13.5" x14ac:dyDescent="0.25">
      <c r="A134" s="643">
        <v>94880</v>
      </c>
      <c r="B134" s="644">
        <v>26.25</v>
      </c>
    </row>
    <row r="135" spans="1:2" ht="13.5" x14ac:dyDescent="0.25">
      <c r="A135" s="643">
        <v>94881</v>
      </c>
      <c r="B135" s="645">
        <v>1322.91</v>
      </c>
    </row>
    <row r="136" spans="1:2" ht="13.5" x14ac:dyDescent="0.25">
      <c r="A136" s="643">
        <v>94882</v>
      </c>
      <c r="B136" s="644">
        <v>31.13</v>
      </c>
    </row>
    <row r="137" spans="1:2" ht="13.5" x14ac:dyDescent="0.25">
      <c r="A137" s="643">
        <v>94884</v>
      </c>
      <c r="B137" s="644">
        <v>41.05</v>
      </c>
    </row>
    <row r="138" spans="1:2" ht="13.5" x14ac:dyDescent="0.25">
      <c r="A138" s="643">
        <v>94885</v>
      </c>
      <c r="B138" s="644">
        <v>71.010000000000005</v>
      </c>
    </row>
    <row r="139" spans="1:2" ht="13.5" x14ac:dyDescent="0.25">
      <c r="A139" s="643">
        <v>94886</v>
      </c>
      <c r="B139" s="644">
        <v>0.9</v>
      </c>
    </row>
    <row r="140" spans="1:2" ht="13.5" x14ac:dyDescent="0.25">
      <c r="A140" s="643">
        <v>94887</v>
      </c>
      <c r="B140" s="644">
        <v>105.07</v>
      </c>
    </row>
    <row r="141" spans="1:2" ht="13.5" x14ac:dyDescent="0.25">
      <c r="A141" s="643">
        <v>94888</v>
      </c>
      <c r="B141" s="644">
        <v>1.55</v>
      </c>
    </row>
    <row r="142" spans="1:2" ht="13.5" x14ac:dyDescent="0.25">
      <c r="A142" s="643">
        <v>94891</v>
      </c>
      <c r="B142" s="644">
        <v>616.6</v>
      </c>
    </row>
    <row r="143" spans="1:2" ht="13.5" x14ac:dyDescent="0.25">
      <c r="A143" s="643">
        <v>94892</v>
      </c>
      <c r="B143" s="644">
        <v>21.2</v>
      </c>
    </row>
    <row r="144" spans="1:2" ht="13.5" x14ac:dyDescent="0.25">
      <c r="A144" s="643">
        <v>94894</v>
      </c>
      <c r="B144" s="644">
        <v>24.63</v>
      </c>
    </row>
    <row r="145" spans="1:2" ht="13.5" x14ac:dyDescent="0.25">
      <c r="A145" s="643">
        <v>94895</v>
      </c>
      <c r="B145" s="644">
        <v>932.82</v>
      </c>
    </row>
    <row r="146" spans="1:2" ht="13.5" x14ac:dyDescent="0.25">
      <c r="A146" s="643">
        <v>94896</v>
      </c>
      <c r="B146" s="644">
        <v>29.75</v>
      </c>
    </row>
    <row r="147" spans="1:2" ht="13.5" x14ac:dyDescent="0.25">
      <c r="A147" s="643">
        <v>94897</v>
      </c>
      <c r="B147" s="645">
        <v>1326.66</v>
      </c>
    </row>
    <row r="148" spans="1:2" ht="13.5" x14ac:dyDescent="0.25">
      <c r="A148" s="643">
        <v>94898</v>
      </c>
      <c r="B148" s="644">
        <v>34.880000000000003</v>
      </c>
    </row>
    <row r="149" spans="1:2" ht="13.5" x14ac:dyDescent="0.25">
      <c r="A149" s="643">
        <v>94900</v>
      </c>
      <c r="B149" s="644">
        <v>45.17</v>
      </c>
    </row>
    <row r="150" spans="1:2" ht="13.5" x14ac:dyDescent="0.25">
      <c r="A150" s="643">
        <v>97121</v>
      </c>
      <c r="B150" s="644">
        <v>1.57</v>
      </c>
    </row>
    <row r="151" spans="1:2" ht="13.5" x14ac:dyDescent="0.25">
      <c r="A151" s="643">
        <v>97122</v>
      </c>
      <c r="B151" s="644">
        <v>2.17</v>
      </c>
    </row>
    <row r="152" spans="1:2" ht="13.5" x14ac:dyDescent="0.25">
      <c r="A152" s="643">
        <v>97123</v>
      </c>
      <c r="B152" s="644">
        <v>2.74</v>
      </c>
    </row>
    <row r="153" spans="1:2" ht="13.5" x14ac:dyDescent="0.25">
      <c r="A153" s="643">
        <v>97124</v>
      </c>
      <c r="B153" s="644">
        <v>0.68</v>
      </c>
    </row>
    <row r="154" spans="1:2" ht="13.5" x14ac:dyDescent="0.25">
      <c r="A154" s="643">
        <v>97125</v>
      </c>
      <c r="B154" s="644">
        <v>0.97</v>
      </c>
    </row>
    <row r="155" spans="1:2" ht="13.5" x14ac:dyDescent="0.25">
      <c r="A155" s="643">
        <v>97126</v>
      </c>
      <c r="B155" s="644">
        <v>1.22</v>
      </c>
    </row>
    <row r="156" spans="1:2" ht="13.5" x14ac:dyDescent="0.25">
      <c r="A156" s="643">
        <v>92833</v>
      </c>
      <c r="B156" s="644">
        <v>99.93</v>
      </c>
    </row>
    <row r="157" spans="1:2" ht="13.5" x14ac:dyDescent="0.25">
      <c r="A157" s="643">
        <v>92834</v>
      </c>
      <c r="B157" s="644">
        <v>6.57</v>
      </c>
    </row>
    <row r="158" spans="1:2" ht="13.5" x14ac:dyDescent="0.25">
      <c r="A158" s="643">
        <v>92835</v>
      </c>
      <c r="B158" s="644">
        <v>130.5</v>
      </c>
    </row>
    <row r="159" spans="1:2" ht="13.5" x14ac:dyDescent="0.25">
      <c r="A159" s="643">
        <v>92836</v>
      </c>
      <c r="B159" s="644">
        <v>8.3800000000000008</v>
      </c>
    </row>
    <row r="160" spans="1:2" ht="13.5" x14ac:dyDescent="0.25">
      <c r="A160" s="643">
        <v>92837</v>
      </c>
      <c r="B160" s="644">
        <v>164.38</v>
      </c>
    </row>
    <row r="161" spans="1:2" ht="13.5" x14ac:dyDescent="0.25">
      <c r="A161" s="643">
        <v>92838</v>
      </c>
      <c r="B161" s="644">
        <v>10.06</v>
      </c>
    </row>
    <row r="162" spans="1:2" ht="13.5" x14ac:dyDescent="0.25">
      <c r="A162" s="643">
        <v>92839</v>
      </c>
      <c r="B162" s="644">
        <v>214.44</v>
      </c>
    </row>
    <row r="163" spans="1:2" ht="13.5" x14ac:dyDescent="0.25">
      <c r="A163" s="643">
        <v>92840</v>
      </c>
      <c r="B163" s="644">
        <v>11.92</v>
      </c>
    </row>
    <row r="164" spans="1:2" ht="13.5" x14ac:dyDescent="0.25">
      <c r="A164" s="643">
        <v>92841</v>
      </c>
      <c r="B164" s="644">
        <v>241.96</v>
      </c>
    </row>
    <row r="165" spans="1:2" ht="13.5" x14ac:dyDescent="0.25">
      <c r="A165" s="643">
        <v>92842</v>
      </c>
      <c r="B165" s="644">
        <v>13.62</v>
      </c>
    </row>
    <row r="166" spans="1:2" ht="13.5" x14ac:dyDescent="0.25">
      <c r="A166" s="643">
        <v>92844</v>
      </c>
      <c r="B166" s="644">
        <v>15.47</v>
      </c>
    </row>
    <row r="167" spans="1:2" ht="13.5" x14ac:dyDescent="0.25">
      <c r="A167" s="643">
        <v>92846</v>
      </c>
      <c r="B167" s="644">
        <v>17.16</v>
      </c>
    </row>
    <row r="168" spans="1:2" ht="13.5" x14ac:dyDescent="0.25">
      <c r="A168" s="643">
        <v>92847</v>
      </c>
      <c r="B168" s="644">
        <v>416.76</v>
      </c>
    </row>
    <row r="169" spans="1:2" ht="13.5" x14ac:dyDescent="0.25">
      <c r="A169" s="643">
        <v>92848</v>
      </c>
      <c r="B169" s="644">
        <v>19.03</v>
      </c>
    </row>
    <row r="170" spans="1:2" ht="13.5" x14ac:dyDescent="0.25">
      <c r="A170" s="643">
        <v>92849</v>
      </c>
      <c r="B170" s="644">
        <v>105.78</v>
      </c>
    </row>
    <row r="171" spans="1:2" ht="13.5" x14ac:dyDescent="0.25">
      <c r="A171" s="643">
        <v>92850</v>
      </c>
      <c r="B171" s="644">
        <v>12.42</v>
      </c>
    </row>
    <row r="172" spans="1:2" ht="13.5" x14ac:dyDescent="0.25">
      <c r="A172" s="643">
        <v>92851</v>
      </c>
      <c r="B172" s="644">
        <v>137.80000000000001</v>
      </c>
    </row>
    <row r="173" spans="1:2" ht="13.5" x14ac:dyDescent="0.25">
      <c r="A173" s="643">
        <v>92852</v>
      </c>
      <c r="B173" s="644">
        <v>15.68</v>
      </c>
    </row>
    <row r="174" spans="1:2" ht="13.5" x14ac:dyDescent="0.25">
      <c r="A174" s="643">
        <v>92853</v>
      </c>
      <c r="B174" s="644">
        <v>173.42</v>
      </c>
    </row>
    <row r="175" spans="1:2" ht="13.5" x14ac:dyDescent="0.25">
      <c r="A175" s="643">
        <v>92854</v>
      </c>
      <c r="B175" s="644">
        <v>19.100000000000001</v>
      </c>
    </row>
    <row r="176" spans="1:2" ht="13.5" x14ac:dyDescent="0.25">
      <c r="A176" s="643">
        <v>92855</v>
      </c>
      <c r="B176" s="644">
        <v>225.03</v>
      </c>
    </row>
    <row r="177" spans="1:2" ht="13.5" x14ac:dyDescent="0.25">
      <c r="A177" s="643">
        <v>92856</v>
      </c>
      <c r="B177" s="644">
        <v>22.51</v>
      </c>
    </row>
    <row r="178" spans="1:2" ht="13.5" x14ac:dyDescent="0.25">
      <c r="A178" s="643">
        <v>92857</v>
      </c>
      <c r="B178" s="644">
        <v>254.1</v>
      </c>
    </row>
    <row r="179" spans="1:2" ht="13.5" x14ac:dyDescent="0.25">
      <c r="A179" s="643">
        <v>92858</v>
      </c>
      <c r="B179" s="644">
        <v>25.76</v>
      </c>
    </row>
    <row r="180" spans="1:2" ht="13.5" x14ac:dyDescent="0.25">
      <c r="A180" s="643">
        <v>92860</v>
      </c>
      <c r="B180" s="644">
        <v>29.26</v>
      </c>
    </row>
    <row r="181" spans="1:2" ht="13.5" x14ac:dyDescent="0.25">
      <c r="A181" s="643">
        <v>92862</v>
      </c>
      <c r="B181" s="644">
        <v>32.64</v>
      </c>
    </row>
    <row r="182" spans="1:2" ht="13.5" x14ac:dyDescent="0.25">
      <c r="A182" s="643">
        <v>92863</v>
      </c>
      <c r="B182" s="644">
        <v>433.79</v>
      </c>
    </row>
    <row r="183" spans="1:2" ht="13.5" x14ac:dyDescent="0.25">
      <c r="A183" s="643">
        <v>92864</v>
      </c>
      <c r="B183" s="644">
        <v>36.06</v>
      </c>
    </row>
    <row r="184" spans="1:2" ht="13.5" x14ac:dyDescent="0.25">
      <c r="A184" s="643">
        <v>92210</v>
      </c>
      <c r="B184" s="644">
        <v>86.07</v>
      </c>
    </row>
    <row r="185" spans="1:2" ht="13.5" x14ac:dyDescent="0.25">
      <c r="A185" s="643">
        <v>92211</v>
      </c>
      <c r="B185" s="644">
        <v>109.7</v>
      </c>
    </row>
    <row r="186" spans="1:2" ht="13.5" x14ac:dyDescent="0.25">
      <c r="A186" s="643">
        <v>92212</v>
      </c>
      <c r="B186" s="644">
        <v>138.93</v>
      </c>
    </row>
    <row r="187" spans="1:2" ht="13.5" x14ac:dyDescent="0.25">
      <c r="A187" s="643">
        <v>92213</v>
      </c>
      <c r="B187" s="644">
        <v>181.52</v>
      </c>
    </row>
    <row r="188" spans="1:2" ht="13.5" x14ac:dyDescent="0.25">
      <c r="A188" s="643">
        <v>92214</v>
      </c>
      <c r="B188" s="644">
        <v>207.08</v>
      </c>
    </row>
    <row r="189" spans="1:2" ht="13.5" x14ac:dyDescent="0.25">
      <c r="A189" s="643">
        <v>92215</v>
      </c>
      <c r="B189" s="644">
        <v>248.65</v>
      </c>
    </row>
    <row r="190" spans="1:2" ht="13.5" x14ac:dyDescent="0.25">
      <c r="A190" s="643">
        <v>92216</v>
      </c>
      <c r="B190" s="644">
        <v>278.45</v>
      </c>
    </row>
    <row r="191" spans="1:2" ht="13.5" x14ac:dyDescent="0.25">
      <c r="A191" s="643">
        <v>92219</v>
      </c>
      <c r="B191" s="644">
        <v>93.38</v>
      </c>
    </row>
    <row r="192" spans="1:2" ht="13.5" x14ac:dyDescent="0.25">
      <c r="A192" s="643">
        <v>92220</v>
      </c>
      <c r="B192" s="644">
        <v>118.74</v>
      </c>
    </row>
    <row r="193" spans="1:2" ht="13.5" x14ac:dyDescent="0.25">
      <c r="A193" s="643">
        <v>92221</v>
      </c>
      <c r="B193" s="644">
        <v>149.53</v>
      </c>
    </row>
    <row r="194" spans="1:2" ht="13.5" x14ac:dyDescent="0.25">
      <c r="A194" s="643">
        <v>92222</v>
      </c>
      <c r="B194" s="644">
        <v>193.82</v>
      </c>
    </row>
    <row r="195" spans="1:2" ht="13.5" x14ac:dyDescent="0.25">
      <c r="A195" s="643">
        <v>92223</v>
      </c>
      <c r="B195" s="644">
        <v>220.86</v>
      </c>
    </row>
    <row r="196" spans="1:2" ht="13.5" x14ac:dyDescent="0.25">
      <c r="A196" s="643">
        <v>92224</v>
      </c>
      <c r="B196" s="644">
        <v>263.95</v>
      </c>
    </row>
    <row r="197" spans="1:2" ht="13.5" x14ac:dyDescent="0.25">
      <c r="A197" s="643">
        <v>92226</v>
      </c>
      <c r="B197" s="644">
        <v>295.56</v>
      </c>
    </row>
    <row r="198" spans="1:2" ht="13.5" x14ac:dyDescent="0.25">
      <c r="A198" s="643">
        <v>92808</v>
      </c>
      <c r="B198" s="644">
        <v>29.47</v>
      </c>
    </row>
    <row r="199" spans="1:2" ht="13.5" x14ac:dyDescent="0.25">
      <c r="A199" s="643">
        <v>92809</v>
      </c>
      <c r="B199" s="644">
        <v>37.729999999999997</v>
      </c>
    </row>
    <row r="200" spans="1:2" ht="13.5" x14ac:dyDescent="0.25">
      <c r="A200" s="643">
        <v>92810</v>
      </c>
      <c r="B200" s="644">
        <v>45.87</v>
      </c>
    </row>
    <row r="201" spans="1:2" ht="13.5" x14ac:dyDescent="0.25">
      <c r="A201" s="643">
        <v>92811</v>
      </c>
      <c r="B201" s="644">
        <v>54.47</v>
      </c>
    </row>
    <row r="202" spans="1:2" ht="13.5" x14ac:dyDescent="0.25">
      <c r="A202" s="643">
        <v>92812</v>
      </c>
      <c r="B202" s="644">
        <v>62.97</v>
      </c>
    </row>
    <row r="203" spans="1:2" ht="13.5" x14ac:dyDescent="0.25">
      <c r="A203" s="643">
        <v>92813</v>
      </c>
      <c r="B203" s="644">
        <v>72.650000000000006</v>
      </c>
    </row>
    <row r="204" spans="1:2" ht="13.5" x14ac:dyDescent="0.25">
      <c r="A204" s="643">
        <v>92814</v>
      </c>
      <c r="B204" s="644">
        <v>82.68</v>
      </c>
    </row>
    <row r="205" spans="1:2" ht="13.5" x14ac:dyDescent="0.25">
      <c r="A205" s="643">
        <v>92815</v>
      </c>
      <c r="B205" s="644">
        <v>93.93</v>
      </c>
    </row>
    <row r="206" spans="1:2" ht="13.5" x14ac:dyDescent="0.25">
      <c r="A206" s="643">
        <v>92816</v>
      </c>
      <c r="B206" s="644">
        <v>379.04</v>
      </c>
    </row>
    <row r="207" spans="1:2" ht="13.5" x14ac:dyDescent="0.25">
      <c r="A207" s="643">
        <v>92817</v>
      </c>
      <c r="B207" s="644">
        <v>117.54</v>
      </c>
    </row>
    <row r="208" spans="1:2" ht="13.5" x14ac:dyDescent="0.25">
      <c r="A208" s="643">
        <v>92818</v>
      </c>
      <c r="B208" s="644">
        <v>547.19000000000005</v>
      </c>
    </row>
    <row r="209" spans="1:2" ht="13.5" x14ac:dyDescent="0.25">
      <c r="A209" s="643">
        <v>92819</v>
      </c>
      <c r="B209" s="644">
        <v>158.22</v>
      </c>
    </row>
    <row r="210" spans="1:2" ht="13.5" x14ac:dyDescent="0.25">
      <c r="A210" s="643">
        <v>92820</v>
      </c>
      <c r="B210" s="644">
        <v>35.17</v>
      </c>
    </row>
    <row r="211" spans="1:2" ht="13.5" x14ac:dyDescent="0.25">
      <c r="A211" s="643">
        <v>92821</v>
      </c>
      <c r="B211" s="644">
        <v>45.04</v>
      </c>
    </row>
    <row r="212" spans="1:2" ht="13.5" x14ac:dyDescent="0.25">
      <c r="A212" s="643">
        <v>92822</v>
      </c>
      <c r="B212" s="644">
        <v>54.91</v>
      </c>
    </row>
    <row r="213" spans="1:2" ht="13.5" x14ac:dyDescent="0.25">
      <c r="A213" s="643">
        <v>92824</v>
      </c>
      <c r="B213" s="644">
        <v>65.069999999999993</v>
      </c>
    </row>
    <row r="214" spans="1:2" ht="13.5" x14ac:dyDescent="0.25">
      <c r="A214" s="643">
        <v>92825</v>
      </c>
      <c r="B214" s="644">
        <v>75.27</v>
      </c>
    </row>
    <row r="215" spans="1:2" ht="13.5" x14ac:dyDescent="0.25">
      <c r="A215" s="643">
        <v>92826</v>
      </c>
      <c r="B215" s="644">
        <v>86.43</v>
      </c>
    </row>
    <row r="216" spans="1:2" ht="13.5" x14ac:dyDescent="0.25">
      <c r="A216" s="643">
        <v>92827</v>
      </c>
      <c r="B216" s="644">
        <v>97.98</v>
      </c>
    </row>
    <row r="217" spans="1:2" ht="13.5" x14ac:dyDescent="0.25">
      <c r="A217" s="643">
        <v>92828</v>
      </c>
      <c r="B217" s="644">
        <v>111.04</v>
      </c>
    </row>
    <row r="218" spans="1:2" ht="13.5" x14ac:dyDescent="0.25">
      <c r="A218" s="643">
        <v>92829</v>
      </c>
      <c r="B218" s="644">
        <v>399.25</v>
      </c>
    </row>
    <row r="219" spans="1:2" ht="13.5" x14ac:dyDescent="0.25">
      <c r="A219" s="643">
        <v>92830</v>
      </c>
      <c r="B219" s="644">
        <v>137.75</v>
      </c>
    </row>
    <row r="220" spans="1:2" ht="13.5" x14ac:dyDescent="0.25">
      <c r="A220" s="643">
        <v>92831</v>
      </c>
      <c r="B220" s="644">
        <v>572.08000000000004</v>
      </c>
    </row>
    <row r="221" spans="1:2" ht="13.5" x14ac:dyDescent="0.25">
      <c r="A221" s="643">
        <v>92832</v>
      </c>
      <c r="B221" s="644">
        <v>183.11</v>
      </c>
    </row>
    <row r="222" spans="1:2" ht="13.5" x14ac:dyDescent="0.25">
      <c r="A222" s="643">
        <v>95565</v>
      </c>
      <c r="B222" s="644">
        <v>75.22</v>
      </c>
    </row>
    <row r="223" spans="1:2" ht="13.5" x14ac:dyDescent="0.25">
      <c r="A223" s="643">
        <v>95566</v>
      </c>
      <c r="B223" s="644">
        <v>80.92</v>
      </c>
    </row>
    <row r="224" spans="1:2" ht="13.5" x14ac:dyDescent="0.25">
      <c r="A224" s="643">
        <v>95567</v>
      </c>
      <c r="B224" s="644">
        <v>52.64</v>
      </c>
    </row>
    <row r="225" spans="1:2" ht="13.5" x14ac:dyDescent="0.25">
      <c r="A225" s="643">
        <v>95568</v>
      </c>
      <c r="B225" s="644">
        <v>68.36</v>
      </c>
    </row>
    <row r="226" spans="1:2" ht="13.5" x14ac:dyDescent="0.25">
      <c r="A226" s="643">
        <v>95569</v>
      </c>
      <c r="B226" s="644">
        <v>90.25</v>
      </c>
    </row>
    <row r="227" spans="1:2" ht="13.5" x14ac:dyDescent="0.25">
      <c r="A227" s="643">
        <v>95570</v>
      </c>
      <c r="B227" s="644">
        <v>58.34</v>
      </c>
    </row>
    <row r="228" spans="1:2" ht="13.5" x14ac:dyDescent="0.25">
      <c r="A228" s="643">
        <v>95571</v>
      </c>
      <c r="B228" s="644">
        <v>75.67</v>
      </c>
    </row>
    <row r="229" spans="1:2" ht="13.5" x14ac:dyDescent="0.25">
      <c r="A229" s="643">
        <v>95572</v>
      </c>
      <c r="B229" s="644">
        <v>99.29</v>
      </c>
    </row>
    <row r="230" spans="1:2" ht="13.5" x14ac:dyDescent="0.25">
      <c r="A230" s="643">
        <v>73606</v>
      </c>
      <c r="B230" s="644">
        <v>105.57</v>
      </c>
    </row>
    <row r="231" spans="1:2" ht="13.5" x14ac:dyDescent="0.25">
      <c r="A231" s="643">
        <v>73607</v>
      </c>
      <c r="B231" s="644">
        <v>70.38</v>
      </c>
    </row>
    <row r="232" spans="1:2" ht="13.5" x14ac:dyDescent="0.25">
      <c r="A232" s="643">
        <v>83623</v>
      </c>
      <c r="B232" s="644">
        <v>201.2</v>
      </c>
    </row>
    <row r="233" spans="1:2" ht="13.5" x14ac:dyDescent="0.25">
      <c r="A233" s="643">
        <v>83624</v>
      </c>
      <c r="B233" s="644">
        <v>141.74</v>
      </c>
    </row>
    <row r="234" spans="1:2" ht="13.5" x14ac:dyDescent="0.25">
      <c r="A234" s="643">
        <v>83626</v>
      </c>
      <c r="B234" s="644">
        <v>112.01</v>
      </c>
    </row>
    <row r="235" spans="1:2" ht="13.5" x14ac:dyDescent="0.25">
      <c r="A235" s="643">
        <v>83627</v>
      </c>
      <c r="B235" s="644">
        <v>388.87</v>
      </c>
    </row>
    <row r="236" spans="1:2" ht="13.5" x14ac:dyDescent="0.25">
      <c r="A236" s="643">
        <v>83724</v>
      </c>
      <c r="B236" s="644">
        <v>1.47</v>
      </c>
    </row>
    <row r="237" spans="1:2" ht="13.5" x14ac:dyDescent="0.25">
      <c r="A237" s="643">
        <v>83725</v>
      </c>
      <c r="B237" s="644">
        <v>0.94</v>
      </c>
    </row>
    <row r="238" spans="1:2" ht="13.5" x14ac:dyDescent="0.25">
      <c r="A238" s="643">
        <v>83726</v>
      </c>
      <c r="B238" s="644">
        <v>0.69</v>
      </c>
    </row>
    <row r="239" spans="1:2" ht="13.5" x14ac:dyDescent="0.25">
      <c r="A239" s="643">
        <v>97127</v>
      </c>
      <c r="B239" s="644">
        <v>3.93</v>
      </c>
    </row>
    <row r="240" spans="1:2" ht="13.5" x14ac:dyDescent="0.25">
      <c r="A240" s="643">
        <v>97128</v>
      </c>
      <c r="B240" s="644">
        <v>8.11</v>
      </c>
    </row>
    <row r="241" spans="1:2" ht="13.5" x14ac:dyDescent="0.25">
      <c r="A241" s="643">
        <v>97129</v>
      </c>
      <c r="B241" s="644">
        <v>9.99</v>
      </c>
    </row>
    <row r="242" spans="1:2" ht="13.5" x14ac:dyDescent="0.25">
      <c r="A242" s="643">
        <v>97130</v>
      </c>
      <c r="B242" s="644">
        <v>11.85</v>
      </c>
    </row>
    <row r="243" spans="1:2" ht="13.5" x14ac:dyDescent="0.25">
      <c r="A243" s="643">
        <v>97131</v>
      </c>
      <c r="B243" s="644">
        <v>13.71</v>
      </c>
    </row>
    <row r="244" spans="1:2" ht="13.5" x14ac:dyDescent="0.25">
      <c r="A244" s="643">
        <v>97132</v>
      </c>
      <c r="B244" s="644">
        <v>15.57</v>
      </c>
    </row>
    <row r="245" spans="1:2" ht="13.5" x14ac:dyDescent="0.25">
      <c r="A245" s="643">
        <v>97133</v>
      </c>
      <c r="B245" s="644">
        <v>19.29</v>
      </c>
    </row>
    <row r="246" spans="1:2" ht="13.5" x14ac:dyDescent="0.25">
      <c r="A246" s="643">
        <v>97134</v>
      </c>
      <c r="B246" s="644">
        <v>1.76</v>
      </c>
    </row>
    <row r="247" spans="1:2" ht="13.5" x14ac:dyDescent="0.25">
      <c r="A247" s="643">
        <v>97135</v>
      </c>
      <c r="B247" s="644">
        <v>4.03</v>
      </c>
    </row>
    <row r="248" spans="1:2" ht="13.5" x14ac:dyDescent="0.25">
      <c r="A248" s="643">
        <v>97136</v>
      </c>
      <c r="B248" s="644">
        <v>4.9800000000000004</v>
      </c>
    </row>
    <row r="249" spans="1:2" ht="13.5" x14ac:dyDescent="0.25">
      <c r="A249" s="643">
        <v>97137</v>
      </c>
      <c r="B249" s="644">
        <v>5.9</v>
      </c>
    </row>
    <row r="250" spans="1:2" ht="13.5" x14ac:dyDescent="0.25">
      <c r="A250" s="643">
        <v>97138</v>
      </c>
      <c r="B250" s="644">
        <v>6.83</v>
      </c>
    </row>
    <row r="251" spans="1:2" ht="13.5" x14ac:dyDescent="0.25">
      <c r="A251" s="643">
        <v>97139</v>
      </c>
      <c r="B251" s="644">
        <v>7.76</v>
      </c>
    </row>
    <row r="252" spans="1:2" ht="13.5" x14ac:dyDescent="0.25">
      <c r="A252" s="643">
        <v>97140</v>
      </c>
      <c r="B252" s="644">
        <v>9.6199999999999992</v>
      </c>
    </row>
    <row r="253" spans="1:2" ht="13.5" x14ac:dyDescent="0.25">
      <c r="A253" s="643">
        <v>83520</v>
      </c>
      <c r="B253" s="644">
        <v>105.14</v>
      </c>
    </row>
    <row r="254" spans="1:2" ht="13.5" x14ac:dyDescent="0.25">
      <c r="A254" s="643">
        <v>83531</v>
      </c>
      <c r="B254" s="644">
        <v>267.89</v>
      </c>
    </row>
    <row r="255" spans="1:2" ht="13.5" x14ac:dyDescent="0.25">
      <c r="A255" s="643">
        <v>83535</v>
      </c>
      <c r="B255" s="644">
        <v>222.56</v>
      </c>
    </row>
    <row r="256" spans="1:2" ht="13.5" x14ac:dyDescent="0.25">
      <c r="A256" s="642" t="s">
        <v>2053</v>
      </c>
      <c r="B256" s="644">
        <v>50.86</v>
      </c>
    </row>
    <row r="257" spans="1:2" ht="13.5" x14ac:dyDescent="0.25">
      <c r="A257" s="642" t="s">
        <v>2054</v>
      </c>
      <c r="B257" s="644">
        <v>79.19</v>
      </c>
    </row>
    <row r="258" spans="1:2" ht="13.5" x14ac:dyDescent="0.25">
      <c r="A258" s="642" t="s">
        <v>2055</v>
      </c>
      <c r="B258" s="644">
        <v>99</v>
      </c>
    </row>
    <row r="259" spans="1:2" ht="13.5" x14ac:dyDescent="0.25">
      <c r="A259" s="642" t="s">
        <v>2056</v>
      </c>
      <c r="B259" s="644">
        <v>446.29</v>
      </c>
    </row>
    <row r="260" spans="1:2" ht="13.5" x14ac:dyDescent="0.25">
      <c r="A260" s="642" t="s">
        <v>2057</v>
      </c>
      <c r="B260" s="644">
        <v>520.66999999999996</v>
      </c>
    </row>
    <row r="261" spans="1:2" ht="13.5" x14ac:dyDescent="0.25">
      <c r="A261" s="642" t="s">
        <v>2058</v>
      </c>
      <c r="B261" s="644">
        <v>632.25</v>
      </c>
    </row>
    <row r="262" spans="1:2" ht="13.5" x14ac:dyDescent="0.25">
      <c r="A262" s="642" t="s">
        <v>2059</v>
      </c>
      <c r="B262" s="644">
        <v>706.63</v>
      </c>
    </row>
    <row r="263" spans="1:2" ht="13.5" x14ac:dyDescent="0.25">
      <c r="A263" s="642" t="s">
        <v>2060</v>
      </c>
      <c r="B263" s="644">
        <v>743.84</v>
      </c>
    </row>
    <row r="264" spans="1:2" ht="13.5" x14ac:dyDescent="0.25">
      <c r="A264" s="642" t="s">
        <v>2061</v>
      </c>
      <c r="B264" s="644">
        <v>818.21</v>
      </c>
    </row>
    <row r="265" spans="1:2" ht="13.5" x14ac:dyDescent="0.25">
      <c r="A265" s="642" t="s">
        <v>2062</v>
      </c>
      <c r="B265" s="644">
        <v>855.4</v>
      </c>
    </row>
    <row r="266" spans="1:2" ht="13.5" x14ac:dyDescent="0.25">
      <c r="A266" s="642" t="s">
        <v>2063</v>
      </c>
      <c r="B266" s="644">
        <v>929.8</v>
      </c>
    </row>
    <row r="267" spans="1:2" ht="13.5" x14ac:dyDescent="0.25">
      <c r="A267" s="642" t="s">
        <v>2064</v>
      </c>
      <c r="B267" s="645">
        <v>1004.17</v>
      </c>
    </row>
    <row r="268" spans="1:2" ht="13.5" x14ac:dyDescent="0.25">
      <c r="A268" s="642" t="s">
        <v>2065</v>
      </c>
      <c r="B268" s="645">
        <v>1120.3699999999999</v>
      </c>
    </row>
    <row r="269" spans="1:2" ht="13.5" x14ac:dyDescent="0.25">
      <c r="A269" s="642" t="s">
        <v>2066</v>
      </c>
      <c r="B269" s="645">
        <v>1120.3699999999999</v>
      </c>
    </row>
    <row r="270" spans="1:2" ht="13.5" x14ac:dyDescent="0.25">
      <c r="A270" s="642" t="s">
        <v>2067</v>
      </c>
      <c r="B270" s="645">
        <v>1133.08</v>
      </c>
    </row>
    <row r="271" spans="1:2" ht="13.5" x14ac:dyDescent="0.25">
      <c r="A271" s="642" t="s">
        <v>2068</v>
      </c>
      <c r="B271" s="645">
        <v>1280.44</v>
      </c>
    </row>
    <row r="272" spans="1:2" ht="13.5" x14ac:dyDescent="0.25">
      <c r="A272" s="642" t="s">
        <v>2069</v>
      </c>
      <c r="B272" s="644">
        <v>24.71</v>
      </c>
    </row>
    <row r="273" spans="1:2" ht="13.5" x14ac:dyDescent="0.25">
      <c r="A273" s="642" t="s">
        <v>2070</v>
      </c>
      <c r="B273" s="644">
        <v>29.69</v>
      </c>
    </row>
    <row r="274" spans="1:2" ht="13.5" x14ac:dyDescent="0.25">
      <c r="A274" s="642" t="s">
        <v>2071</v>
      </c>
      <c r="B274" s="644">
        <v>33.64</v>
      </c>
    </row>
    <row r="275" spans="1:2" ht="13.5" x14ac:dyDescent="0.25">
      <c r="A275" s="642" t="s">
        <v>2072</v>
      </c>
      <c r="B275" s="644">
        <v>163.63</v>
      </c>
    </row>
    <row r="276" spans="1:2" ht="13.5" x14ac:dyDescent="0.25">
      <c r="A276" s="642" t="s">
        <v>2073</v>
      </c>
      <c r="B276" s="644">
        <v>211.98</v>
      </c>
    </row>
    <row r="277" spans="1:2" ht="13.5" x14ac:dyDescent="0.25">
      <c r="A277" s="642" t="s">
        <v>2074</v>
      </c>
      <c r="B277" s="644">
        <v>249.18</v>
      </c>
    </row>
    <row r="278" spans="1:2" ht="13.5" x14ac:dyDescent="0.25">
      <c r="A278" s="642" t="s">
        <v>2075</v>
      </c>
      <c r="B278" s="644">
        <v>271.49</v>
      </c>
    </row>
    <row r="279" spans="1:2" ht="13.5" x14ac:dyDescent="0.25">
      <c r="A279" s="642" t="s">
        <v>2076</v>
      </c>
      <c r="B279" s="644">
        <v>297.52</v>
      </c>
    </row>
    <row r="280" spans="1:2" ht="13.5" x14ac:dyDescent="0.25">
      <c r="A280" s="642" t="s">
        <v>2077</v>
      </c>
      <c r="B280" s="644">
        <v>327.27</v>
      </c>
    </row>
    <row r="281" spans="1:2" ht="13.5" x14ac:dyDescent="0.25">
      <c r="A281" s="642" t="s">
        <v>2078</v>
      </c>
      <c r="B281" s="644">
        <v>353.3</v>
      </c>
    </row>
    <row r="282" spans="1:2" ht="13.5" x14ac:dyDescent="0.25">
      <c r="A282" s="642" t="s">
        <v>2079</v>
      </c>
      <c r="B282" s="644">
        <v>371.92</v>
      </c>
    </row>
    <row r="283" spans="1:2" ht="13.5" x14ac:dyDescent="0.25">
      <c r="A283" s="642" t="s">
        <v>2080</v>
      </c>
      <c r="B283" s="644">
        <v>423.97</v>
      </c>
    </row>
    <row r="284" spans="1:2" ht="13.5" x14ac:dyDescent="0.25">
      <c r="A284" s="643">
        <v>92235</v>
      </c>
      <c r="B284" s="644">
        <v>54.48</v>
      </c>
    </row>
    <row r="285" spans="1:2" ht="13.5" x14ac:dyDescent="0.25">
      <c r="A285" s="643">
        <v>93206</v>
      </c>
      <c r="B285" s="644">
        <v>744.73</v>
      </c>
    </row>
    <row r="286" spans="1:2" ht="13.5" x14ac:dyDescent="0.25">
      <c r="A286" s="643">
        <v>93207</v>
      </c>
      <c r="B286" s="644">
        <v>598.87</v>
      </c>
    </row>
    <row r="287" spans="1:2" ht="13.5" x14ac:dyDescent="0.25">
      <c r="A287" s="643">
        <v>93208</v>
      </c>
      <c r="B287" s="644">
        <v>456.03</v>
      </c>
    </row>
    <row r="288" spans="1:2" ht="13.5" x14ac:dyDescent="0.25">
      <c r="A288" s="643">
        <v>93209</v>
      </c>
      <c r="B288" s="644">
        <v>606.85</v>
      </c>
    </row>
    <row r="289" spans="1:2" ht="13.5" x14ac:dyDescent="0.25">
      <c r="A289" s="643">
        <v>93210</v>
      </c>
      <c r="B289" s="644">
        <v>378.17</v>
      </c>
    </row>
    <row r="290" spans="1:2" ht="13.5" x14ac:dyDescent="0.25">
      <c r="A290" s="643">
        <v>93211</v>
      </c>
      <c r="B290" s="644">
        <v>401.66</v>
      </c>
    </row>
    <row r="291" spans="1:2" ht="13.5" x14ac:dyDescent="0.25">
      <c r="A291" s="643">
        <v>93212</v>
      </c>
      <c r="B291" s="644">
        <v>578.30999999999995</v>
      </c>
    </row>
    <row r="292" spans="1:2" ht="13.5" x14ac:dyDescent="0.25">
      <c r="A292" s="643">
        <v>93213</v>
      </c>
      <c r="B292" s="644">
        <v>693.28</v>
      </c>
    </row>
    <row r="293" spans="1:2" ht="13.5" x14ac:dyDescent="0.25">
      <c r="A293" s="643">
        <v>93214</v>
      </c>
      <c r="B293" s="645">
        <v>3290.04</v>
      </c>
    </row>
    <row r="294" spans="1:2" ht="13.5" x14ac:dyDescent="0.25">
      <c r="A294" s="643">
        <v>93243</v>
      </c>
      <c r="B294" s="645">
        <v>4967.3100000000004</v>
      </c>
    </row>
    <row r="295" spans="1:2" ht="13.5" x14ac:dyDescent="0.25">
      <c r="A295" s="643">
        <v>93582</v>
      </c>
      <c r="B295" s="644">
        <v>168.83</v>
      </c>
    </row>
    <row r="296" spans="1:2" ht="13.5" x14ac:dyDescent="0.25">
      <c r="A296" s="643">
        <v>93583</v>
      </c>
      <c r="B296" s="644">
        <v>316.83</v>
      </c>
    </row>
    <row r="297" spans="1:2" ht="13.5" x14ac:dyDescent="0.25">
      <c r="A297" s="643">
        <v>93584</v>
      </c>
      <c r="B297" s="644">
        <v>439.82</v>
      </c>
    </row>
    <row r="298" spans="1:2" ht="13.5" x14ac:dyDescent="0.25">
      <c r="A298" s="643">
        <v>93585</v>
      </c>
      <c r="B298" s="644">
        <v>550.82000000000005</v>
      </c>
    </row>
    <row r="299" spans="1:2" ht="13.5" x14ac:dyDescent="0.25">
      <c r="A299" s="642" t="s">
        <v>23</v>
      </c>
      <c r="B299" s="644">
        <v>319</v>
      </c>
    </row>
    <row r="300" spans="1:2" ht="13.5" x14ac:dyDescent="0.25">
      <c r="A300" s="642" t="s">
        <v>1752</v>
      </c>
      <c r="B300" s="644">
        <v>429.68</v>
      </c>
    </row>
    <row r="301" spans="1:2" ht="13.5" x14ac:dyDescent="0.25">
      <c r="A301" s="643">
        <v>5631</v>
      </c>
      <c r="B301" s="644">
        <v>138.55000000000001</v>
      </c>
    </row>
    <row r="302" spans="1:2" ht="13.5" x14ac:dyDescent="0.25">
      <c r="A302" s="643">
        <v>5678</v>
      </c>
      <c r="B302" s="644">
        <v>106.94</v>
      </c>
    </row>
    <row r="303" spans="1:2" ht="13.5" x14ac:dyDescent="0.25">
      <c r="A303" s="643">
        <v>5680</v>
      </c>
      <c r="B303" s="644">
        <v>100.17</v>
      </c>
    </row>
    <row r="304" spans="1:2" ht="13.5" x14ac:dyDescent="0.25">
      <c r="A304" s="643">
        <v>5684</v>
      </c>
      <c r="B304" s="644">
        <v>93.26</v>
      </c>
    </row>
    <row r="305" spans="1:2" ht="13.5" x14ac:dyDescent="0.25">
      <c r="A305" s="643">
        <v>5689</v>
      </c>
      <c r="B305" s="644">
        <v>2.84</v>
      </c>
    </row>
    <row r="306" spans="1:2" ht="13.5" x14ac:dyDescent="0.25">
      <c r="A306" s="643">
        <v>5795</v>
      </c>
      <c r="B306" s="644">
        <v>18.25</v>
      </c>
    </row>
    <row r="307" spans="1:2" ht="13.5" x14ac:dyDescent="0.25">
      <c r="A307" s="643">
        <v>5811</v>
      </c>
      <c r="B307" s="644">
        <v>157.52000000000001</v>
      </c>
    </row>
    <row r="308" spans="1:2" ht="13.5" x14ac:dyDescent="0.25">
      <c r="A308" s="643">
        <v>5823</v>
      </c>
      <c r="B308" s="644">
        <v>179.16</v>
      </c>
    </row>
    <row r="309" spans="1:2" ht="13.5" x14ac:dyDescent="0.25">
      <c r="A309" s="643">
        <v>5824</v>
      </c>
      <c r="B309" s="644">
        <v>128.16</v>
      </c>
    </row>
    <row r="310" spans="1:2" ht="13.5" x14ac:dyDescent="0.25">
      <c r="A310" s="643">
        <v>5835</v>
      </c>
      <c r="B310" s="644">
        <v>172.32</v>
      </c>
    </row>
    <row r="311" spans="1:2" ht="13.5" x14ac:dyDescent="0.25">
      <c r="A311" s="643">
        <v>5839</v>
      </c>
      <c r="B311" s="644">
        <v>4.21</v>
      </c>
    </row>
    <row r="312" spans="1:2" ht="13.5" x14ac:dyDescent="0.25">
      <c r="A312" s="643">
        <v>5843</v>
      </c>
      <c r="B312" s="644">
        <v>106.18</v>
      </c>
    </row>
    <row r="313" spans="1:2" ht="13.5" x14ac:dyDescent="0.25">
      <c r="A313" s="643">
        <v>5847</v>
      </c>
      <c r="B313" s="644">
        <v>169.19</v>
      </c>
    </row>
    <row r="314" spans="1:2" ht="13.5" x14ac:dyDescent="0.25">
      <c r="A314" s="643">
        <v>5851</v>
      </c>
      <c r="B314" s="644">
        <v>161.07</v>
      </c>
    </row>
    <row r="315" spans="1:2" ht="13.5" x14ac:dyDescent="0.25">
      <c r="A315" s="643">
        <v>5855</v>
      </c>
      <c r="B315" s="644">
        <v>396.39</v>
      </c>
    </row>
    <row r="316" spans="1:2" ht="13.5" x14ac:dyDescent="0.25">
      <c r="A316" s="643">
        <v>5863</v>
      </c>
      <c r="B316" s="644">
        <v>9.44</v>
      </c>
    </row>
    <row r="317" spans="1:2" ht="13.5" x14ac:dyDescent="0.25">
      <c r="A317" s="643">
        <v>5867</v>
      </c>
      <c r="B317" s="644">
        <v>91.07</v>
      </c>
    </row>
    <row r="318" spans="1:2" ht="13.5" x14ac:dyDescent="0.25">
      <c r="A318" s="643">
        <v>5875</v>
      </c>
      <c r="B318" s="644">
        <v>99.78</v>
      </c>
    </row>
    <row r="319" spans="1:2" ht="13.5" x14ac:dyDescent="0.25">
      <c r="A319" s="643">
        <v>5879</v>
      </c>
      <c r="B319" s="644">
        <v>77.83</v>
      </c>
    </row>
    <row r="320" spans="1:2" ht="13.5" x14ac:dyDescent="0.25">
      <c r="A320" s="643">
        <v>5882</v>
      </c>
      <c r="B320" s="644">
        <v>69.81</v>
      </c>
    </row>
    <row r="321" spans="1:2" ht="13.5" x14ac:dyDescent="0.25">
      <c r="A321" s="643">
        <v>5890</v>
      </c>
      <c r="B321" s="644">
        <v>128.30000000000001</v>
      </c>
    </row>
    <row r="322" spans="1:2" ht="13.5" x14ac:dyDescent="0.25">
      <c r="A322" s="643">
        <v>5894</v>
      </c>
      <c r="B322" s="644">
        <v>126.43</v>
      </c>
    </row>
    <row r="323" spans="1:2" ht="13.5" x14ac:dyDescent="0.25">
      <c r="A323" s="643">
        <v>5901</v>
      </c>
      <c r="B323" s="644">
        <v>156.88999999999999</v>
      </c>
    </row>
    <row r="324" spans="1:2" ht="13.5" x14ac:dyDescent="0.25">
      <c r="A324" s="643">
        <v>5909</v>
      </c>
      <c r="B324" s="644">
        <v>20.71</v>
      </c>
    </row>
    <row r="325" spans="1:2" ht="13.5" x14ac:dyDescent="0.25">
      <c r="A325" s="643">
        <v>5921</v>
      </c>
      <c r="B325" s="644">
        <v>2.23</v>
      </c>
    </row>
    <row r="326" spans="1:2" ht="13.5" x14ac:dyDescent="0.25">
      <c r="A326" s="643">
        <v>5928</v>
      </c>
      <c r="B326" s="644">
        <v>136.53</v>
      </c>
    </row>
    <row r="327" spans="1:2" ht="13.5" x14ac:dyDescent="0.25">
      <c r="A327" s="643">
        <v>5932</v>
      </c>
      <c r="B327" s="644">
        <v>166.55</v>
      </c>
    </row>
    <row r="328" spans="1:2" ht="13.5" x14ac:dyDescent="0.25">
      <c r="A328" s="643">
        <v>5940</v>
      </c>
      <c r="B328" s="644">
        <v>137.19</v>
      </c>
    </row>
    <row r="329" spans="1:2" ht="13.5" x14ac:dyDescent="0.25">
      <c r="A329" s="643">
        <v>5944</v>
      </c>
      <c r="B329" s="644">
        <v>186.25</v>
      </c>
    </row>
    <row r="330" spans="1:2" ht="13.5" x14ac:dyDescent="0.25">
      <c r="A330" s="643">
        <v>5953</v>
      </c>
      <c r="B330" s="644">
        <v>31.28</v>
      </c>
    </row>
    <row r="331" spans="1:2" ht="13.5" x14ac:dyDescent="0.25">
      <c r="A331" s="643">
        <v>6259</v>
      </c>
      <c r="B331" s="644">
        <v>132.5</v>
      </c>
    </row>
    <row r="332" spans="1:2" ht="13.5" x14ac:dyDescent="0.25">
      <c r="A332" s="643">
        <v>6879</v>
      </c>
      <c r="B332" s="644">
        <v>124.12</v>
      </c>
    </row>
    <row r="333" spans="1:2" ht="13.5" x14ac:dyDescent="0.25">
      <c r="A333" s="643">
        <v>7030</v>
      </c>
      <c r="B333" s="644">
        <v>142.86000000000001</v>
      </c>
    </row>
    <row r="334" spans="1:2" ht="13.5" x14ac:dyDescent="0.25">
      <c r="A334" s="643">
        <v>7042</v>
      </c>
      <c r="B334" s="644">
        <v>4.28</v>
      </c>
    </row>
    <row r="335" spans="1:2" ht="13.5" x14ac:dyDescent="0.25">
      <c r="A335" s="643">
        <v>7049</v>
      </c>
      <c r="B335" s="644">
        <v>124.54</v>
      </c>
    </row>
    <row r="336" spans="1:2" ht="13.5" x14ac:dyDescent="0.25">
      <c r="A336" s="643">
        <v>67826</v>
      </c>
      <c r="B336" s="644">
        <v>137.15</v>
      </c>
    </row>
    <row r="337" spans="1:2" ht="13.5" x14ac:dyDescent="0.25">
      <c r="A337" s="643">
        <v>73417</v>
      </c>
      <c r="B337" s="644">
        <v>94.99</v>
      </c>
    </row>
    <row r="338" spans="1:2" ht="13.5" x14ac:dyDescent="0.25">
      <c r="A338" s="643">
        <v>73436</v>
      </c>
      <c r="B338" s="644">
        <v>150.29</v>
      </c>
    </row>
    <row r="339" spans="1:2" ht="13.5" x14ac:dyDescent="0.25">
      <c r="A339" s="643">
        <v>73467</v>
      </c>
      <c r="B339" s="644">
        <v>130.32</v>
      </c>
    </row>
    <row r="340" spans="1:2" ht="13.5" x14ac:dyDescent="0.25">
      <c r="A340" s="643">
        <v>73536</v>
      </c>
      <c r="B340" s="644">
        <v>3.59</v>
      </c>
    </row>
    <row r="341" spans="1:2" ht="13.5" x14ac:dyDescent="0.25">
      <c r="A341" s="643">
        <v>83362</v>
      </c>
      <c r="B341" s="644">
        <v>161.75</v>
      </c>
    </row>
    <row r="342" spans="1:2" ht="13.5" x14ac:dyDescent="0.25">
      <c r="A342" s="643">
        <v>83765</v>
      </c>
      <c r="B342" s="644">
        <v>58.03</v>
      </c>
    </row>
    <row r="343" spans="1:2" ht="13.5" x14ac:dyDescent="0.25">
      <c r="A343" s="643">
        <v>87445</v>
      </c>
      <c r="B343" s="644">
        <v>2.72</v>
      </c>
    </row>
    <row r="344" spans="1:2" ht="13.5" x14ac:dyDescent="0.25">
      <c r="A344" s="643">
        <v>88386</v>
      </c>
      <c r="B344" s="644">
        <v>3.59</v>
      </c>
    </row>
    <row r="345" spans="1:2" ht="13.5" x14ac:dyDescent="0.25">
      <c r="A345" s="643">
        <v>88393</v>
      </c>
      <c r="B345" s="644">
        <v>4.97</v>
      </c>
    </row>
    <row r="346" spans="1:2" ht="13.5" x14ac:dyDescent="0.25">
      <c r="A346" s="643">
        <v>88399</v>
      </c>
      <c r="B346" s="644">
        <v>2.61</v>
      </c>
    </row>
    <row r="347" spans="1:2" ht="13.5" x14ac:dyDescent="0.25">
      <c r="A347" s="643">
        <v>88418</v>
      </c>
      <c r="B347" s="644">
        <v>11.25</v>
      </c>
    </row>
    <row r="348" spans="1:2" ht="13.5" x14ac:dyDescent="0.25">
      <c r="A348" s="643">
        <v>88433</v>
      </c>
      <c r="B348" s="644">
        <v>13.8</v>
      </c>
    </row>
    <row r="349" spans="1:2" ht="13.5" x14ac:dyDescent="0.25">
      <c r="A349" s="643">
        <v>88830</v>
      </c>
      <c r="B349" s="644">
        <v>1.33</v>
      </c>
    </row>
    <row r="350" spans="1:2" ht="13.5" x14ac:dyDescent="0.25">
      <c r="A350" s="643">
        <v>88843</v>
      </c>
      <c r="B350" s="644">
        <v>137.62</v>
      </c>
    </row>
    <row r="351" spans="1:2" ht="13.5" x14ac:dyDescent="0.25">
      <c r="A351" s="643">
        <v>88907</v>
      </c>
      <c r="B351" s="644">
        <v>163.75</v>
      </c>
    </row>
    <row r="352" spans="1:2" ht="13.5" x14ac:dyDescent="0.25">
      <c r="A352" s="643">
        <v>89021</v>
      </c>
      <c r="B352" s="644">
        <v>1.92</v>
      </c>
    </row>
    <row r="353" spans="1:2" ht="13.5" x14ac:dyDescent="0.25">
      <c r="A353" s="643">
        <v>89028</v>
      </c>
      <c r="B353" s="644">
        <v>132.29</v>
      </c>
    </row>
    <row r="354" spans="1:2" ht="13.5" x14ac:dyDescent="0.25">
      <c r="A354" s="643">
        <v>89032</v>
      </c>
      <c r="B354" s="644">
        <v>124.58</v>
      </c>
    </row>
    <row r="355" spans="1:2" ht="13.5" x14ac:dyDescent="0.25">
      <c r="A355" s="643">
        <v>89035</v>
      </c>
      <c r="B355" s="644">
        <v>84.17</v>
      </c>
    </row>
    <row r="356" spans="1:2" ht="13.5" x14ac:dyDescent="0.25">
      <c r="A356" s="643">
        <v>89225</v>
      </c>
      <c r="B356" s="644">
        <v>3.61</v>
      </c>
    </row>
    <row r="357" spans="1:2" ht="13.5" x14ac:dyDescent="0.25">
      <c r="A357" s="643">
        <v>89234</v>
      </c>
      <c r="B357" s="644">
        <v>260.22000000000003</v>
      </c>
    </row>
    <row r="358" spans="1:2" ht="13.5" x14ac:dyDescent="0.25">
      <c r="A358" s="643">
        <v>89242</v>
      </c>
      <c r="B358" s="644">
        <v>593.25</v>
      </c>
    </row>
    <row r="359" spans="1:2" ht="13.5" x14ac:dyDescent="0.25">
      <c r="A359" s="643">
        <v>89250</v>
      </c>
      <c r="B359" s="644">
        <v>495.8</v>
      </c>
    </row>
    <row r="360" spans="1:2" ht="13.5" x14ac:dyDescent="0.25">
      <c r="A360" s="643">
        <v>89257</v>
      </c>
      <c r="B360" s="644">
        <v>152.82</v>
      </c>
    </row>
    <row r="361" spans="1:2" ht="13.5" x14ac:dyDescent="0.25">
      <c r="A361" s="643">
        <v>89272</v>
      </c>
      <c r="B361" s="644">
        <v>164.5</v>
      </c>
    </row>
    <row r="362" spans="1:2" ht="13.5" x14ac:dyDescent="0.25">
      <c r="A362" s="643">
        <v>89278</v>
      </c>
      <c r="B362" s="644">
        <v>6.45</v>
      </c>
    </row>
    <row r="363" spans="1:2" ht="13.5" x14ac:dyDescent="0.25">
      <c r="A363" s="643">
        <v>89843</v>
      </c>
      <c r="B363" s="644">
        <v>134.94</v>
      </c>
    </row>
    <row r="364" spans="1:2" ht="13.5" x14ac:dyDescent="0.25">
      <c r="A364" s="643">
        <v>89876</v>
      </c>
      <c r="B364" s="644">
        <v>199.39</v>
      </c>
    </row>
    <row r="365" spans="1:2" ht="13.5" x14ac:dyDescent="0.25">
      <c r="A365" s="643">
        <v>89883</v>
      </c>
      <c r="B365" s="644">
        <v>220.92</v>
      </c>
    </row>
    <row r="366" spans="1:2" ht="13.5" x14ac:dyDescent="0.25">
      <c r="A366" s="643">
        <v>90586</v>
      </c>
      <c r="B366" s="644">
        <v>1.44</v>
      </c>
    </row>
    <row r="367" spans="1:2" ht="13.5" x14ac:dyDescent="0.25">
      <c r="A367" s="643">
        <v>90625</v>
      </c>
      <c r="B367" s="644">
        <v>6.08</v>
      </c>
    </row>
    <row r="368" spans="1:2" ht="13.5" x14ac:dyDescent="0.25">
      <c r="A368" s="643">
        <v>90631</v>
      </c>
      <c r="B368" s="644">
        <v>96.81</v>
      </c>
    </row>
    <row r="369" spans="1:2" ht="13.5" x14ac:dyDescent="0.25">
      <c r="A369" s="643">
        <v>90637</v>
      </c>
      <c r="B369" s="644">
        <v>10.52</v>
      </c>
    </row>
    <row r="370" spans="1:2" ht="13.5" x14ac:dyDescent="0.25">
      <c r="A370" s="643">
        <v>90643</v>
      </c>
      <c r="B370" s="644">
        <v>13.61</v>
      </c>
    </row>
    <row r="371" spans="1:2" ht="13.5" x14ac:dyDescent="0.25">
      <c r="A371" s="643">
        <v>90650</v>
      </c>
      <c r="B371" s="644">
        <v>8.35</v>
      </c>
    </row>
    <row r="372" spans="1:2" ht="13.5" x14ac:dyDescent="0.25">
      <c r="A372" s="643">
        <v>90656</v>
      </c>
      <c r="B372" s="644">
        <v>10.47</v>
      </c>
    </row>
    <row r="373" spans="1:2" ht="13.5" x14ac:dyDescent="0.25">
      <c r="A373" s="643">
        <v>90662</v>
      </c>
      <c r="B373" s="644">
        <v>10.89</v>
      </c>
    </row>
    <row r="374" spans="1:2" ht="13.5" x14ac:dyDescent="0.25">
      <c r="A374" s="643">
        <v>90668</v>
      </c>
      <c r="B374" s="644">
        <v>15.58</v>
      </c>
    </row>
    <row r="375" spans="1:2" ht="13.5" x14ac:dyDescent="0.25">
      <c r="A375" s="643">
        <v>90674</v>
      </c>
      <c r="B375" s="644">
        <v>413.15</v>
      </c>
    </row>
    <row r="376" spans="1:2" ht="13.5" x14ac:dyDescent="0.25">
      <c r="A376" s="643">
        <v>90680</v>
      </c>
      <c r="B376" s="644">
        <v>225.12</v>
      </c>
    </row>
    <row r="377" spans="1:2" ht="13.5" x14ac:dyDescent="0.25">
      <c r="A377" s="643">
        <v>90686</v>
      </c>
      <c r="B377" s="644">
        <v>124.29</v>
      </c>
    </row>
    <row r="378" spans="1:2" ht="13.5" x14ac:dyDescent="0.25">
      <c r="A378" s="643">
        <v>90692</v>
      </c>
      <c r="B378" s="644">
        <v>77.14</v>
      </c>
    </row>
    <row r="379" spans="1:2" ht="13.5" x14ac:dyDescent="0.25">
      <c r="A379" s="643">
        <v>90964</v>
      </c>
      <c r="B379" s="644">
        <v>14.84</v>
      </c>
    </row>
    <row r="380" spans="1:2" ht="13.5" x14ac:dyDescent="0.25">
      <c r="A380" s="643">
        <v>90972</v>
      </c>
      <c r="B380" s="644">
        <v>40.47</v>
      </c>
    </row>
    <row r="381" spans="1:2" ht="13.5" x14ac:dyDescent="0.25">
      <c r="A381" s="643">
        <v>90979</v>
      </c>
      <c r="B381" s="644">
        <v>104.61</v>
      </c>
    </row>
    <row r="382" spans="1:2" ht="13.5" x14ac:dyDescent="0.25">
      <c r="A382" s="643">
        <v>90991</v>
      </c>
      <c r="B382" s="644">
        <v>135.46</v>
      </c>
    </row>
    <row r="383" spans="1:2" ht="13.5" x14ac:dyDescent="0.25">
      <c r="A383" s="643">
        <v>90999</v>
      </c>
      <c r="B383" s="644">
        <v>53.85</v>
      </c>
    </row>
    <row r="384" spans="1:2" ht="13.5" x14ac:dyDescent="0.25">
      <c r="A384" s="643">
        <v>91031</v>
      </c>
      <c r="B384" s="644">
        <v>154.30000000000001</v>
      </c>
    </row>
    <row r="385" spans="1:2" ht="13.5" x14ac:dyDescent="0.25">
      <c r="A385" s="643">
        <v>91277</v>
      </c>
      <c r="B385" s="644">
        <v>4.12</v>
      </c>
    </row>
    <row r="386" spans="1:2" ht="13.5" x14ac:dyDescent="0.25">
      <c r="A386" s="643">
        <v>91283</v>
      </c>
      <c r="B386" s="644">
        <v>9.31</v>
      </c>
    </row>
    <row r="387" spans="1:2" ht="13.5" x14ac:dyDescent="0.25">
      <c r="A387" s="643">
        <v>91386</v>
      </c>
      <c r="B387" s="644">
        <v>161.87</v>
      </c>
    </row>
    <row r="388" spans="1:2" ht="13.5" x14ac:dyDescent="0.25">
      <c r="A388" s="643">
        <v>91533</v>
      </c>
      <c r="B388" s="644">
        <v>32.479999999999997</v>
      </c>
    </row>
    <row r="389" spans="1:2" ht="13.5" x14ac:dyDescent="0.25">
      <c r="A389" s="643">
        <v>91634</v>
      </c>
      <c r="B389" s="644">
        <v>122.2</v>
      </c>
    </row>
    <row r="390" spans="1:2" ht="13.5" x14ac:dyDescent="0.25">
      <c r="A390" s="643">
        <v>91645</v>
      </c>
      <c r="B390" s="644">
        <v>231.27</v>
      </c>
    </row>
    <row r="391" spans="1:2" ht="13.5" x14ac:dyDescent="0.25">
      <c r="A391" s="643">
        <v>91692</v>
      </c>
      <c r="B391" s="644">
        <v>31.22</v>
      </c>
    </row>
    <row r="392" spans="1:2" ht="13.5" x14ac:dyDescent="0.25">
      <c r="A392" s="643">
        <v>92043</v>
      </c>
      <c r="B392" s="644">
        <v>7.37</v>
      </c>
    </row>
    <row r="393" spans="1:2" ht="13.5" x14ac:dyDescent="0.25">
      <c r="A393" s="643">
        <v>92106</v>
      </c>
      <c r="B393" s="644">
        <v>160.74</v>
      </c>
    </row>
    <row r="394" spans="1:2" ht="13.5" x14ac:dyDescent="0.25">
      <c r="A394" s="643">
        <v>92112</v>
      </c>
      <c r="B394" s="644">
        <v>2.1</v>
      </c>
    </row>
    <row r="395" spans="1:2" ht="13.5" x14ac:dyDescent="0.25">
      <c r="A395" s="643">
        <v>92118</v>
      </c>
      <c r="B395" s="644">
        <v>0.15</v>
      </c>
    </row>
    <row r="396" spans="1:2" ht="13.5" x14ac:dyDescent="0.25">
      <c r="A396" s="643">
        <v>92138</v>
      </c>
      <c r="B396" s="644">
        <v>120.29</v>
      </c>
    </row>
    <row r="397" spans="1:2" ht="13.5" x14ac:dyDescent="0.25">
      <c r="A397" s="643">
        <v>92145</v>
      </c>
      <c r="B397" s="644">
        <v>90.96</v>
      </c>
    </row>
    <row r="398" spans="1:2" ht="13.5" x14ac:dyDescent="0.25">
      <c r="A398" s="643">
        <v>92242</v>
      </c>
      <c r="B398" s="644">
        <v>204.66</v>
      </c>
    </row>
    <row r="399" spans="1:2" ht="13.5" x14ac:dyDescent="0.25">
      <c r="A399" s="643">
        <v>92716</v>
      </c>
      <c r="B399" s="644">
        <v>12.13</v>
      </c>
    </row>
    <row r="400" spans="1:2" ht="13.5" x14ac:dyDescent="0.25">
      <c r="A400" s="643">
        <v>92960</v>
      </c>
      <c r="B400" s="644">
        <v>14.87</v>
      </c>
    </row>
    <row r="401" spans="1:2" ht="13.5" x14ac:dyDescent="0.25">
      <c r="A401" s="643">
        <v>92966</v>
      </c>
      <c r="B401" s="644">
        <v>18.32</v>
      </c>
    </row>
    <row r="402" spans="1:2" ht="13.5" x14ac:dyDescent="0.25">
      <c r="A402" s="643">
        <v>93224</v>
      </c>
      <c r="B402" s="644">
        <v>598.04999999999995</v>
      </c>
    </row>
    <row r="403" spans="1:2" ht="13.5" x14ac:dyDescent="0.25">
      <c r="A403" s="643">
        <v>93233</v>
      </c>
      <c r="B403" s="644">
        <v>3.8</v>
      </c>
    </row>
    <row r="404" spans="1:2" ht="13.5" x14ac:dyDescent="0.25">
      <c r="A404" s="643">
        <v>93272</v>
      </c>
      <c r="B404" s="644">
        <v>94.84</v>
      </c>
    </row>
    <row r="405" spans="1:2" ht="13.5" x14ac:dyDescent="0.25">
      <c r="A405" s="643">
        <v>93281</v>
      </c>
      <c r="B405" s="644">
        <v>16.63</v>
      </c>
    </row>
    <row r="406" spans="1:2" ht="13.5" x14ac:dyDescent="0.25">
      <c r="A406" s="643">
        <v>93287</v>
      </c>
      <c r="B406" s="644">
        <v>333.59</v>
      </c>
    </row>
    <row r="407" spans="1:2" ht="13.5" x14ac:dyDescent="0.25">
      <c r="A407" s="643">
        <v>93402</v>
      </c>
      <c r="B407" s="644">
        <v>134.37</v>
      </c>
    </row>
    <row r="408" spans="1:2" ht="13.5" x14ac:dyDescent="0.25">
      <c r="A408" s="643">
        <v>93408</v>
      </c>
      <c r="B408" s="644">
        <v>51.47</v>
      </c>
    </row>
    <row r="409" spans="1:2" ht="13.5" x14ac:dyDescent="0.25">
      <c r="A409" s="643">
        <v>93415</v>
      </c>
      <c r="B409" s="644">
        <v>7.9</v>
      </c>
    </row>
    <row r="410" spans="1:2" ht="13.5" x14ac:dyDescent="0.25">
      <c r="A410" s="643">
        <v>93421</v>
      </c>
      <c r="B410" s="644">
        <v>37.81</v>
      </c>
    </row>
    <row r="411" spans="1:2" ht="13.5" x14ac:dyDescent="0.25">
      <c r="A411" s="643">
        <v>93427</v>
      </c>
      <c r="B411" s="644">
        <v>86.34</v>
      </c>
    </row>
    <row r="412" spans="1:2" ht="13.5" x14ac:dyDescent="0.25">
      <c r="A412" s="643">
        <v>93433</v>
      </c>
      <c r="B412" s="645">
        <v>1789.94</v>
      </c>
    </row>
    <row r="413" spans="1:2" ht="13.5" x14ac:dyDescent="0.25">
      <c r="A413" s="643">
        <v>93439</v>
      </c>
      <c r="B413" s="644">
        <v>111.36</v>
      </c>
    </row>
    <row r="414" spans="1:2" ht="13.5" x14ac:dyDescent="0.25">
      <c r="A414" s="643">
        <v>95121</v>
      </c>
      <c r="B414" s="644">
        <v>214.25</v>
      </c>
    </row>
    <row r="415" spans="1:2" ht="13.5" x14ac:dyDescent="0.25">
      <c r="A415" s="643">
        <v>95127</v>
      </c>
      <c r="B415" s="644">
        <v>126.7</v>
      </c>
    </row>
    <row r="416" spans="1:2" ht="13.5" x14ac:dyDescent="0.25">
      <c r="A416" s="643">
        <v>95133</v>
      </c>
      <c r="B416" s="644">
        <v>104.89</v>
      </c>
    </row>
    <row r="417" spans="1:2" ht="13.5" x14ac:dyDescent="0.25">
      <c r="A417" s="643">
        <v>95139</v>
      </c>
      <c r="B417" s="644">
        <v>7.0000000000000007E-2</v>
      </c>
    </row>
    <row r="418" spans="1:2" ht="13.5" x14ac:dyDescent="0.25">
      <c r="A418" s="643">
        <v>95212</v>
      </c>
      <c r="B418" s="644">
        <v>101.45</v>
      </c>
    </row>
    <row r="419" spans="1:2" ht="13.5" x14ac:dyDescent="0.25">
      <c r="A419" s="643">
        <v>95218</v>
      </c>
      <c r="B419" s="644">
        <v>19.149999999999999</v>
      </c>
    </row>
    <row r="420" spans="1:2" ht="13.5" x14ac:dyDescent="0.25">
      <c r="A420" s="643">
        <v>95258</v>
      </c>
      <c r="B420" s="644">
        <v>17.93</v>
      </c>
    </row>
    <row r="421" spans="1:2" ht="13.5" x14ac:dyDescent="0.25">
      <c r="A421" s="643">
        <v>95264</v>
      </c>
      <c r="B421" s="644">
        <v>3.47</v>
      </c>
    </row>
    <row r="422" spans="1:2" ht="13.5" x14ac:dyDescent="0.25">
      <c r="A422" s="643">
        <v>95270</v>
      </c>
      <c r="B422" s="644">
        <v>4.08</v>
      </c>
    </row>
    <row r="423" spans="1:2" ht="13.5" x14ac:dyDescent="0.25">
      <c r="A423" s="643">
        <v>95276</v>
      </c>
      <c r="B423" s="644">
        <v>2.56</v>
      </c>
    </row>
    <row r="424" spans="1:2" ht="13.5" x14ac:dyDescent="0.25">
      <c r="A424" s="643">
        <v>95282</v>
      </c>
      <c r="B424" s="644">
        <v>4.08</v>
      </c>
    </row>
    <row r="425" spans="1:2" ht="13.5" x14ac:dyDescent="0.25">
      <c r="A425" s="643">
        <v>95620</v>
      </c>
      <c r="B425" s="644">
        <v>17.47</v>
      </c>
    </row>
    <row r="426" spans="1:2" ht="13.5" x14ac:dyDescent="0.25">
      <c r="A426" s="643">
        <v>95631</v>
      </c>
      <c r="B426" s="644">
        <v>127.99</v>
      </c>
    </row>
    <row r="427" spans="1:2" ht="13.5" x14ac:dyDescent="0.25">
      <c r="A427" s="643">
        <v>95702</v>
      </c>
      <c r="B427" s="644">
        <v>39.57</v>
      </c>
    </row>
    <row r="428" spans="1:2" ht="13.5" x14ac:dyDescent="0.25">
      <c r="A428" s="643">
        <v>95708</v>
      </c>
      <c r="B428" s="644">
        <v>110.35</v>
      </c>
    </row>
    <row r="429" spans="1:2" ht="13.5" x14ac:dyDescent="0.25">
      <c r="A429" s="643">
        <v>95714</v>
      </c>
      <c r="B429" s="644">
        <v>167.21</v>
      </c>
    </row>
    <row r="430" spans="1:2" ht="13.5" x14ac:dyDescent="0.25">
      <c r="A430" s="643">
        <v>95720</v>
      </c>
      <c r="B430" s="644">
        <v>164.69</v>
      </c>
    </row>
    <row r="431" spans="1:2" ht="13.5" x14ac:dyDescent="0.25">
      <c r="A431" s="643">
        <v>95872</v>
      </c>
      <c r="B431" s="644">
        <v>146.5</v>
      </c>
    </row>
    <row r="432" spans="1:2" ht="13.5" x14ac:dyDescent="0.25">
      <c r="A432" s="643">
        <v>96013</v>
      </c>
      <c r="B432" s="644">
        <v>109.95</v>
      </c>
    </row>
    <row r="433" spans="1:2" ht="13.5" x14ac:dyDescent="0.25">
      <c r="A433" s="643">
        <v>96020</v>
      </c>
      <c r="B433" s="644">
        <v>109.73</v>
      </c>
    </row>
    <row r="434" spans="1:2" ht="13.5" x14ac:dyDescent="0.25">
      <c r="A434" s="643">
        <v>96028</v>
      </c>
      <c r="B434" s="644">
        <v>87.72</v>
      </c>
    </row>
    <row r="435" spans="1:2" ht="13.5" x14ac:dyDescent="0.25">
      <c r="A435" s="643">
        <v>96035</v>
      </c>
      <c r="B435" s="644">
        <v>168.5</v>
      </c>
    </row>
    <row r="436" spans="1:2" ht="13.5" x14ac:dyDescent="0.25">
      <c r="A436" s="643">
        <v>96157</v>
      </c>
      <c r="B436" s="644">
        <v>87.94</v>
      </c>
    </row>
    <row r="437" spans="1:2" ht="13.5" x14ac:dyDescent="0.25">
      <c r="A437" s="643">
        <v>96158</v>
      </c>
      <c r="B437" s="644">
        <v>83</v>
      </c>
    </row>
    <row r="438" spans="1:2" ht="13.5" x14ac:dyDescent="0.25">
      <c r="A438" s="643">
        <v>96245</v>
      </c>
      <c r="B438" s="644">
        <v>74.08</v>
      </c>
    </row>
    <row r="439" spans="1:2" ht="13.5" x14ac:dyDescent="0.25">
      <c r="A439" s="643">
        <v>96303</v>
      </c>
      <c r="B439" s="644">
        <v>163.74</v>
      </c>
    </row>
    <row r="440" spans="1:2" ht="13.5" x14ac:dyDescent="0.25">
      <c r="A440" s="643">
        <v>96309</v>
      </c>
      <c r="B440" s="644">
        <v>1.1299999999999999</v>
      </c>
    </row>
    <row r="441" spans="1:2" ht="13.5" x14ac:dyDescent="0.25">
      <c r="A441" s="643">
        <v>96463</v>
      </c>
      <c r="B441" s="644">
        <v>126.7</v>
      </c>
    </row>
    <row r="442" spans="1:2" ht="13.5" x14ac:dyDescent="0.25">
      <c r="A442" s="643">
        <v>5632</v>
      </c>
      <c r="B442" s="644">
        <v>62.53</v>
      </c>
    </row>
    <row r="443" spans="1:2" ht="13.5" x14ac:dyDescent="0.25">
      <c r="A443" s="643">
        <v>5679</v>
      </c>
      <c r="B443" s="644">
        <v>50.75</v>
      </c>
    </row>
    <row r="444" spans="1:2" ht="13.5" x14ac:dyDescent="0.25">
      <c r="A444" s="643">
        <v>5681</v>
      </c>
      <c r="B444" s="644">
        <v>48.85</v>
      </c>
    </row>
    <row r="445" spans="1:2" ht="13.5" x14ac:dyDescent="0.25">
      <c r="A445" s="643">
        <v>5685</v>
      </c>
      <c r="B445" s="644">
        <v>43.62</v>
      </c>
    </row>
    <row r="446" spans="1:2" ht="13.5" x14ac:dyDescent="0.25">
      <c r="A446" s="643">
        <v>5690</v>
      </c>
      <c r="B446" s="644">
        <v>1.83</v>
      </c>
    </row>
    <row r="447" spans="1:2" ht="13.5" x14ac:dyDescent="0.25">
      <c r="A447" s="643">
        <v>5806</v>
      </c>
      <c r="B447" s="644">
        <v>0.19</v>
      </c>
    </row>
    <row r="448" spans="1:2" ht="13.5" x14ac:dyDescent="0.25">
      <c r="A448" s="643">
        <v>5826</v>
      </c>
      <c r="B448" s="644">
        <v>37.19</v>
      </c>
    </row>
    <row r="449" spans="1:2" ht="13.5" x14ac:dyDescent="0.25">
      <c r="A449" s="643">
        <v>5829</v>
      </c>
      <c r="B449" s="644">
        <v>127.03</v>
      </c>
    </row>
    <row r="450" spans="1:2" ht="13.5" x14ac:dyDescent="0.25">
      <c r="A450" s="643">
        <v>5837</v>
      </c>
      <c r="B450" s="644">
        <v>75.2</v>
      </c>
    </row>
    <row r="451" spans="1:2" ht="13.5" x14ac:dyDescent="0.25">
      <c r="A451" s="643">
        <v>5841</v>
      </c>
      <c r="B451" s="644">
        <v>2.11</v>
      </c>
    </row>
    <row r="452" spans="1:2" ht="13.5" x14ac:dyDescent="0.25">
      <c r="A452" s="643">
        <v>5845</v>
      </c>
      <c r="B452" s="644">
        <v>43.69</v>
      </c>
    </row>
    <row r="453" spans="1:2" ht="13.5" x14ac:dyDescent="0.25">
      <c r="A453" s="643">
        <v>5849</v>
      </c>
      <c r="B453" s="644">
        <v>60.05</v>
      </c>
    </row>
    <row r="454" spans="1:2" ht="13.5" x14ac:dyDescent="0.25">
      <c r="A454" s="643">
        <v>5853</v>
      </c>
      <c r="B454" s="644">
        <v>60.23</v>
      </c>
    </row>
    <row r="455" spans="1:2" ht="13.5" x14ac:dyDescent="0.25">
      <c r="A455" s="643">
        <v>5857</v>
      </c>
      <c r="B455" s="644">
        <v>127.47</v>
      </c>
    </row>
    <row r="456" spans="1:2" ht="13.5" x14ac:dyDescent="0.25">
      <c r="A456" s="643">
        <v>5865</v>
      </c>
      <c r="B456" s="644">
        <v>4.74</v>
      </c>
    </row>
    <row r="457" spans="1:2" ht="13.5" x14ac:dyDescent="0.25">
      <c r="A457" s="643">
        <v>5869</v>
      </c>
      <c r="B457" s="644">
        <v>47.22</v>
      </c>
    </row>
    <row r="458" spans="1:2" ht="13.5" x14ac:dyDescent="0.25">
      <c r="A458" s="643">
        <v>5877</v>
      </c>
      <c r="B458" s="644">
        <v>50.15</v>
      </c>
    </row>
    <row r="459" spans="1:2" ht="13.5" x14ac:dyDescent="0.25">
      <c r="A459" s="643">
        <v>5881</v>
      </c>
      <c r="B459" s="644">
        <v>49.39</v>
      </c>
    </row>
    <row r="460" spans="1:2" ht="13.5" x14ac:dyDescent="0.25">
      <c r="A460" s="643">
        <v>5884</v>
      </c>
      <c r="B460" s="644">
        <v>31.99</v>
      </c>
    </row>
    <row r="461" spans="1:2" ht="13.5" x14ac:dyDescent="0.25">
      <c r="A461" s="643">
        <v>5892</v>
      </c>
      <c r="B461" s="644">
        <v>37.99</v>
      </c>
    </row>
    <row r="462" spans="1:2" ht="13.5" x14ac:dyDescent="0.25">
      <c r="A462" s="643">
        <v>5896</v>
      </c>
      <c r="B462" s="644">
        <v>36.43</v>
      </c>
    </row>
    <row r="463" spans="1:2" ht="13.5" x14ac:dyDescent="0.25">
      <c r="A463" s="643">
        <v>5903</v>
      </c>
      <c r="B463" s="644">
        <v>42.28</v>
      </c>
    </row>
    <row r="464" spans="1:2" ht="13.5" x14ac:dyDescent="0.25">
      <c r="A464" s="643">
        <v>5911</v>
      </c>
      <c r="B464" s="644">
        <v>17</v>
      </c>
    </row>
    <row r="465" spans="1:2" ht="13.5" x14ac:dyDescent="0.25">
      <c r="A465" s="643">
        <v>5923</v>
      </c>
      <c r="B465" s="644">
        <v>1.44</v>
      </c>
    </row>
    <row r="466" spans="1:2" ht="13.5" x14ac:dyDescent="0.25">
      <c r="A466" s="643">
        <v>5930</v>
      </c>
      <c r="B466" s="644">
        <v>42.36</v>
      </c>
    </row>
    <row r="467" spans="1:2" ht="13.5" x14ac:dyDescent="0.25">
      <c r="A467" s="643">
        <v>5934</v>
      </c>
      <c r="B467" s="644">
        <v>74.87</v>
      </c>
    </row>
    <row r="468" spans="1:2" ht="13.5" x14ac:dyDescent="0.25">
      <c r="A468" s="643">
        <v>5942</v>
      </c>
      <c r="B468" s="644">
        <v>57.29</v>
      </c>
    </row>
    <row r="469" spans="1:2" ht="13.5" x14ac:dyDescent="0.25">
      <c r="A469" s="643">
        <v>5946</v>
      </c>
      <c r="B469" s="644">
        <v>67.17</v>
      </c>
    </row>
    <row r="470" spans="1:2" ht="13.5" x14ac:dyDescent="0.25">
      <c r="A470" s="643">
        <v>5952</v>
      </c>
      <c r="B470" s="644">
        <v>16.8</v>
      </c>
    </row>
    <row r="471" spans="1:2" ht="13.5" x14ac:dyDescent="0.25">
      <c r="A471" s="643">
        <v>5954</v>
      </c>
      <c r="B471" s="644">
        <v>2.42</v>
      </c>
    </row>
    <row r="472" spans="1:2" ht="13.5" x14ac:dyDescent="0.25">
      <c r="A472" s="643">
        <v>5961</v>
      </c>
      <c r="B472" s="644">
        <v>42.22</v>
      </c>
    </row>
    <row r="473" spans="1:2" ht="13.5" x14ac:dyDescent="0.25">
      <c r="A473" s="643">
        <v>6260</v>
      </c>
      <c r="B473" s="644">
        <v>39.1</v>
      </c>
    </row>
    <row r="474" spans="1:2" ht="13.5" x14ac:dyDescent="0.25">
      <c r="A474" s="643">
        <v>6880</v>
      </c>
      <c r="B474" s="644">
        <v>52.48</v>
      </c>
    </row>
    <row r="475" spans="1:2" ht="13.5" x14ac:dyDescent="0.25">
      <c r="A475" s="643">
        <v>7031</v>
      </c>
      <c r="B475" s="644">
        <v>2.99</v>
      </c>
    </row>
    <row r="476" spans="1:2" ht="13.5" x14ac:dyDescent="0.25">
      <c r="A476" s="643">
        <v>7043</v>
      </c>
      <c r="B476" s="644">
        <v>0.24</v>
      </c>
    </row>
    <row r="477" spans="1:2" ht="13.5" x14ac:dyDescent="0.25">
      <c r="A477" s="643">
        <v>7050</v>
      </c>
      <c r="B477" s="644">
        <v>49.7</v>
      </c>
    </row>
    <row r="478" spans="1:2" ht="13.5" x14ac:dyDescent="0.25">
      <c r="A478" s="643">
        <v>67827</v>
      </c>
      <c r="B478" s="644">
        <v>41.58</v>
      </c>
    </row>
    <row r="479" spans="1:2" ht="13.5" x14ac:dyDescent="0.25">
      <c r="A479" s="643">
        <v>73395</v>
      </c>
      <c r="B479" s="644">
        <v>3.97</v>
      </c>
    </row>
    <row r="480" spans="1:2" ht="13.5" x14ac:dyDescent="0.25">
      <c r="A480" s="643">
        <v>83766</v>
      </c>
      <c r="B480" s="644">
        <v>24.92</v>
      </c>
    </row>
    <row r="481" spans="1:2" ht="13.5" x14ac:dyDescent="0.25">
      <c r="A481" s="643">
        <v>84013</v>
      </c>
      <c r="B481" s="644">
        <v>61.2</v>
      </c>
    </row>
    <row r="482" spans="1:2" ht="13.5" x14ac:dyDescent="0.25">
      <c r="A482" s="643">
        <v>87446</v>
      </c>
      <c r="B482" s="644">
        <v>0.34</v>
      </c>
    </row>
    <row r="483" spans="1:2" ht="13.5" x14ac:dyDescent="0.25">
      <c r="A483" s="643">
        <v>88392</v>
      </c>
      <c r="B483" s="644">
        <v>0.66</v>
      </c>
    </row>
    <row r="484" spans="1:2" ht="13.5" x14ac:dyDescent="0.25">
      <c r="A484" s="643">
        <v>88398</v>
      </c>
      <c r="B484" s="644">
        <v>0.79</v>
      </c>
    </row>
    <row r="485" spans="1:2" ht="13.5" x14ac:dyDescent="0.25">
      <c r="A485" s="643">
        <v>88404</v>
      </c>
      <c r="B485" s="644">
        <v>0.62</v>
      </c>
    </row>
    <row r="486" spans="1:2" ht="13.5" x14ac:dyDescent="0.25">
      <c r="A486" s="643">
        <v>88430</v>
      </c>
      <c r="B486" s="644">
        <v>4.1399999999999997</v>
      </c>
    </row>
    <row r="487" spans="1:2" ht="13.5" x14ac:dyDescent="0.25">
      <c r="A487" s="643">
        <v>88438</v>
      </c>
      <c r="B487" s="644">
        <v>5.48</v>
      </c>
    </row>
    <row r="488" spans="1:2" ht="13.5" x14ac:dyDescent="0.25">
      <c r="A488" s="643">
        <v>88831</v>
      </c>
      <c r="B488" s="644">
        <v>0.24</v>
      </c>
    </row>
    <row r="489" spans="1:2" ht="13.5" x14ac:dyDescent="0.25">
      <c r="A489" s="643">
        <v>88844</v>
      </c>
      <c r="B489" s="644">
        <v>54.53</v>
      </c>
    </row>
    <row r="490" spans="1:2" ht="13.5" x14ac:dyDescent="0.25">
      <c r="A490" s="643">
        <v>88908</v>
      </c>
      <c r="B490" s="644">
        <v>65.790000000000006</v>
      </c>
    </row>
    <row r="491" spans="1:2" ht="13.5" x14ac:dyDescent="0.25">
      <c r="A491" s="643">
        <v>89022</v>
      </c>
      <c r="B491" s="644">
        <v>0.28000000000000003</v>
      </c>
    </row>
    <row r="492" spans="1:2" ht="13.5" x14ac:dyDescent="0.25">
      <c r="A492" s="643">
        <v>89027</v>
      </c>
      <c r="B492" s="644">
        <v>2.4300000000000002</v>
      </c>
    </row>
    <row r="493" spans="1:2" ht="13.5" x14ac:dyDescent="0.25">
      <c r="A493" s="643">
        <v>89031</v>
      </c>
      <c r="B493" s="644">
        <v>53.47</v>
      </c>
    </row>
    <row r="494" spans="1:2" ht="13.5" x14ac:dyDescent="0.25">
      <c r="A494" s="643">
        <v>89036</v>
      </c>
      <c r="B494" s="644">
        <v>40.22</v>
      </c>
    </row>
    <row r="495" spans="1:2" ht="13.5" x14ac:dyDescent="0.25">
      <c r="A495" s="643">
        <v>89218</v>
      </c>
      <c r="B495" s="644">
        <v>54.19</v>
      </c>
    </row>
    <row r="496" spans="1:2" ht="13.5" x14ac:dyDescent="0.25">
      <c r="A496" s="643">
        <v>89226</v>
      </c>
      <c r="B496" s="644">
        <v>1.02</v>
      </c>
    </row>
    <row r="497" spans="1:2" ht="13.5" x14ac:dyDescent="0.25">
      <c r="A497" s="643">
        <v>89235</v>
      </c>
      <c r="B497" s="644">
        <v>90.54</v>
      </c>
    </row>
    <row r="498" spans="1:2" ht="13.5" x14ac:dyDescent="0.25">
      <c r="A498" s="643">
        <v>89243</v>
      </c>
      <c r="B498" s="644">
        <v>169.55</v>
      </c>
    </row>
    <row r="499" spans="1:2" ht="13.5" x14ac:dyDescent="0.25">
      <c r="A499" s="643">
        <v>89251</v>
      </c>
      <c r="B499" s="644">
        <v>151.44</v>
      </c>
    </row>
    <row r="500" spans="1:2" ht="13.5" x14ac:dyDescent="0.25">
      <c r="A500" s="643">
        <v>89258</v>
      </c>
      <c r="B500" s="644">
        <v>67.290000000000006</v>
      </c>
    </row>
    <row r="501" spans="1:2" ht="13.5" x14ac:dyDescent="0.25">
      <c r="A501" s="643">
        <v>89273</v>
      </c>
      <c r="B501" s="644">
        <v>71.5</v>
      </c>
    </row>
    <row r="502" spans="1:2" ht="13.5" x14ac:dyDescent="0.25">
      <c r="A502" s="643">
        <v>89279</v>
      </c>
      <c r="B502" s="644">
        <v>1.25</v>
      </c>
    </row>
    <row r="503" spans="1:2" ht="13.5" x14ac:dyDescent="0.25">
      <c r="A503" s="643">
        <v>89877</v>
      </c>
      <c r="B503" s="644">
        <v>50.13</v>
      </c>
    </row>
    <row r="504" spans="1:2" ht="13.5" x14ac:dyDescent="0.25">
      <c r="A504" s="643">
        <v>89884</v>
      </c>
      <c r="B504" s="644">
        <v>51.45</v>
      </c>
    </row>
    <row r="505" spans="1:2" ht="13.5" x14ac:dyDescent="0.25">
      <c r="A505" s="643">
        <v>90587</v>
      </c>
      <c r="B505" s="644">
        <v>0.33</v>
      </c>
    </row>
    <row r="506" spans="1:2" ht="13.5" x14ac:dyDescent="0.25">
      <c r="A506" s="643">
        <v>90626</v>
      </c>
      <c r="B506" s="644">
        <v>1.89</v>
      </c>
    </row>
    <row r="507" spans="1:2" ht="13.5" x14ac:dyDescent="0.25">
      <c r="A507" s="643">
        <v>90632</v>
      </c>
      <c r="B507" s="644">
        <v>58.38</v>
      </c>
    </row>
    <row r="508" spans="1:2" ht="13.5" x14ac:dyDescent="0.25">
      <c r="A508" s="643">
        <v>90638</v>
      </c>
      <c r="B508" s="644">
        <v>3.18</v>
      </c>
    </row>
    <row r="509" spans="1:2" ht="13.5" x14ac:dyDescent="0.25">
      <c r="A509" s="643">
        <v>90644</v>
      </c>
      <c r="B509" s="644">
        <v>4.75</v>
      </c>
    </row>
    <row r="510" spans="1:2" ht="13.5" x14ac:dyDescent="0.25">
      <c r="A510" s="643">
        <v>90651</v>
      </c>
      <c r="B510" s="644">
        <v>0.69</v>
      </c>
    </row>
    <row r="511" spans="1:2" ht="13.5" x14ac:dyDescent="0.25">
      <c r="A511" s="643">
        <v>90657</v>
      </c>
      <c r="B511" s="644">
        <v>3.08</v>
      </c>
    </row>
    <row r="512" spans="1:2" ht="13.5" x14ac:dyDescent="0.25">
      <c r="A512" s="643">
        <v>90663</v>
      </c>
      <c r="B512" s="644">
        <v>3.3</v>
      </c>
    </row>
    <row r="513" spans="1:2" ht="13.5" x14ac:dyDescent="0.25">
      <c r="A513" s="643">
        <v>90669</v>
      </c>
      <c r="B513" s="644">
        <v>3.79</v>
      </c>
    </row>
    <row r="514" spans="1:2" ht="13.5" x14ac:dyDescent="0.25">
      <c r="A514" s="643">
        <v>90675</v>
      </c>
      <c r="B514" s="644">
        <v>164.54</v>
      </c>
    </row>
    <row r="515" spans="1:2" ht="13.5" x14ac:dyDescent="0.25">
      <c r="A515" s="643">
        <v>90681</v>
      </c>
      <c r="B515" s="644">
        <v>99.56</v>
      </c>
    </row>
    <row r="516" spans="1:2" ht="13.5" x14ac:dyDescent="0.25">
      <c r="A516" s="643">
        <v>90687</v>
      </c>
      <c r="B516" s="644">
        <v>61.53</v>
      </c>
    </row>
    <row r="517" spans="1:2" ht="13.5" x14ac:dyDescent="0.25">
      <c r="A517" s="643">
        <v>90693</v>
      </c>
      <c r="B517" s="644">
        <v>44.14</v>
      </c>
    </row>
    <row r="518" spans="1:2" ht="13.5" x14ac:dyDescent="0.25">
      <c r="A518" s="643">
        <v>90965</v>
      </c>
      <c r="B518" s="644">
        <v>3.23</v>
      </c>
    </row>
    <row r="519" spans="1:2" ht="13.5" x14ac:dyDescent="0.25">
      <c r="A519" s="643">
        <v>90973</v>
      </c>
      <c r="B519" s="644">
        <v>3.24</v>
      </c>
    </row>
    <row r="520" spans="1:2" ht="13.5" x14ac:dyDescent="0.25">
      <c r="A520" s="643">
        <v>90982</v>
      </c>
      <c r="B520" s="644">
        <v>8.25</v>
      </c>
    </row>
    <row r="521" spans="1:2" ht="13.5" x14ac:dyDescent="0.25">
      <c r="A521" s="643">
        <v>91001</v>
      </c>
      <c r="B521" s="644">
        <v>3.85</v>
      </c>
    </row>
    <row r="522" spans="1:2" ht="13.5" x14ac:dyDescent="0.25">
      <c r="A522" s="643">
        <v>91032</v>
      </c>
      <c r="B522" s="644">
        <v>40.94</v>
      </c>
    </row>
    <row r="523" spans="1:2" ht="13.5" x14ac:dyDescent="0.25">
      <c r="A523" s="643">
        <v>91278</v>
      </c>
      <c r="B523" s="644">
        <v>0.45</v>
      </c>
    </row>
    <row r="524" spans="1:2" ht="13.5" x14ac:dyDescent="0.25">
      <c r="A524" s="643">
        <v>91285</v>
      </c>
      <c r="B524" s="644">
        <v>0.78</v>
      </c>
    </row>
    <row r="525" spans="1:2" ht="13.5" x14ac:dyDescent="0.25">
      <c r="A525" s="643">
        <v>91387</v>
      </c>
      <c r="B525" s="644">
        <v>44.1</v>
      </c>
    </row>
    <row r="526" spans="1:2" ht="13.5" x14ac:dyDescent="0.25">
      <c r="A526" s="643">
        <v>91395</v>
      </c>
      <c r="B526" s="644">
        <v>38.869999999999997</v>
      </c>
    </row>
    <row r="527" spans="1:2" ht="13.5" x14ac:dyDescent="0.25">
      <c r="A527" s="643">
        <v>91486</v>
      </c>
      <c r="B527" s="644">
        <v>43.68</v>
      </c>
    </row>
    <row r="528" spans="1:2" ht="13.5" x14ac:dyDescent="0.25">
      <c r="A528" s="643">
        <v>91534</v>
      </c>
      <c r="B528" s="644">
        <v>29.48</v>
      </c>
    </row>
    <row r="529" spans="1:2" ht="13.5" x14ac:dyDescent="0.25">
      <c r="A529" s="643">
        <v>91635</v>
      </c>
      <c r="B529" s="644">
        <v>41.4</v>
      </c>
    </row>
    <row r="530" spans="1:2" ht="13.5" x14ac:dyDescent="0.25">
      <c r="A530" s="643">
        <v>91646</v>
      </c>
      <c r="B530" s="644">
        <v>51.02</v>
      </c>
    </row>
    <row r="531" spans="1:2" ht="13.5" x14ac:dyDescent="0.25">
      <c r="A531" s="643">
        <v>91693</v>
      </c>
      <c r="B531" s="644">
        <v>28.89</v>
      </c>
    </row>
    <row r="532" spans="1:2" ht="13.5" x14ac:dyDescent="0.25">
      <c r="A532" s="643">
        <v>92044</v>
      </c>
      <c r="B532" s="644">
        <v>4.3499999999999996</v>
      </c>
    </row>
    <row r="533" spans="1:2" ht="13.5" x14ac:dyDescent="0.25">
      <c r="A533" s="643">
        <v>92107</v>
      </c>
      <c r="B533" s="644">
        <v>43.97</v>
      </c>
    </row>
    <row r="534" spans="1:2" ht="13.5" x14ac:dyDescent="0.25">
      <c r="A534" s="643">
        <v>92113</v>
      </c>
      <c r="B534" s="644">
        <v>0.73</v>
      </c>
    </row>
    <row r="535" spans="1:2" ht="13.5" x14ac:dyDescent="0.25">
      <c r="A535" s="643">
        <v>92119</v>
      </c>
      <c r="B535" s="644">
        <v>7.0000000000000007E-2</v>
      </c>
    </row>
    <row r="536" spans="1:2" ht="13.5" x14ac:dyDescent="0.25">
      <c r="A536" s="643">
        <v>92139</v>
      </c>
      <c r="B536" s="644">
        <v>35.82</v>
      </c>
    </row>
    <row r="537" spans="1:2" ht="13.5" x14ac:dyDescent="0.25">
      <c r="A537" s="643">
        <v>92146</v>
      </c>
      <c r="B537" s="644">
        <v>29.08</v>
      </c>
    </row>
    <row r="538" spans="1:2" ht="13.5" x14ac:dyDescent="0.25">
      <c r="A538" s="643">
        <v>92243</v>
      </c>
      <c r="B538" s="644">
        <v>44.83</v>
      </c>
    </row>
    <row r="539" spans="1:2" ht="13.5" x14ac:dyDescent="0.25">
      <c r="A539" s="643">
        <v>92717</v>
      </c>
      <c r="B539" s="644">
        <v>0.19</v>
      </c>
    </row>
    <row r="540" spans="1:2" ht="13.5" x14ac:dyDescent="0.25">
      <c r="A540" s="643">
        <v>92961</v>
      </c>
      <c r="B540" s="644">
        <v>4.76</v>
      </c>
    </row>
    <row r="541" spans="1:2" ht="13.5" x14ac:dyDescent="0.25">
      <c r="A541" s="643">
        <v>92967</v>
      </c>
      <c r="B541" s="644">
        <v>16.829999999999998</v>
      </c>
    </row>
    <row r="542" spans="1:2" ht="13.5" x14ac:dyDescent="0.25">
      <c r="A542" s="643">
        <v>93225</v>
      </c>
      <c r="B542" s="644">
        <v>239.87</v>
      </c>
    </row>
    <row r="543" spans="1:2" ht="13.5" x14ac:dyDescent="0.25">
      <c r="A543" s="643">
        <v>93234</v>
      </c>
      <c r="B543" s="644">
        <v>0.3</v>
      </c>
    </row>
    <row r="544" spans="1:2" ht="13.5" x14ac:dyDescent="0.25">
      <c r="A544" s="643">
        <v>93244</v>
      </c>
      <c r="B544" s="644">
        <v>44.25</v>
      </c>
    </row>
    <row r="545" spans="1:2" ht="13.5" x14ac:dyDescent="0.25">
      <c r="A545" s="643">
        <v>93274</v>
      </c>
      <c r="B545" s="644">
        <v>64.67</v>
      </c>
    </row>
    <row r="546" spans="1:2" ht="13.5" x14ac:dyDescent="0.25">
      <c r="A546" s="643">
        <v>93282</v>
      </c>
      <c r="B546" s="644">
        <v>15.77</v>
      </c>
    </row>
    <row r="547" spans="1:2" ht="13.5" x14ac:dyDescent="0.25">
      <c r="A547" s="643">
        <v>93288</v>
      </c>
      <c r="B547" s="644">
        <v>102.05</v>
      </c>
    </row>
    <row r="548" spans="1:2" ht="13.5" x14ac:dyDescent="0.25">
      <c r="A548" s="643">
        <v>93403</v>
      </c>
      <c r="B548" s="644">
        <v>41.4</v>
      </c>
    </row>
    <row r="549" spans="1:2" ht="13.5" x14ac:dyDescent="0.25">
      <c r="A549" s="643">
        <v>93409</v>
      </c>
      <c r="B549" s="644">
        <v>20.49</v>
      </c>
    </row>
    <row r="550" spans="1:2" ht="13.5" x14ac:dyDescent="0.25">
      <c r="A550" s="643">
        <v>93416</v>
      </c>
      <c r="B550" s="644">
        <v>0.18</v>
      </c>
    </row>
    <row r="551" spans="1:2" ht="13.5" x14ac:dyDescent="0.25">
      <c r="A551" s="643">
        <v>93422</v>
      </c>
      <c r="B551" s="644">
        <v>2.4900000000000002</v>
      </c>
    </row>
    <row r="552" spans="1:2" ht="13.5" x14ac:dyDescent="0.25">
      <c r="A552" s="643">
        <v>93428</v>
      </c>
      <c r="B552" s="644">
        <v>3.54</v>
      </c>
    </row>
    <row r="553" spans="1:2" ht="13.5" x14ac:dyDescent="0.25">
      <c r="A553" s="643">
        <v>93434</v>
      </c>
      <c r="B553" s="644">
        <v>168.68</v>
      </c>
    </row>
    <row r="554" spans="1:2" ht="13.5" x14ac:dyDescent="0.25">
      <c r="A554" s="643">
        <v>93440</v>
      </c>
      <c r="B554" s="644">
        <v>90.14</v>
      </c>
    </row>
    <row r="555" spans="1:2" ht="13.5" x14ac:dyDescent="0.25">
      <c r="A555" s="643">
        <v>95122</v>
      </c>
      <c r="B555" s="644">
        <v>128.38</v>
      </c>
    </row>
    <row r="556" spans="1:2" ht="13.5" x14ac:dyDescent="0.25">
      <c r="A556" s="643">
        <v>95128</v>
      </c>
      <c r="B556" s="644">
        <v>41.82</v>
      </c>
    </row>
    <row r="557" spans="1:2" ht="13.5" x14ac:dyDescent="0.25">
      <c r="A557" s="643">
        <v>95140</v>
      </c>
      <c r="B557" s="644">
        <v>0.04</v>
      </c>
    </row>
    <row r="558" spans="1:2" ht="13.5" x14ac:dyDescent="0.25">
      <c r="A558" s="643">
        <v>95213</v>
      </c>
      <c r="B558" s="644">
        <v>68.16</v>
      </c>
    </row>
    <row r="559" spans="1:2" ht="13.5" x14ac:dyDescent="0.25">
      <c r="A559" s="643">
        <v>95219</v>
      </c>
      <c r="B559" s="644">
        <v>18.149999999999999</v>
      </c>
    </row>
    <row r="560" spans="1:2" ht="13.5" x14ac:dyDescent="0.25">
      <c r="A560" s="643">
        <v>95259</v>
      </c>
      <c r="B560" s="644">
        <v>16.64</v>
      </c>
    </row>
    <row r="561" spans="1:2" ht="13.5" x14ac:dyDescent="0.25">
      <c r="A561" s="643">
        <v>95265</v>
      </c>
      <c r="B561" s="644">
        <v>0.65</v>
      </c>
    </row>
    <row r="562" spans="1:2" ht="13.5" x14ac:dyDescent="0.25">
      <c r="A562" s="643">
        <v>95271</v>
      </c>
      <c r="B562" s="644">
        <v>0.45</v>
      </c>
    </row>
    <row r="563" spans="1:2" ht="13.5" x14ac:dyDescent="0.25">
      <c r="A563" s="643">
        <v>95277</v>
      </c>
      <c r="B563" s="644">
        <v>0.45</v>
      </c>
    </row>
    <row r="564" spans="1:2" ht="13.5" x14ac:dyDescent="0.25">
      <c r="A564" s="643">
        <v>95283</v>
      </c>
      <c r="B564" s="644">
        <v>0.5</v>
      </c>
    </row>
    <row r="565" spans="1:2" ht="13.5" x14ac:dyDescent="0.25">
      <c r="A565" s="643">
        <v>95621</v>
      </c>
      <c r="B565" s="644">
        <v>16.41</v>
      </c>
    </row>
    <row r="566" spans="1:2" ht="13.5" x14ac:dyDescent="0.25">
      <c r="A566" s="643">
        <v>95632</v>
      </c>
      <c r="B566" s="644">
        <v>51.43</v>
      </c>
    </row>
    <row r="567" spans="1:2" ht="13.5" x14ac:dyDescent="0.25">
      <c r="A567" s="643">
        <v>95703</v>
      </c>
      <c r="B567" s="644">
        <v>33.020000000000003</v>
      </c>
    </row>
    <row r="568" spans="1:2" ht="13.5" x14ac:dyDescent="0.25">
      <c r="A568" s="643">
        <v>95709</v>
      </c>
      <c r="B568" s="644">
        <v>57.15</v>
      </c>
    </row>
    <row r="569" spans="1:2" ht="13.5" x14ac:dyDescent="0.25">
      <c r="A569" s="643">
        <v>95715</v>
      </c>
      <c r="B569" s="644">
        <v>67.52</v>
      </c>
    </row>
    <row r="570" spans="1:2" ht="13.5" x14ac:dyDescent="0.25">
      <c r="A570" s="643">
        <v>95721</v>
      </c>
      <c r="B570" s="644">
        <v>66.260000000000005</v>
      </c>
    </row>
    <row r="571" spans="1:2" ht="13.5" x14ac:dyDescent="0.25">
      <c r="A571" s="643">
        <v>95873</v>
      </c>
      <c r="B571" s="644">
        <v>5.66</v>
      </c>
    </row>
    <row r="572" spans="1:2" ht="13.5" x14ac:dyDescent="0.25">
      <c r="A572" s="643">
        <v>96014</v>
      </c>
      <c r="B572" s="644">
        <v>45.71</v>
      </c>
    </row>
    <row r="573" spans="1:2" ht="13.5" x14ac:dyDescent="0.25">
      <c r="A573" s="643">
        <v>96021</v>
      </c>
      <c r="B573" s="644">
        <v>45.59</v>
      </c>
    </row>
    <row r="574" spans="1:2" ht="13.5" x14ac:dyDescent="0.25">
      <c r="A574" s="643">
        <v>96029</v>
      </c>
      <c r="B574" s="644">
        <v>42.12</v>
      </c>
    </row>
    <row r="575" spans="1:2" ht="13.5" x14ac:dyDescent="0.25">
      <c r="A575" s="643">
        <v>96036</v>
      </c>
      <c r="B575" s="644">
        <v>46.95</v>
      </c>
    </row>
    <row r="576" spans="1:2" ht="13.5" x14ac:dyDescent="0.25">
      <c r="A576" s="643">
        <v>96155</v>
      </c>
      <c r="B576" s="644">
        <v>42.24</v>
      </c>
    </row>
    <row r="577" spans="1:2" ht="13.5" x14ac:dyDescent="0.25">
      <c r="A577" s="643">
        <v>96156</v>
      </c>
      <c r="B577" s="644">
        <v>47</v>
      </c>
    </row>
    <row r="578" spans="1:2" ht="13.5" x14ac:dyDescent="0.25">
      <c r="A578" s="643">
        <v>96159</v>
      </c>
      <c r="B578" s="644">
        <v>55.41</v>
      </c>
    </row>
    <row r="579" spans="1:2" ht="13.5" x14ac:dyDescent="0.25">
      <c r="A579" s="643">
        <v>96246</v>
      </c>
      <c r="B579" s="644">
        <v>47.5</v>
      </c>
    </row>
    <row r="580" spans="1:2" ht="13.5" x14ac:dyDescent="0.25">
      <c r="A580" s="643">
        <v>96302</v>
      </c>
      <c r="B580" s="644">
        <v>73.06</v>
      </c>
    </row>
    <row r="581" spans="1:2" ht="13.5" x14ac:dyDescent="0.25">
      <c r="A581" s="643">
        <v>96308</v>
      </c>
      <c r="B581" s="644">
        <v>0.11</v>
      </c>
    </row>
    <row r="582" spans="1:2" ht="13.5" x14ac:dyDescent="0.25">
      <c r="A582" s="643">
        <v>96464</v>
      </c>
      <c r="B582" s="644">
        <v>54</v>
      </c>
    </row>
    <row r="583" spans="1:2" ht="13.5" x14ac:dyDescent="0.25">
      <c r="A583" s="643">
        <v>5089</v>
      </c>
      <c r="B583" s="644">
        <v>16.22</v>
      </c>
    </row>
    <row r="584" spans="1:2" ht="13.5" x14ac:dyDescent="0.25">
      <c r="A584" s="643">
        <v>5627</v>
      </c>
      <c r="B584" s="644">
        <v>23.01</v>
      </c>
    </row>
    <row r="585" spans="1:2" ht="13.5" x14ac:dyDescent="0.25">
      <c r="A585" s="643">
        <v>5628</v>
      </c>
      <c r="B585" s="644">
        <v>5.91</v>
      </c>
    </row>
    <row r="586" spans="1:2" ht="13.5" x14ac:dyDescent="0.25">
      <c r="A586" s="643">
        <v>5629</v>
      </c>
      <c r="B586" s="644">
        <v>28.76</v>
      </c>
    </row>
    <row r="587" spans="1:2" ht="13.5" x14ac:dyDescent="0.25">
      <c r="A587" s="643">
        <v>5630</v>
      </c>
      <c r="B587" s="644">
        <v>47.26</v>
      </c>
    </row>
    <row r="588" spans="1:2" ht="13.5" x14ac:dyDescent="0.25">
      <c r="A588" s="643">
        <v>5658</v>
      </c>
      <c r="B588" s="644">
        <v>1.01</v>
      </c>
    </row>
    <row r="589" spans="1:2" ht="13.5" x14ac:dyDescent="0.25">
      <c r="A589" s="643">
        <v>5664</v>
      </c>
      <c r="B589" s="644">
        <v>17.05</v>
      </c>
    </row>
    <row r="590" spans="1:2" ht="13.5" x14ac:dyDescent="0.25">
      <c r="A590" s="643">
        <v>5667</v>
      </c>
      <c r="B590" s="644">
        <v>15.16</v>
      </c>
    </row>
    <row r="591" spans="1:2" ht="13.5" x14ac:dyDescent="0.25">
      <c r="A591" s="643">
        <v>5668</v>
      </c>
      <c r="B591" s="644">
        <v>36.159999999999997</v>
      </c>
    </row>
    <row r="592" spans="1:2" ht="13.5" x14ac:dyDescent="0.25">
      <c r="A592" s="643">
        <v>5674</v>
      </c>
      <c r="B592" s="644">
        <v>15.6</v>
      </c>
    </row>
    <row r="593" spans="1:2" ht="13.5" x14ac:dyDescent="0.25">
      <c r="A593" s="643">
        <v>5692</v>
      </c>
      <c r="B593" s="644">
        <v>0.18</v>
      </c>
    </row>
    <row r="594" spans="1:2" ht="13.5" x14ac:dyDescent="0.25">
      <c r="A594" s="643">
        <v>5693</v>
      </c>
      <c r="B594" s="644">
        <v>3.22</v>
      </c>
    </row>
    <row r="595" spans="1:2" ht="13.5" x14ac:dyDescent="0.25">
      <c r="A595" s="643">
        <v>5695</v>
      </c>
      <c r="B595" s="644">
        <v>18.72</v>
      </c>
    </row>
    <row r="596" spans="1:2" ht="13.5" x14ac:dyDescent="0.25">
      <c r="A596" s="643">
        <v>5703</v>
      </c>
      <c r="B596" s="644">
        <v>17.13</v>
      </c>
    </row>
    <row r="597" spans="1:2" ht="13.5" x14ac:dyDescent="0.25">
      <c r="A597" s="643">
        <v>5705</v>
      </c>
      <c r="B597" s="644">
        <v>11.6</v>
      </c>
    </row>
    <row r="598" spans="1:2" ht="13.5" x14ac:dyDescent="0.25">
      <c r="A598" s="643">
        <v>5707</v>
      </c>
      <c r="B598" s="644">
        <v>39.97</v>
      </c>
    </row>
    <row r="599" spans="1:2" ht="13.5" x14ac:dyDescent="0.25">
      <c r="A599" s="643">
        <v>5710</v>
      </c>
      <c r="B599" s="644">
        <v>52.43</v>
      </c>
    </row>
    <row r="600" spans="1:2" ht="13.5" x14ac:dyDescent="0.25">
      <c r="A600" s="643">
        <v>5711</v>
      </c>
      <c r="B600" s="644">
        <v>44.69</v>
      </c>
    </row>
    <row r="601" spans="1:2" ht="13.5" x14ac:dyDescent="0.25">
      <c r="A601" s="643">
        <v>5714</v>
      </c>
      <c r="B601" s="644">
        <v>8.26</v>
      </c>
    </row>
    <row r="602" spans="1:2" ht="13.5" x14ac:dyDescent="0.25">
      <c r="A602" s="643">
        <v>5715</v>
      </c>
      <c r="B602" s="644">
        <v>35.69</v>
      </c>
    </row>
    <row r="603" spans="1:2" ht="13.5" x14ac:dyDescent="0.25">
      <c r="A603" s="643">
        <v>5718</v>
      </c>
      <c r="B603" s="644">
        <v>72.37</v>
      </c>
    </row>
    <row r="604" spans="1:2" ht="13.5" x14ac:dyDescent="0.25">
      <c r="A604" s="643">
        <v>5721</v>
      </c>
      <c r="B604" s="644">
        <v>63.84</v>
      </c>
    </row>
    <row r="605" spans="1:2" ht="13.5" x14ac:dyDescent="0.25">
      <c r="A605" s="643">
        <v>5722</v>
      </c>
      <c r="B605" s="644">
        <v>147.72</v>
      </c>
    </row>
    <row r="606" spans="1:2" ht="13.5" x14ac:dyDescent="0.25">
      <c r="A606" s="643">
        <v>5724</v>
      </c>
      <c r="B606" s="644">
        <v>28.54</v>
      </c>
    </row>
    <row r="607" spans="1:2" ht="13.5" x14ac:dyDescent="0.25">
      <c r="A607" s="643">
        <v>5727</v>
      </c>
      <c r="B607" s="644">
        <v>4.7</v>
      </c>
    </row>
    <row r="608" spans="1:2" ht="13.5" x14ac:dyDescent="0.25">
      <c r="A608" s="643">
        <v>5729</v>
      </c>
      <c r="B608" s="644">
        <v>19.16</v>
      </c>
    </row>
    <row r="609" spans="1:2" ht="13.5" x14ac:dyDescent="0.25">
      <c r="A609" s="643">
        <v>5730</v>
      </c>
      <c r="B609" s="644">
        <v>24.69</v>
      </c>
    </row>
    <row r="610" spans="1:2" ht="13.5" x14ac:dyDescent="0.25">
      <c r="A610" s="643">
        <v>5735</v>
      </c>
      <c r="B610" s="644">
        <v>16.45</v>
      </c>
    </row>
    <row r="611" spans="1:2" ht="13.5" x14ac:dyDescent="0.25">
      <c r="A611" s="643">
        <v>5736</v>
      </c>
      <c r="B611" s="644">
        <v>33.18</v>
      </c>
    </row>
    <row r="612" spans="1:2" ht="13.5" x14ac:dyDescent="0.25">
      <c r="A612" s="643">
        <v>5738</v>
      </c>
      <c r="B612" s="644">
        <v>17.03</v>
      </c>
    </row>
    <row r="613" spans="1:2" ht="13.5" x14ac:dyDescent="0.25">
      <c r="A613" s="643">
        <v>5739</v>
      </c>
      <c r="B613" s="644">
        <v>21.31</v>
      </c>
    </row>
    <row r="614" spans="1:2" ht="13.5" x14ac:dyDescent="0.25">
      <c r="A614" s="643">
        <v>5741</v>
      </c>
      <c r="B614" s="644">
        <v>23.97</v>
      </c>
    </row>
    <row r="615" spans="1:2" ht="13.5" x14ac:dyDescent="0.25">
      <c r="A615" s="643">
        <v>5742</v>
      </c>
      <c r="B615" s="644">
        <v>13.85</v>
      </c>
    </row>
    <row r="616" spans="1:2" ht="13.5" x14ac:dyDescent="0.25">
      <c r="A616" s="643">
        <v>5747</v>
      </c>
      <c r="B616" s="644">
        <v>79.37</v>
      </c>
    </row>
    <row r="617" spans="1:2" ht="13.5" x14ac:dyDescent="0.25">
      <c r="A617" s="643">
        <v>5751</v>
      </c>
      <c r="B617" s="644">
        <v>12.62</v>
      </c>
    </row>
    <row r="618" spans="1:2" ht="13.5" x14ac:dyDescent="0.25">
      <c r="A618" s="643">
        <v>5754</v>
      </c>
      <c r="B618" s="644">
        <v>10.63</v>
      </c>
    </row>
    <row r="619" spans="1:2" ht="13.5" x14ac:dyDescent="0.25">
      <c r="A619" s="643">
        <v>5763</v>
      </c>
      <c r="B619" s="644">
        <v>18.03</v>
      </c>
    </row>
    <row r="620" spans="1:2" ht="13.5" x14ac:dyDescent="0.25">
      <c r="A620" s="643">
        <v>5765</v>
      </c>
      <c r="B620" s="644">
        <v>1.69</v>
      </c>
    </row>
    <row r="621" spans="1:2" ht="13.5" x14ac:dyDescent="0.25">
      <c r="A621" s="643">
        <v>5766</v>
      </c>
      <c r="B621" s="644">
        <v>2.02</v>
      </c>
    </row>
    <row r="622" spans="1:2" ht="13.5" x14ac:dyDescent="0.25">
      <c r="A622" s="643">
        <v>5779</v>
      </c>
      <c r="B622" s="644">
        <v>38.46</v>
      </c>
    </row>
    <row r="623" spans="1:2" ht="13.5" x14ac:dyDescent="0.25">
      <c r="A623" s="643">
        <v>5787</v>
      </c>
      <c r="B623" s="644">
        <v>83.84</v>
      </c>
    </row>
    <row r="624" spans="1:2" ht="13.5" x14ac:dyDescent="0.25">
      <c r="A624" s="643">
        <v>5797</v>
      </c>
      <c r="B624" s="644">
        <v>2.4</v>
      </c>
    </row>
    <row r="625" spans="1:2" ht="13.5" x14ac:dyDescent="0.25">
      <c r="A625" s="643">
        <v>5800</v>
      </c>
      <c r="B625" s="644">
        <v>0.25</v>
      </c>
    </row>
    <row r="626" spans="1:2" ht="13.5" x14ac:dyDescent="0.25">
      <c r="A626" s="643">
        <v>7032</v>
      </c>
      <c r="B626" s="644">
        <v>2.14</v>
      </c>
    </row>
    <row r="627" spans="1:2" ht="13.5" x14ac:dyDescent="0.25">
      <c r="A627" s="643">
        <v>7033</v>
      </c>
      <c r="B627" s="644">
        <v>0.85</v>
      </c>
    </row>
    <row r="628" spans="1:2" ht="13.5" x14ac:dyDescent="0.25">
      <c r="A628" s="643">
        <v>7034</v>
      </c>
      <c r="B628" s="644">
        <v>4.01</v>
      </c>
    </row>
    <row r="629" spans="1:2" ht="13.5" x14ac:dyDescent="0.25">
      <c r="A629" s="643">
        <v>7035</v>
      </c>
      <c r="B629" s="644">
        <v>135.86000000000001</v>
      </c>
    </row>
    <row r="630" spans="1:2" ht="13.5" x14ac:dyDescent="0.25">
      <c r="A630" s="643">
        <v>7038</v>
      </c>
      <c r="B630" s="644">
        <v>19.48</v>
      </c>
    </row>
    <row r="631" spans="1:2" ht="13.5" x14ac:dyDescent="0.25">
      <c r="A631" s="643">
        <v>7039</v>
      </c>
      <c r="B631" s="644">
        <v>5.1100000000000003</v>
      </c>
    </row>
    <row r="632" spans="1:2" ht="13.5" x14ac:dyDescent="0.25">
      <c r="A632" s="643">
        <v>7040</v>
      </c>
      <c r="B632" s="644">
        <v>24.38</v>
      </c>
    </row>
    <row r="633" spans="1:2" ht="13.5" x14ac:dyDescent="0.25">
      <c r="A633" s="643">
        <v>7044</v>
      </c>
      <c r="B633" s="644">
        <v>0.2</v>
      </c>
    </row>
    <row r="634" spans="1:2" ht="13.5" x14ac:dyDescent="0.25">
      <c r="A634" s="643">
        <v>7045</v>
      </c>
      <c r="B634" s="644">
        <v>0.04</v>
      </c>
    </row>
    <row r="635" spans="1:2" ht="13.5" x14ac:dyDescent="0.25">
      <c r="A635" s="643">
        <v>7046</v>
      </c>
      <c r="B635" s="644">
        <v>0.22</v>
      </c>
    </row>
    <row r="636" spans="1:2" ht="13.5" x14ac:dyDescent="0.25">
      <c r="A636" s="643">
        <v>7047</v>
      </c>
      <c r="B636" s="644">
        <v>3.82</v>
      </c>
    </row>
    <row r="637" spans="1:2" ht="13.5" x14ac:dyDescent="0.25">
      <c r="A637" s="643">
        <v>7051</v>
      </c>
      <c r="B637" s="644">
        <v>17.28</v>
      </c>
    </row>
    <row r="638" spans="1:2" ht="13.5" x14ac:dyDescent="0.25">
      <c r="A638" s="643">
        <v>7052</v>
      </c>
      <c r="B638" s="644">
        <v>4.53</v>
      </c>
    </row>
    <row r="639" spans="1:2" ht="13.5" x14ac:dyDescent="0.25">
      <c r="A639" s="643">
        <v>7053</v>
      </c>
      <c r="B639" s="644">
        <v>21.62</v>
      </c>
    </row>
    <row r="640" spans="1:2" ht="13.5" x14ac:dyDescent="0.25">
      <c r="A640" s="643">
        <v>7054</v>
      </c>
      <c r="B640" s="644">
        <v>53.22</v>
      </c>
    </row>
    <row r="641" spans="1:2" ht="13.5" x14ac:dyDescent="0.25">
      <c r="A641" s="643">
        <v>7058</v>
      </c>
      <c r="B641" s="644">
        <v>9.5299999999999994</v>
      </c>
    </row>
    <row r="642" spans="1:2" ht="13.5" x14ac:dyDescent="0.25">
      <c r="A642" s="643">
        <v>7059</v>
      </c>
      <c r="B642" s="644">
        <v>3.33</v>
      </c>
    </row>
    <row r="643" spans="1:2" ht="13.5" x14ac:dyDescent="0.25">
      <c r="A643" s="643">
        <v>7060</v>
      </c>
      <c r="B643" s="644">
        <v>17.88</v>
      </c>
    </row>
    <row r="644" spans="1:2" ht="13.5" x14ac:dyDescent="0.25">
      <c r="A644" s="643">
        <v>7061</v>
      </c>
      <c r="B644" s="644">
        <v>77.69</v>
      </c>
    </row>
    <row r="645" spans="1:2" ht="13.5" x14ac:dyDescent="0.25">
      <c r="A645" s="643">
        <v>7063</v>
      </c>
      <c r="B645" s="644">
        <v>10.3</v>
      </c>
    </row>
    <row r="646" spans="1:2" ht="13.5" x14ac:dyDescent="0.25">
      <c r="A646" s="643">
        <v>7064</v>
      </c>
      <c r="B646" s="644">
        <v>2.7</v>
      </c>
    </row>
    <row r="647" spans="1:2" ht="13.5" x14ac:dyDescent="0.25">
      <c r="A647" s="643">
        <v>7065</v>
      </c>
      <c r="B647" s="644">
        <v>11.27</v>
      </c>
    </row>
    <row r="648" spans="1:2" ht="13.5" x14ac:dyDescent="0.25">
      <c r="A648" s="643">
        <v>7066</v>
      </c>
      <c r="B648" s="644">
        <v>51.22</v>
      </c>
    </row>
    <row r="649" spans="1:2" ht="13.5" x14ac:dyDescent="0.25">
      <c r="A649" s="643">
        <v>53786</v>
      </c>
      <c r="B649" s="644">
        <v>39.14</v>
      </c>
    </row>
    <row r="650" spans="1:2" ht="13.5" x14ac:dyDescent="0.25">
      <c r="A650" s="643">
        <v>53788</v>
      </c>
      <c r="B650" s="644">
        <v>34.04</v>
      </c>
    </row>
    <row r="651" spans="1:2" ht="13.5" x14ac:dyDescent="0.25">
      <c r="A651" s="643">
        <v>53792</v>
      </c>
      <c r="B651" s="644">
        <v>96.58</v>
      </c>
    </row>
    <row r="652" spans="1:2" ht="13.5" x14ac:dyDescent="0.25">
      <c r="A652" s="643">
        <v>53794</v>
      </c>
      <c r="B652" s="644">
        <v>35</v>
      </c>
    </row>
    <row r="653" spans="1:2" ht="13.5" x14ac:dyDescent="0.25">
      <c r="A653" s="643">
        <v>53797</v>
      </c>
      <c r="B653" s="644">
        <v>79.37</v>
      </c>
    </row>
    <row r="654" spans="1:2" ht="13.5" x14ac:dyDescent="0.25">
      <c r="A654" s="643">
        <v>53804</v>
      </c>
      <c r="B654" s="644">
        <v>2.1</v>
      </c>
    </row>
    <row r="655" spans="1:2" ht="13.5" x14ac:dyDescent="0.25">
      <c r="A655" s="643">
        <v>53806</v>
      </c>
      <c r="B655" s="644">
        <v>36.770000000000003</v>
      </c>
    </row>
    <row r="656" spans="1:2" ht="13.5" x14ac:dyDescent="0.25">
      <c r="A656" s="643">
        <v>53810</v>
      </c>
      <c r="B656" s="644">
        <v>37</v>
      </c>
    </row>
    <row r="657" spans="1:2" ht="13.5" x14ac:dyDescent="0.25">
      <c r="A657" s="643">
        <v>53814</v>
      </c>
      <c r="B657" s="644">
        <v>121.2</v>
      </c>
    </row>
    <row r="658" spans="1:2" ht="13.5" x14ac:dyDescent="0.25">
      <c r="A658" s="643">
        <v>53817</v>
      </c>
      <c r="B658" s="644">
        <v>42.57</v>
      </c>
    </row>
    <row r="659" spans="1:2" ht="13.5" x14ac:dyDescent="0.25">
      <c r="A659" s="643">
        <v>53818</v>
      </c>
      <c r="B659" s="644">
        <v>3.76</v>
      </c>
    </row>
    <row r="660" spans="1:2" ht="13.5" x14ac:dyDescent="0.25">
      <c r="A660" s="643">
        <v>53827</v>
      </c>
      <c r="B660" s="644">
        <v>77.69</v>
      </c>
    </row>
    <row r="661" spans="1:2" ht="13.5" x14ac:dyDescent="0.25">
      <c r="A661" s="643">
        <v>53829</v>
      </c>
      <c r="B661" s="644">
        <v>79.37</v>
      </c>
    </row>
    <row r="662" spans="1:2" ht="13.5" x14ac:dyDescent="0.25">
      <c r="A662" s="643">
        <v>53831</v>
      </c>
      <c r="B662" s="644">
        <v>96.58</v>
      </c>
    </row>
    <row r="663" spans="1:2" ht="13.5" x14ac:dyDescent="0.25">
      <c r="A663" s="643">
        <v>53840</v>
      </c>
      <c r="B663" s="644">
        <v>1.1399999999999999</v>
      </c>
    </row>
    <row r="664" spans="1:2" ht="13.5" x14ac:dyDescent="0.25">
      <c r="A664" s="643">
        <v>53841</v>
      </c>
      <c r="B664" s="644">
        <v>0.79</v>
      </c>
    </row>
    <row r="665" spans="1:2" ht="13.5" x14ac:dyDescent="0.25">
      <c r="A665" s="643">
        <v>53849</v>
      </c>
      <c r="B665" s="644">
        <v>53.22</v>
      </c>
    </row>
    <row r="666" spans="1:2" ht="13.5" x14ac:dyDescent="0.25">
      <c r="A666" s="643">
        <v>53857</v>
      </c>
      <c r="B666" s="644">
        <v>25.41</v>
      </c>
    </row>
    <row r="667" spans="1:2" ht="13.5" x14ac:dyDescent="0.25">
      <c r="A667" s="643">
        <v>53858</v>
      </c>
      <c r="B667" s="644">
        <v>54.49</v>
      </c>
    </row>
    <row r="668" spans="1:2" ht="13.5" x14ac:dyDescent="0.25">
      <c r="A668" s="643">
        <v>53861</v>
      </c>
      <c r="B668" s="644">
        <v>35.24</v>
      </c>
    </row>
    <row r="669" spans="1:2" ht="13.5" x14ac:dyDescent="0.25">
      <c r="A669" s="643">
        <v>53863</v>
      </c>
      <c r="B669" s="644">
        <v>1.45</v>
      </c>
    </row>
    <row r="670" spans="1:2" ht="13.5" x14ac:dyDescent="0.25">
      <c r="A670" s="643">
        <v>53865</v>
      </c>
      <c r="B670" s="644">
        <v>26.46</v>
      </c>
    </row>
    <row r="671" spans="1:2" ht="13.5" x14ac:dyDescent="0.25">
      <c r="A671" s="643">
        <v>53866</v>
      </c>
      <c r="B671" s="644">
        <v>1.39</v>
      </c>
    </row>
    <row r="672" spans="1:2" ht="13.5" x14ac:dyDescent="0.25">
      <c r="A672" s="643">
        <v>53882</v>
      </c>
      <c r="B672" s="644">
        <v>14.03</v>
      </c>
    </row>
    <row r="673" spans="1:2" ht="13.5" x14ac:dyDescent="0.25">
      <c r="A673" s="643">
        <v>55263</v>
      </c>
      <c r="B673" s="644">
        <v>47.26</v>
      </c>
    </row>
    <row r="674" spans="1:2" ht="13.5" x14ac:dyDescent="0.25">
      <c r="A674" s="643">
        <v>73303</v>
      </c>
      <c r="B674" s="644">
        <v>2.96</v>
      </c>
    </row>
    <row r="675" spans="1:2" ht="13.5" x14ac:dyDescent="0.25">
      <c r="A675" s="643">
        <v>73307</v>
      </c>
      <c r="B675" s="644">
        <v>2.64</v>
      </c>
    </row>
    <row r="676" spans="1:2" ht="13.5" x14ac:dyDescent="0.25">
      <c r="A676" s="643">
        <v>73309</v>
      </c>
      <c r="B676" s="644">
        <v>12.96</v>
      </c>
    </row>
    <row r="677" spans="1:2" ht="13.5" x14ac:dyDescent="0.25">
      <c r="A677" s="643">
        <v>73311</v>
      </c>
      <c r="B677" s="644">
        <v>89.39</v>
      </c>
    </row>
    <row r="678" spans="1:2" ht="13.5" x14ac:dyDescent="0.25">
      <c r="A678" s="643">
        <v>73313</v>
      </c>
      <c r="B678" s="644">
        <v>3.4</v>
      </c>
    </row>
    <row r="679" spans="1:2" ht="13.5" x14ac:dyDescent="0.25">
      <c r="A679" s="643">
        <v>73315</v>
      </c>
      <c r="B679" s="644">
        <v>34.04</v>
      </c>
    </row>
    <row r="680" spans="1:2" ht="13.5" x14ac:dyDescent="0.25">
      <c r="A680" s="643">
        <v>73335</v>
      </c>
      <c r="B680" s="644">
        <v>13.76</v>
      </c>
    </row>
    <row r="681" spans="1:2" ht="13.5" x14ac:dyDescent="0.25">
      <c r="A681" s="643">
        <v>73340</v>
      </c>
      <c r="B681" s="644">
        <v>77.69</v>
      </c>
    </row>
    <row r="682" spans="1:2" ht="13.5" x14ac:dyDescent="0.25">
      <c r="A682" s="643">
        <v>83361</v>
      </c>
      <c r="B682" s="644">
        <v>8.68</v>
      </c>
    </row>
    <row r="683" spans="1:2" ht="13.5" x14ac:dyDescent="0.25">
      <c r="A683" s="643">
        <v>83761</v>
      </c>
      <c r="B683" s="644">
        <v>6.32</v>
      </c>
    </row>
    <row r="684" spans="1:2" ht="13.5" x14ac:dyDescent="0.25">
      <c r="A684" s="643">
        <v>83762</v>
      </c>
      <c r="B684" s="644">
        <v>7.91</v>
      </c>
    </row>
    <row r="685" spans="1:2" ht="13.5" x14ac:dyDescent="0.25">
      <c r="A685" s="643">
        <v>83763</v>
      </c>
      <c r="B685" s="644">
        <v>25.2</v>
      </c>
    </row>
    <row r="686" spans="1:2" ht="13.5" x14ac:dyDescent="0.25">
      <c r="A686" s="643">
        <v>83764</v>
      </c>
      <c r="B686" s="644">
        <v>1.42</v>
      </c>
    </row>
    <row r="687" spans="1:2" ht="13.5" x14ac:dyDescent="0.25">
      <c r="A687" s="643">
        <v>87026</v>
      </c>
      <c r="B687" s="644">
        <v>0.3</v>
      </c>
    </row>
    <row r="688" spans="1:2" ht="13.5" x14ac:dyDescent="0.25">
      <c r="A688" s="643">
        <v>87441</v>
      </c>
      <c r="B688" s="644">
        <v>0.28000000000000003</v>
      </c>
    </row>
    <row r="689" spans="1:2" ht="13.5" x14ac:dyDescent="0.25">
      <c r="A689" s="643">
        <v>87442</v>
      </c>
      <c r="B689" s="644">
        <v>0.06</v>
      </c>
    </row>
    <row r="690" spans="1:2" ht="13.5" x14ac:dyDescent="0.25">
      <c r="A690" s="643">
        <v>87443</v>
      </c>
      <c r="B690" s="644">
        <v>0.26</v>
      </c>
    </row>
    <row r="691" spans="1:2" ht="13.5" x14ac:dyDescent="0.25">
      <c r="A691" s="643">
        <v>87444</v>
      </c>
      <c r="B691" s="644">
        <v>2.12</v>
      </c>
    </row>
    <row r="692" spans="1:2" ht="13.5" x14ac:dyDescent="0.25">
      <c r="A692" s="643">
        <v>88387</v>
      </c>
      <c r="B692" s="644">
        <v>0.54</v>
      </c>
    </row>
    <row r="693" spans="1:2" ht="13.5" x14ac:dyDescent="0.25">
      <c r="A693" s="643">
        <v>88389</v>
      </c>
      <c r="B693" s="644">
        <v>0.12</v>
      </c>
    </row>
    <row r="694" spans="1:2" ht="13.5" x14ac:dyDescent="0.25">
      <c r="A694" s="643">
        <v>88390</v>
      </c>
      <c r="B694" s="644">
        <v>0.68</v>
      </c>
    </row>
    <row r="695" spans="1:2" ht="13.5" x14ac:dyDescent="0.25">
      <c r="A695" s="643">
        <v>88391</v>
      </c>
      <c r="B695" s="644">
        <v>2.25</v>
      </c>
    </row>
    <row r="696" spans="1:2" ht="13.5" x14ac:dyDescent="0.25">
      <c r="A696" s="643">
        <v>88394</v>
      </c>
      <c r="B696" s="644">
        <v>0.65</v>
      </c>
    </row>
    <row r="697" spans="1:2" ht="13.5" x14ac:dyDescent="0.25">
      <c r="A697" s="643">
        <v>88395</v>
      </c>
      <c r="B697" s="644">
        <v>0.14000000000000001</v>
      </c>
    </row>
    <row r="698" spans="1:2" ht="13.5" x14ac:dyDescent="0.25">
      <c r="A698" s="643">
        <v>88396</v>
      </c>
      <c r="B698" s="644">
        <v>0.81</v>
      </c>
    </row>
    <row r="699" spans="1:2" ht="13.5" x14ac:dyDescent="0.25">
      <c r="A699" s="643">
        <v>88397</v>
      </c>
      <c r="B699" s="644">
        <v>3.37</v>
      </c>
    </row>
    <row r="700" spans="1:2" ht="13.5" x14ac:dyDescent="0.25">
      <c r="A700" s="643">
        <v>88400</v>
      </c>
      <c r="B700" s="644">
        <v>0.51</v>
      </c>
    </row>
    <row r="701" spans="1:2" ht="13.5" x14ac:dyDescent="0.25">
      <c r="A701" s="643">
        <v>88401</v>
      </c>
      <c r="B701" s="644">
        <v>0.11</v>
      </c>
    </row>
    <row r="702" spans="1:2" ht="13.5" x14ac:dyDescent="0.25">
      <c r="A702" s="643">
        <v>88402</v>
      </c>
      <c r="B702" s="644">
        <v>0.64</v>
      </c>
    </row>
    <row r="703" spans="1:2" ht="13.5" x14ac:dyDescent="0.25">
      <c r="A703" s="643">
        <v>88403</v>
      </c>
      <c r="B703" s="644">
        <v>1.35</v>
      </c>
    </row>
    <row r="704" spans="1:2" ht="13.5" x14ac:dyDescent="0.25">
      <c r="A704" s="643">
        <v>88419</v>
      </c>
      <c r="B704" s="644">
        <v>3.38</v>
      </c>
    </row>
    <row r="705" spans="1:2" ht="13.5" x14ac:dyDescent="0.25">
      <c r="A705" s="643">
        <v>88422</v>
      </c>
      <c r="B705" s="644">
        <v>0.76</v>
      </c>
    </row>
    <row r="706" spans="1:2" ht="13.5" x14ac:dyDescent="0.25">
      <c r="A706" s="643">
        <v>88425</v>
      </c>
      <c r="B706" s="644">
        <v>3.69</v>
      </c>
    </row>
    <row r="707" spans="1:2" ht="13.5" x14ac:dyDescent="0.25">
      <c r="A707" s="643">
        <v>88427</v>
      </c>
      <c r="B707" s="644">
        <v>3.42</v>
      </c>
    </row>
    <row r="708" spans="1:2" ht="13.5" x14ac:dyDescent="0.25">
      <c r="A708" s="643">
        <v>88434</v>
      </c>
      <c r="B708" s="644">
        <v>4.4800000000000004</v>
      </c>
    </row>
    <row r="709" spans="1:2" ht="13.5" x14ac:dyDescent="0.25">
      <c r="A709" s="643">
        <v>88435</v>
      </c>
      <c r="B709" s="644">
        <v>1</v>
      </c>
    </row>
    <row r="710" spans="1:2" ht="13.5" x14ac:dyDescent="0.25">
      <c r="A710" s="643">
        <v>88436</v>
      </c>
      <c r="B710" s="644">
        <v>4.9000000000000004</v>
      </c>
    </row>
    <row r="711" spans="1:2" ht="13.5" x14ac:dyDescent="0.25">
      <c r="A711" s="643">
        <v>88437</v>
      </c>
      <c r="B711" s="644">
        <v>3.42</v>
      </c>
    </row>
    <row r="712" spans="1:2" ht="13.5" x14ac:dyDescent="0.25">
      <c r="A712" s="643">
        <v>88569</v>
      </c>
      <c r="B712" s="644">
        <v>2.16</v>
      </c>
    </row>
    <row r="713" spans="1:2" ht="13.5" x14ac:dyDescent="0.25">
      <c r="A713" s="643">
        <v>88570</v>
      </c>
      <c r="B713" s="644">
        <v>0.73</v>
      </c>
    </row>
    <row r="714" spans="1:2" ht="13.5" x14ac:dyDescent="0.25">
      <c r="A714" s="643">
        <v>88826</v>
      </c>
      <c r="B714" s="644">
        <v>0.2</v>
      </c>
    </row>
    <row r="715" spans="1:2" ht="13.5" x14ac:dyDescent="0.25">
      <c r="A715" s="643">
        <v>88827</v>
      </c>
      <c r="B715" s="644">
        <v>0.04</v>
      </c>
    </row>
    <row r="716" spans="1:2" ht="13.5" x14ac:dyDescent="0.25">
      <c r="A716" s="643">
        <v>88828</v>
      </c>
      <c r="B716" s="644">
        <v>0.19</v>
      </c>
    </row>
    <row r="717" spans="1:2" ht="13.5" x14ac:dyDescent="0.25">
      <c r="A717" s="643">
        <v>88829</v>
      </c>
      <c r="B717" s="644">
        <v>0.9</v>
      </c>
    </row>
    <row r="718" spans="1:2" ht="13.5" x14ac:dyDescent="0.25">
      <c r="A718" s="643">
        <v>88832</v>
      </c>
      <c r="B718" s="644">
        <v>21.95</v>
      </c>
    </row>
    <row r="719" spans="1:2" ht="13.5" x14ac:dyDescent="0.25">
      <c r="A719" s="643">
        <v>88834</v>
      </c>
      <c r="B719" s="644">
        <v>5.64</v>
      </c>
    </row>
    <row r="720" spans="1:2" ht="13.5" x14ac:dyDescent="0.25">
      <c r="A720" s="643">
        <v>88835</v>
      </c>
      <c r="B720" s="644">
        <v>27.44</v>
      </c>
    </row>
    <row r="721" spans="1:2" ht="13.5" x14ac:dyDescent="0.25">
      <c r="A721" s="643">
        <v>88836</v>
      </c>
      <c r="B721" s="644">
        <v>46.82</v>
      </c>
    </row>
    <row r="722" spans="1:2" ht="13.5" x14ac:dyDescent="0.25">
      <c r="A722" s="643">
        <v>88839</v>
      </c>
      <c r="B722" s="644">
        <v>16.7</v>
      </c>
    </row>
    <row r="723" spans="1:2" ht="13.5" x14ac:dyDescent="0.25">
      <c r="A723" s="643">
        <v>88840</v>
      </c>
      <c r="B723" s="644">
        <v>7.14</v>
      </c>
    </row>
    <row r="724" spans="1:2" ht="13.5" x14ac:dyDescent="0.25">
      <c r="A724" s="643">
        <v>88841</v>
      </c>
      <c r="B724" s="644">
        <v>29.87</v>
      </c>
    </row>
    <row r="725" spans="1:2" ht="13.5" x14ac:dyDescent="0.25">
      <c r="A725" s="643">
        <v>88842</v>
      </c>
      <c r="B725" s="644">
        <v>53.22</v>
      </c>
    </row>
    <row r="726" spans="1:2" ht="13.5" x14ac:dyDescent="0.25">
      <c r="A726" s="643">
        <v>88847</v>
      </c>
      <c r="B726" s="644">
        <v>12.78</v>
      </c>
    </row>
    <row r="727" spans="1:2" ht="13.5" x14ac:dyDescent="0.25">
      <c r="A727" s="643">
        <v>88848</v>
      </c>
      <c r="B727" s="644">
        <v>5.0999999999999996</v>
      </c>
    </row>
    <row r="728" spans="1:2" ht="13.5" x14ac:dyDescent="0.25">
      <c r="A728" s="643">
        <v>88853</v>
      </c>
      <c r="B728" s="644">
        <v>0.16</v>
      </c>
    </row>
    <row r="729" spans="1:2" ht="13.5" x14ac:dyDescent="0.25">
      <c r="A729" s="643">
        <v>88854</v>
      </c>
      <c r="B729" s="644">
        <v>0.03</v>
      </c>
    </row>
    <row r="730" spans="1:2" ht="13.5" x14ac:dyDescent="0.25">
      <c r="A730" s="643">
        <v>88855</v>
      </c>
      <c r="B730" s="644">
        <v>1.45</v>
      </c>
    </row>
    <row r="731" spans="1:2" ht="13.5" x14ac:dyDescent="0.25">
      <c r="A731" s="643">
        <v>88856</v>
      </c>
      <c r="B731" s="644">
        <v>0.38</v>
      </c>
    </row>
    <row r="732" spans="1:2" ht="13.5" x14ac:dyDescent="0.25">
      <c r="A732" s="643">
        <v>88857</v>
      </c>
      <c r="B732" s="644">
        <v>13.64</v>
      </c>
    </row>
    <row r="733" spans="1:2" ht="13.5" x14ac:dyDescent="0.25">
      <c r="A733" s="643">
        <v>88858</v>
      </c>
      <c r="B733" s="644">
        <v>3.5</v>
      </c>
    </row>
    <row r="734" spans="1:2" ht="13.5" x14ac:dyDescent="0.25">
      <c r="A734" s="643">
        <v>88859</v>
      </c>
      <c r="B734" s="644">
        <v>12.13</v>
      </c>
    </row>
    <row r="735" spans="1:2" ht="13.5" x14ac:dyDescent="0.25">
      <c r="A735" s="643">
        <v>88860</v>
      </c>
      <c r="B735" s="644">
        <v>3.11</v>
      </c>
    </row>
    <row r="736" spans="1:2" ht="13.5" x14ac:dyDescent="0.25">
      <c r="A736" s="643">
        <v>88900</v>
      </c>
      <c r="B736" s="644">
        <v>25.6</v>
      </c>
    </row>
    <row r="737" spans="1:2" ht="13.5" x14ac:dyDescent="0.25">
      <c r="A737" s="643">
        <v>88902</v>
      </c>
      <c r="B737" s="644">
        <v>6.58</v>
      </c>
    </row>
    <row r="738" spans="1:2" ht="13.5" x14ac:dyDescent="0.25">
      <c r="A738" s="643">
        <v>88903</v>
      </c>
      <c r="B738" s="644">
        <v>32</v>
      </c>
    </row>
    <row r="739" spans="1:2" ht="13.5" x14ac:dyDescent="0.25">
      <c r="A739" s="643">
        <v>88904</v>
      </c>
      <c r="B739" s="644">
        <v>65.959999999999994</v>
      </c>
    </row>
    <row r="740" spans="1:2" ht="13.5" x14ac:dyDescent="0.25">
      <c r="A740" s="643">
        <v>89009</v>
      </c>
      <c r="B740" s="644">
        <v>20.69</v>
      </c>
    </row>
    <row r="741" spans="1:2" ht="13.5" x14ac:dyDescent="0.25">
      <c r="A741" s="643">
        <v>89010</v>
      </c>
      <c r="B741" s="644">
        <v>8.85</v>
      </c>
    </row>
    <row r="742" spans="1:2" ht="13.5" x14ac:dyDescent="0.25">
      <c r="A742" s="643">
        <v>89011</v>
      </c>
      <c r="B742" s="644">
        <v>13.16</v>
      </c>
    </row>
    <row r="743" spans="1:2" ht="13.5" x14ac:dyDescent="0.25">
      <c r="A743" s="643">
        <v>89012</v>
      </c>
      <c r="B743" s="644">
        <v>3.38</v>
      </c>
    </row>
    <row r="744" spans="1:2" ht="13.5" x14ac:dyDescent="0.25">
      <c r="A744" s="643">
        <v>89013</v>
      </c>
      <c r="B744" s="644">
        <v>67.790000000000006</v>
      </c>
    </row>
    <row r="745" spans="1:2" ht="13.5" x14ac:dyDescent="0.25">
      <c r="A745" s="643">
        <v>89014</v>
      </c>
      <c r="B745" s="644">
        <v>28.99</v>
      </c>
    </row>
    <row r="746" spans="1:2" ht="13.5" x14ac:dyDescent="0.25">
      <c r="A746" s="643">
        <v>89015</v>
      </c>
      <c r="B746" s="644">
        <v>1.68</v>
      </c>
    </row>
    <row r="747" spans="1:2" ht="13.5" x14ac:dyDescent="0.25">
      <c r="A747" s="643">
        <v>89016</v>
      </c>
      <c r="B747" s="644">
        <v>0.43</v>
      </c>
    </row>
    <row r="748" spans="1:2" ht="13.5" x14ac:dyDescent="0.25">
      <c r="A748" s="643">
        <v>89017</v>
      </c>
      <c r="B748" s="644">
        <v>20.57</v>
      </c>
    </row>
    <row r="749" spans="1:2" ht="13.5" x14ac:dyDescent="0.25">
      <c r="A749" s="643">
        <v>89018</v>
      </c>
      <c r="B749" s="644">
        <v>8.7899999999999991</v>
      </c>
    </row>
    <row r="750" spans="1:2" ht="13.5" x14ac:dyDescent="0.25">
      <c r="A750" s="643">
        <v>89019</v>
      </c>
      <c r="B750" s="644">
        <v>0.23</v>
      </c>
    </row>
    <row r="751" spans="1:2" ht="13.5" x14ac:dyDescent="0.25">
      <c r="A751" s="643">
        <v>89020</v>
      </c>
      <c r="B751" s="644">
        <v>0.05</v>
      </c>
    </row>
    <row r="752" spans="1:2" ht="13.5" x14ac:dyDescent="0.25">
      <c r="A752" s="643">
        <v>89023</v>
      </c>
      <c r="B752" s="644">
        <v>1.74</v>
      </c>
    </row>
    <row r="753" spans="1:2" ht="13.5" x14ac:dyDescent="0.25">
      <c r="A753" s="643">
        <v>89024</v>
      </c>
      <c r="B753" s="644">
        <v>0.69</v>
      </c>
    </row>
    <row r="754" spans="1:2" ht="13.5" x14ac:dyDescent="0.25">
      <c r="A754" s="643">
        <v>89025</v>
      </c>
      <c r="B754" s="644">
        <v>3.26</v>
      </c>
    </row>
    <row r="755" spans="1:2" ht="13.5" x14ac:dyDescent="0.25">
      <c r="A755" s="643">
        <v>89026</v>
      </c>
      <c r="B755" s="644">
        <v>126.6</v>
      </c>
    </row>
    <row r="756" spans="1:2" ht="13.5" x14ac:dyDescent="0.25">
      <c r="A756" s="643">
        <v>89029</v>
      </c>
      <c r="B756" s="644">
        <v>15.96</v>
      </c>
    </row>
    <row r="757" spans="1:2" ht="13.5" x14ac:dyDescent="0.25">
      <c r="A757" s="643">
        <v>89030</v>
      </c>
      <c r="B757" s="644">
        <v>6.82</v>
      </c>
    </row>
    <row r="758" spans="1:2" ht="13.5" x14ac:dyDescent="0.25">
      <c r="A758" s="643">
        <v>89033</v>
      </c>
      <c r="B758" s="644">
        <v>7.55</v>
      </c>
    </row>
    <row r="759" spans="1:2" ht="13.5" x14ac:dyDescent="0.25">
      <c r="A759" s="643">
        <v>89034</v>
      </c>
      <c r="B759" s="644">
        <v>1.98</v>
      </c>
    </row>
    <row r="760" spans="1:2" ht="13.5" x14ac:dyDescent="0.25">
      <c r="A760" s="643">
        <v>89128</v>
      </c>
      <c r="B760" s="644">
        <v>20.329999999999998</v>
      </c>
    </row>
    <row r="761" spans="1:2" ht="13.5" x14ac:dyDescent="0.25">
      <c r="A761" s="643">
        <v>89129</v>
      </c>
      <c r="B761" s="644">
        <v>5.22</v>
      </c>
    </row>
    <row r="762" spans="1:2" ht="13.5" x14ac:dyDescent="0.25">
      <c r="A762" s="643">
        <v>89130</v>
      </c>
      <c r="B762" s="644">
        <v>28.19</v>
      </c>
    </row>
    <row r="763" spans="1:2" ht="13.5" x14ac:dyDescent="0.25">
      <c r="A763" s="643">
        <v>89131</v>
      </c>
      <c r="B763" s="644">
        <v>7.24</v>
      </c>
    </row>
    <row r="764" spans="1:2" ht="13.5" x14ac:dyDescent="0.25">
      <c r="A764" s="643">
        <v>89210</v>
      </c>
      <c r="B764" s="644">
        <v>12.46</v>
      </c>
    </row>
    <row r="765" spans="1:2" ht="13.5" x14ac:dyDescent="0.25">
      <c r="A765" s="643">
        <v>89211</v>
      </c>
      <c r="B765" s="644">
        <v>3.27</v>
      </c>
    </row>
    <row r="766" spans="1:2" ht="13.5" x14ac:dyDescent="0.25">
      <c r="A766" s="643">
        <v>89212</v>
      </c>
      <c r="B766" s="644">
        <v>13.46</v>
      </c>
    </row>
    <row r="767" spans="1:2" ht="13.5" x14ac:dyDescent="0.25">
      <c r="A767" s="643">
        <v>89213</v>
      </c>
      <c r="B767" s="644">
        <v>4.03</v>
      </c>
    </row>
    <row r="768" spans="1:2" ht="13.5" x14ac:dyDescent="0.25">
      <c r="A768" s="643">
        <v>89214</v>
      </c>
      <c r="B768" s="644">
        <v>12.63</v>
      </c>
    </row>
    <row r="769" spans="1:2" ht="13.5" x14ac:dyDescent="0.25">
      <c r="A769" s="643">
        <v>89215</v>
      </c>
      <c r="B769" s="644">
        <v>68.12</v>
      </c>
    </row>
    <row r="770" spans="1:2" ht="13.5" x14ac:dyDescent="0.25">
      <c r="A770" s="643">
        <v>89221</v>
      </c>
      <c r="B770" s="644">
        <v>0.84</v>
      </c>
    </row>
    <row r="771" spans="1:2" ht="13.5" x14ac:dyDescent="0.25">
      <c r="A771" s="643">
        <v>89222</v>
      </c>
      <c r="B771" s="644">
        <v>0.18</v>
      </c>
    </row>
    <row r="772" spans="1:2" ht="13.5" x14ac:dyDescent="0.25">
      <c r="A772" s="643">
        <v>89223</v>
      </c>
      <c r="B772" s="644">
        <v>0.79</v>
      </c>
    </row>
    <row r="773" spans="1:2" ht="13.5" x14ac:dyDescent="0.25">
      <c r="A773" s="643">
        <v>89224</v>
      </c>
      <c r="B773" s="644">
        <v>1.8</v>
      </c>
    </row>
    <row r="774" spans="1:2" ht="13.5" x14ac:dyDescent="0.25">
      <c r="A774" s="643">
        <v>89228</v>
      </c>
      <c r="B774" s="644">
        <v>23.92</v>
      </c>
    </row>
    <row r="775" spans="1:2" ht="13.5" x14ac:dyDescent="0.25">
      <c r="A775" s="643">
        <v>89229</v>
      </c>
      <c r="B775" s="644">
        <v>8.19</v>
      </c>
    </row>
    <row r="776" spans="1:2" ht="13.5" x14ac:dyDescent="0.25">
      <c r="A776" s="643">
        <v>89230</v>
      </c>
      <c r="B776" s="644">
        <v>45.49</v>
      </c>
    </row>
    <row r="777" spans="1:2" ht="13.5" x14ac:dyDescent="0.25">
      <c r="A777" s="643">
        <v>89231</v>
      </c>
      <c r="B777" s="644">
        <v>13.63</v>
      </c>
    </row>
    <row r="778" spans="1:2" ht="13.5" x14ac:dyDescent="0.25">
      <c r="A778" s="643">
        <v>89232</v>
      </c>
      <c r="B778" s="644">
        <v>81.150000000000006</v>
      </c>
    </row>
    <row r="779" spans="1:2" ht="13.5" x14ac:dyDescent="0.25">
      <c r="A779" s="643">
        <v>89233</v>
      </c>
      <c r="B779" s="644">
        <v>88.53</v>
      </c>
    </row>
    <row r="780" spans="1:2" ht="13.5" x14ac:dyDescent="0.25">
      <c r="A780" s="643">
        <v>89236</v>
      </c>
      <c r="B780" s="644">
        <v>106.27</v>
      </c>
    </row>
    <row r="781" spans="1:2" ht="13.5" x14ac:dyDescent="0.25">
      <c r="A781" s="643">
        <v>89237</v>
      </c>
      <c r="B781" s="644">
        <v>31.86</v>
      </c>
    </row>
    <row r="782" spans="1:2" ht="13.5" x14ac:dyDescent="0.25">
      <c r="A782" s="643">
        <v>89238</v>
      </c>
      <c r="B782" s="644">
        <v>189.57</v>
      </c>
    </row>
    <row r="783" spans="1:2" ht="13.5" x14ac:dyDescent="0.25">
      <c r="A783" s="643">
        <v>89239</v>
      </c>
      <c r="B783" s="644">
        <v>234.13</v>
      </c>
    </row>
    <row r="784" spans="1:2" ht="13.5" x14ac:dyDescent="0.25">
      <c r="A784" s="643">
        <v>89240</v>
      </c>
      <c r="B784" s="644">
        <v>32.61</v>
      </c>
    </row>
    <row r="785" spans="1:2" ht="13.5" x14ac:dyDescent="0.25">
      <c r="A785" s="643">
        <v>89241</v>
      </c>
      <c r="B785" s="644">
        <v>11.17</v>
      </c>
    </row>
    <row r="786" spans="1:2" ht="13.5" x14ac:dyDescent="0.25">
      <c r="A786" s="643">
        <v>89246</v>
      </c>
      <c r="B786" s="644">
        <v>92.34</v>
      </c>
    </row>
    <row r="787" spans="1:2" ht="13.5" x14ac:dyDescent="0.25">
      <c r="A787" s="643">
        <v>89247</v>
      </c>
      <c r="B787" s="644">
        <v>27.68</v>
      </c>
    </row>
    <row r="788" spans="1:2" ht="13.5" x14ac:dyDescent="0.25">
      <c r="A788" s="643">
        <v>89248</v>
      </c>
      <c r="B788" s="644">
        <v>164.72</v>
      </c>
    </row>
    <row r="789" spans="1:2" ht="13.5" x14ac:dyDescent="0.25">
      <c r="A789" s="643">
        <v>89249</v>
      </c>
      <c r="B789" s="644">
        <v>179.64</v>
      </c>
    </row>
    <row r="790" spans="1:2" ht="13.5" x14ac:dyDescent="0.25">
      <c r="A790" s="643">
        <v>89253</v>
      </c>
      <c r="B790" s="644">
        <v>26.72</v>
      </c>
    </row>
    <row r="791" spans="1:2" ht="13.5" x14ac:dyDescent="0.25">
      <c r="A791" s="643">
        <v>89254</v>
      </c>
      <c r="B791" s="644">
        <v>9.15</v>
      </c>
    </row>
    <row r="792" spans="1:2" ht="13.5" x14ac:dyDescent="0.25">
      <c r="A792" s="643">
        <v>89255</v>
      </c>
      <c r="B792" s="644">
        <v>42.96</v>
      </c>
    </row>
    <row r="793" spans="1:2" ht="13.5" x14ac:dyDescent="0.25">
      <c r="A793" s="643">
        <v>89256</v>
      </c>
      <c r="B793" s="644">
        <v>42.57</v>
      </c>
    </row>
    <row r="794" spans="1:2" ht="13.5" x14ac:dyDescent="0.25">
      <c r="A794" s="643">
        <v>89259</v>
      </c>
      <c r="B794" s="644">
        <v>7.89</v>
      </c>
    </row>
    <row r="795" spans="1:2" ht="13.5" x14ac:dyDescent="0.25">
      <c r="A795" s="643">
        <v>89260</v>
      </c>
      <c r="B795" s="644">
        <v>3.15</v>
      </c>
    </row>
    <row r="796" spans="1:2" ht="13.5" x14ac:dyDescent="0.25">
      <c r="A796" s="643">
        <v>89262</v>
      </c>
      <c r="B796" s="644">
        <v>14.8</v>
      </c>
    </row>
    <row r="797" spans="1:2" ht="13.5" x14ac:dyDescent="0.25">
      <c r="A797" s="643">
        <v>89264</v>
      </c>
      <c r="B797" s="644">
        <v>6.19</v>
      </c>
    </row>
    <row r="798" spans="1:2" ht="13.5" x14ac:dyDescent="0.25">
      <c r="A798" s="643">
        <v>89265</v>
      </c>
      <c r="B798" s="644">
        <v>2.46</v>
      </c>
    </row>
    <row r="799" spans="1:2" ht="13.5" x14ac:dyDescent="0.25">
      <c r="A799" s="643">
        <v>89266</v>
      </c>
      <c r="B799" s="644">
        <v>0.5</v>
      </c>
    </row>
    <row r="800" spans="1:2" ht="13.5" x14ac:dyDescent="0.25">
      <c r="A800" s="643">
        <v>89267</v>
      </c>
      <c r="B800" s="644">
        <v>23.42</v>
      </c>
    </row>
    <row r="801" spans="1:2" ht="13.5" x14ac:dyDescent="0.25">
      <c r="A801" s="643">
        <v>89268</v>
      </c>
      <c r="B801" s="644">
        <v>8.02</v>
      </c>
    </row>
    <row r="802" spans="1:2" ht="13.5" x14ac:dyDescent="0.25">
      <c r="A802" s="643">
        <v>89269</v>
      </c>
      <c r="B802" s="644">
        <v>1.64</v>
      </c>
    </row>
    <row r="803" spans="1:2" ht="13.5" x14ac:dyDescent="0.25">
      <c r="A803" s="643">
        <v>89270</v>
      </c>
      <c r="B803" s="644">
        <v>37.659999999999997</v>
      </c>
    </row>
    <row r="804" spans="1:2" ht="13.5" x14ac:dyDescent="0.25">
      <c r="A804" s="643">
        <v>89271</v>
      </c>
      <c r="B804" s="644">
        <v>55.34</v>
      </c>
    </row>
    <row r="805" spans="1:2" ht="13.5" x14ac:dyDescent="0.25">
      <c r="A805" s="643">
        <v>89274</v>
      </c>
      <c r="B805" s="644">
        <v>1.02</v>
      </c>
    </row>
    <row r="806" spans="1:2" ht="13.5" x14ac:dyDescent="0.25">
      <c r="A806" s="643">
        <v>89275</v>
      </c>
      <c r="B806" s="644">
        <v>0.23</v>
      </c>
    </row>
    <row r="807" spans="1:2" ht="13.5" x14ac:dyDescent="0.25">
      <c r="A807" s="643">
        <v>89276</v>
      </c>
      <c r="B807" s="644">
        <v>0.96</v>
      </c>
    </row>
    <row r="808" spans="1:2" ht="13.5" x14ac:dyDescent="0.25">
      <c r="A808" s="643">
        <v>89277</v>
      </c>
      <c r="B808" s="644">
        <v>4.24</v>
      </c>
    </row>
    <row r="809" spans="1:2" ht="13.5" x14ac:dyDescent="0.25">
      <c r="A809" s="643">
        <v>89280</v>
      </c>
      <c r="B809" s="644">
        <v>15.31</v>
      </c>
    </row>
    <row r="810" spans="1:2" ht="13.5" x14ac:dyDescent="0.25">
      <c r="A810" s="643">
        <v>89281</v>
      </c>
      <c r="B810" s="644">
        <v>4.0199999999999996</v>
      </c>
    </row>
    <row r="811" spans="1:2" ht="13.5" x14ac:dyDescent="0.25">
      <c r="A811" s="643">
        <v>89870</v>
      </c>
      <c r="B811" s="644">
        <v>15.54</v>
      </c>
    </row>
    <row r="812" spans="1:2" ht="13.5" x14ac:dyDescent="0.25">
      <c r="A812" s="643">
        <v>89871</v>
      </c>
      <c r="B812" s="644">
        <v>5.43</v>
      </c>
    </row>
    <row r="813" spans="1:2" ht="13.5" x14ac:dyDescent="0.25">
      <c r="A813" s="643">
        <v>89872</v>
      </c>
      <c r="B813" s="644">
        <v>1.1200000000000001</v>
      </c>
    </row>
    <row r="814" spans="1:2" ht="13.5" x14ac:dyDescent="0.25">
      <c r="A814" s="643">
        <v>89873</v>
      </c>
      <c r="B814" s="644">
        <v>29.15</v>
      </c>
    </row>
    <row r="815" spans="1:2" ht="13.5" x14ac:dyDescent="0.25">
      <c r="A815" s="643">
        <v>89874</v>
      </c>
      <c r="B815" s="644">
        <v>120.11</v>
      </c>
    </row>
    <row r="816" spans="1:2" ht="13.5" x14ac:dyDescent="0.25">
      <c r="A816" s="643">
        <v>89878</v>
      </c>
      <c r="B816" s="644">
        <v>16.46</v>
      </c>
    </row>
    <row r="817" spans="1:2" ht="13.5" x14ac:dyDescent="0.25">
      <c r="A817" s="643">
        <v>89879</v>
      </c>
      <c r="B817" s="644">
        <v>5.76</v>
      </c>
    </row>
    <row r="818" spans="1:2" ht="13.5" x14ac:dyDescent="0.25">
      <c r="A818" s="643">
        <v>89880</v>
      </c>
      <c r="B818" s="644">
        <v>1.19</v>
      </c>
    </row>
    <row r="819" spans="1:2" ht="13.5" x14ac:dyDescent="0.25">
      <c r="A819" s="643">
        <v>89881</v>
      </c>
      <c r="B819" s="644">
        <v>30.88</v>
      </c>
    </row>
    <row r="820" spans="1:2" ht="13.5" x14ac:dyDescent="0.25">
      <c r="A820" s="643">
        <v>89882</v>
      </c>
      <c r="B820" s="644">
        <v>138.59</v>
      </c>
    </row>
    <row r="821" spans="1:2" ht="13.5" x14ac:dyDescent="0.25">
      <c r="A821" s="643">
        <v>90582</v>
      </c>
      <c r="B821" s="644">
        <v>0.27</v>
      </c>
    </row>
    <row r="822" spans="1:2" ht="13.5" x14ac:dyDescent="0.25">
      <c r="A822" s="643">
        <v>90583</v>
      </c>
      <c r="B822" s="644">
        <v>0.06</v>
      </c>
    </row>
    <row r="823" spans="1:2" ht="13.5" x14ac:dyDescent="0.25">
      <c r="A823" s="643">
        <v>90584</v>
      </c>
      <c r="B823" s="644">
        <v>0.21</v>
      </c>
    </row>
    <row r="824" spans="1:2" ht="13.5" x14ac:dyDescent="0.25">
      <c r="A824" s="643">
        <v>90585</v>
      </c>
      <c r="B824" s="644">
        <v>0.9</v>
      </c>
    </row>
    <row r="825" spans="1:2" ht="13.5" x14ac:dyDescent="0.25">
      <c r="A825" s="643">
        <v>90621</v>
      </c>
      <c r="B825" s="644">
        <v>1.55</v>
      </c>
    </row>
    <row r="826" spans="1:2" ht="13.5" x14ac:dyDescent="0.25">
      <c r="A826" s="643">
        <v>90622</v>
      </c>
      <c r="B826" s="644">
        <v>0.34</v>
      </c>
    </row>
    <row r="827" spans="1:2" ht="13.5" x14ac:dyDescent="0.25">
      <c r="A827" s="643">
        <v>90623</v>
      </c>
      <c r="B827" s="644">
        <v>1.94</v>
      </c>
    </row>
    <row r="828" spans="1:2" ht="13.5" x14ac:dyDescent="0.25">
      <c r="A828" s="643">
        <v>90624</v>
      </c>
      <c r="B828" s="644">
        <v>2.25</v>
      </c>
    </row>
    <row r="829" spans="1:2" ht="13.5" x14ac:dyDescent="0.25">
      <c r="A829" s="643">
        <v>90627</v>
      </c>
      <c r="B829" s="644">
        <v>23.42</v>
      </c>
    </row>
    <row r="830" spans="1:2" ht="13.5" x14ac:dyDescent="0.25">
      <c r="A830" s="643">
        <v>90628</v>
      </c>
      <c r="B830" s="644">
        <v>6.15</v>
      </c>
    </row>
    <row r="831" spans="1:2" ht="13.5" x14ac:dyDescent="0.25">
      <c r="A831" s="643">
        <v>90629</v>
      </c>
      <c r="B831" s="644">
        <v>29.31</v>
      </c>
    </row>
    <row r="832" spans="1:2" ht="13.5" x14ac:dyDescent="0.25">
      <c r="A832" s="643">
        <v>90630</v>
      </c>
      <c r="B832" s="644">
        <v>9.1199999999999992</v>
      </c>
    </row>
    <row r="833" spans="1:2" ht="13.5" x14ac:dyDescent="0.25">
      <c r="A833" s="643">
        <v>90633</v>
      </c>
      <c r="B833" s="644">
        <v>2.6</v>
      </c>
    </row>
    <row r="834" spans="1:2" ht="13.5" x14ac:dyDescent="0.25">
      <c r="A834" s="643">
        <v>90634</v>
      </c>
      <c r="B834" s="644">
        <v>0.57999999999999996</v>
      </c>
    </row>
    <row r="835" spans="1:2" ht="13.5" x14ac:dyDescent="0.25">
      <c r="A835" s="643">
        <v>90635</v>
      </c>
      <c r="B835" s="644">
        <v>2.84</v>
      </c>
    </row>
    <row r="836" spans="1:2" ht="13.5" x14ac:dyDescent="0.25">
      <c r="A836" s="643">
        <v>90636</v>
      </c>
      <c r="B836" s="644">
        <v>4.5</v>
      </c>
    </row>
    <row r="837" spans="1:2" ht="13.5" x14ac:dyDescent="0.25">
      <c r="A837" s="643">
        <v>90639</v>
      </c>
      <c r="B837" s="644">
        <v>3.88</v>
      </c>
    </row>
    <row r="838" spans="1:2" ht="13.5" x14ac:dyDescent="0.25">
      <c r="A838" s="643">
        <v>90640</v>
      </c>
      <c r="B838" s="644">
        <v>0.87</v>
      </c>
    </row>
    <row r="839" spans="1:2" ht="13.5" x14ac:dyDescent="0.25">
      <c r="A839" s="643">
        <v>90641</v>
      </c>
      <c r="B839" s="644">
        <v>4.24</v>
      </c>
    </row>
    <row r="840" spans="1:2" ht="13.5" x14ac:dyDescent="0.25">
      <c r="A840" s="643">
        <v>90642</v>
      </c>
      <c r="B840" s="644">
        <v>4.62</v>
      </c>
    </row>
    <row r="841" spans="1:2" ht="13.5" x14ac:dyDescent="0.25">
      <c r="A841" s="643">
        <v>90646</v>
      </c>
      <c r="B841" s="644">
        <v>0.56999999999999995</v>
      </c>
    </row>
    <row r="842" spans="1:2" ht="13.5" x14ac:dyDescent="0.25">
      <c r="A842" s="643">
        <v>90647</v>
      </c>
      <c r="B842" s="644">
        <v>0.12</v>
      </c>
    </row>
    <row r="843" spans="1:2" ht="13.5" x14ac:dyDescent="0.25">
      <c r="A843" s="643">
        <v>90648</v>
      </c>
      <c r="B843" s="644">
        <v>0.63</v>
      </c>
    </row>
    <row r="844" spans="1:2" ht="13.5" x14ac:dyDescent="0.25">
      <c r="A844" s="643">
        <v>90649</v>
      </c>
      <c r="B844" s="644">
        <v>7.03</v>
      </c>
    </row>
    <row r="845" spans="1:2" ht="13.5" x14ac:dyDescent="0.25">
      <c r="A845" s="643">
        <v>90652</v>
      </c>
      <c r="B845" s="644">
        <v>2.52</v>
      </c>
    </row>
    <row r="846" spans="1:2" ht="13.5" x14ac:dyDescent="0.25">
      <c r="A846" s="643">
        <v>90653</v>
      </c>
      <c r="B846" s="644">
        <v>0.56000000000000005</v>
      </c>
    </row>
    <row r="847" spans="1:2" ht="13.5" x14ac:dyDescent="0.25">
      <c r="A847" s="643">
        <v>90654</v>
      </c>
      <c r="B847" s="644">
        <v>2.76</v>
      </c>
    </row>
    <row r="848" spans="1:2" ht="13.5" x14ac:dyDescent="0.25">
      <c r="A848" s="643">
        <v>90655</v>
      </c>
      <c r="B848" s="644">
        <v>4.63</v>
      </c>
    </row>
    <row r="849" spans="1:2" ht="13.5" x14ac:dyDescent="0.25">
      <c r="A849" s="643">
        <v>90658</v>
      </c>
      <c r="B849" s="644">
        <v>2.7</v>
      </c>
    </row>
    <row r="850" spans="1:2" ht="13.5" x14ac:dyDescent="0.25">
      <c r="A850" s="643">
        <v>90659</v>
      </c>
      <c r="B850" s="644">
        <v>0.6</v>
      </c>
    </row>
    <row r="851" spans="1:2" ht="13.5" x14ac:dyDescent="0.25">
      <c r="A851" s="643">
        <v>90660</v>
      </c>
      <c r="B851" s="644">
        <v>2.96</v>
      </c>
    </row>
    <row r="852" spans="1:2" ht="13.5" x14ac:dyDescent="0.25">
      <c r="A852" s="643">
        <v>90661</v>
      </c>
      <c r="B852" s="644">
        <v>4.63</v>
      </c>
    </row>
    <row r="853" spans="1:2" ht="13.5" x14ac:dyDescent="0.25">
      <c r="A853" s="643">
        <v>90664</v>
      </c>
      <c r="B853" s="644">
        <v>3.1</v>
      </c>
    </row>
    <row r="854" spans="1:2" ht="13.5" x14ac:dyDescent="0.25">
      <c r="A854" s="643">
        <v>90665</v>
      </c>
      <c r="B854" s="644">
        <v>0.69</v>
      </c>
    </row>
    <row r="855" spans="1:2" ht="13.5" x14ac:dyDescent="0.25">
      <c r="A855" s="643">
        <v>90666</v>
      </c>
      <c r="B855" s="644">
        <v>3.39</v>
      </c>
    </row>
    <row r="856" spans="1:2" ht="13.5" x14ac:dyDescent="0.25">
      <c r="A856" s="643">
        <v>90667</v>
      </c>
      <c r="B856" s="644">
        <v>8.4</v>
      </c>
    </row>
    <row r="857" spans="1:2" ht="13.5" x14ac:dyDescent="0.25">
      <c r="A857" s="643">
        <v>90670</v>
      </c>
      <c r="B857" s="644">
        <v>107.5</v>
      </c>
    </row>
    <row r="858" spans="1:2" ht="13.5" x14ac:dyDescent="0.25">
      <c r="A858" s="643">
        <v>90671</v>
      </c>
      <c r="B858" s="644">
        <v>28.23</v>
      </c>
    </row>
    <row r="859" spans="1:2" ht="13.5" x14ac:dyDescent="0.25">
      <c r="A859" s="643">
        <v>90672</v>
      </c>
      <c r="B859" s="644">
        <v>134.53</v>
      </c>
    </row>
    <row r="860" spans="1:2" ht="13.5" x14ac:dyDescent="0.25">
      <c r="A860" s="643">
        <v>90673</v>
      </c>
      <c r="B860" s="644">
        <v>114.08</v>
      </c>
    </row>
    <row r="861" spans="1:2" ht="13.5" x14ac:dyDescent="0.25">
      <c r="A861" s="643">
        <v>90676</v>
      </c>
      <c r="B861" s="644">
        <v>53.73</v>
      </c>
    </row>
    <row r="862" spans="1:2" ht="13.5" x14ac:dyDescent="0.25">
      <c r="A862" s="643">
        <v>90677</v>
      </c>
      <c r="B862" s="644">
        <v>14.11</v>
      </c>
    </row>
    <row r="863" spans="1:2" ht="13.5" x14ac:dyDescent="0.25">
      <c r="A863" s="643">
        <v>90678</v>
      </c>
      <c r="B863" s="644">
        <v>67.239999999999995</v>
      </c>
    </row>
    <row r="864" spans="1:2" ht="13.5" x14ac:dyDescent="0.25">
      <c r="A864" s="643">
        <v>90679</v>
      </c>
      <c r="B864" s="644">
        <v>58.32</v>
      </c>
    </row>
    <row r="865" spans="1:2" ht="13.5" x14ac:dyDescent="0.25">
      <c r="A865" s="643">
        <v>90682</v>
      </c>
      <c r="B865" s="644">
        <v>24.32</v>
      </c>
    </row>
    <row r="866" spans="1:2" ht="13.5" x14ac:dyDescent="0.25">
      <c r="A866" s="643">
        <v>90683</v>
      </c>
      <c r="B866" s="644">
        <v>5.47</v>
      </c>
    </row>
    <row r="867" spans="1:2" ht="13.5" x14ac:dyDescent="0.25">
      <c r="A867" s="643">
        <v>90684</v>
      </c>
      <c r="B867" s="644">
        <v>26.6</v>
      </c>
    </row>
    <row r="868" spans="1:2" ht="13.5" x14ac:dyDescent="0.25">
      <c r="A868" s="643">
        <v>90685</v>
      </c>
      <c r="B868" s="644">
        <v>36.159999999999997</v>
      </c>
    </row>
    <row r="869" spans="1:2" ht="13.5" x14ac:dyDescent="0.25">
      <c r="A869" s="643">
        <v>90688</v>
      </c>
      <c r="B869" s="644">
        <v>10.4</v>
      </c>
    </row>
    <row r="870" spans="1:2" ht="13.5" x14ac:dyDescent="0.25">
      <c r="A870" s="643">
        <v>90689</v>
      </c>
      <c r="B870" s="644">
        <v>2</v>
      </c>
    </row>
    <row r="871" spans="1:2" ht="13.5" x14ac:dyDescent="0.25">
      <c r="A871" s="643">
        <v>90690</v>
      </c>
      <c r="B871" s="644">
        <v>13</v>
      </c>
    </row>
    <row r="872" spans="1:2" ht="13.5" x14ac:dyDescent="0.25">
      <c r="A872" s="643">
        <v>90691</v>
      </c>
      <c r="B872" s="644">
        <v>20</v>
      </c>
    </row>
    <row r="873" spans="1:2" ht="13.5" x14ac:dyDescent="0.25">
      <c r="A873" s="643">
        <v>90957</v>
      </c>
      <c r="B873" s="644">
        <v>1.92</v>
      </c>
    </row>
    <row r="874" spans="1:2" ht="13.5" x14ac:dyDescent="0.25">
      <c r="A874" s="643">
        <v>90958</v>
      </c>
      <c r="B874" s="644">
        <v>0.5</v>
      </c>
    </row>
    <row r="875" spans="1:2" ht="13.5" x14ac:dyDescent="0.25">
      <c r="A875" s="643">
        <v>90960</v>
      </c>
      <c r="B875" s="644">
        <v>2.56</v>
      </c>
    </row>
    <row r="876" spans="1:2" ht="13.5" x14ac:dyDescent="0.25">
      <c r="A876" s="643">
        <v>90961</v>
      </c>
      <c r="B876" s="644">
        <v>0.67</v>
      </c>
    </row>
    <row r="877" spans="1:2" ht="13.5" x14ac:dyDescent="0.25">
      <c r="A877" s="643">
        <v>90962</v>
      </c>
      <c r="B877" s="644">
        <v>3.21</v>
      </c>
    </row>
    <row r="878" spans="1:2" ht="13.5" x14ac:dyDescent="0.25">
      <c r="A878" s="643">
        <v>90963</v>
      </c>
      <c r="B878" s="644">
        <v>8.4</v>
      </c>
    </row>
    <row r="879" spans="1:2" ht="13.5" x14ac:dyDescent="0.25">
      <c r="A879" s="643">
        <v>90968</v>
      </c>
      <c r="B879" s="644">
        <v>2.57</v>
      </c>
    </row>
    <row r="880" spans="1:2" ht="13.5" x14ac:dyDescent="0.25">
      <c r="A880" s="643">
        <v>90969</v>
      </c>
      <c r="B880" s="644">
        <v>0.67</v>
      </c>
    </row>
    <row r="881" spans="1:2" ht="13.5" x14ac:dyDescent="0.25">
      <c r="A881" s="643">
        <v>90970</v>
      </c>
      <c r="B881" s="644">
        <v>3.22</v>
      </c>
    </row>
    <row r="882" spans="1:2" ht="13.5" x14ac:dyDescent="0.25">
      <c r="A882" s="643">
        <v>90971</v>
      </c>
      <c r="B882" s="644">
        <v>34.01</v>
      </c>
    </row>
    <row r="883" spans="1:2" ht="13.5" x14ac:dyDescent="0.25">
      <c r="A883" s="643">
        <v>90975</v>
      </c>
      <c r="B883" s="644">
        <v>6.54</v>
      </c>
    </row>
    <row r="884" spans="1:2" ht="13.5" x14ac:dyDescent="0.25">
      <c r="A884" s="643">
        <v>90976</v>
      </c>
      <c r="B884" s="644">
        <v>1.71</v>
      </c>
    </row>
    <row r="885" spans="1:2" ht="13.5" x14ac:dyDescent="0.25">
      <c r="A885" s="643">
        <v>90977</v>
      </c>
      <c r="B885" s="644">
        <v>8.18</v>
      </c>
    </row>
    <row r="886" spans="1:2" ht="13.5" x14ac:dyDescent="0.25">
      <c r="A886" s="643">
        <v>90978</v>
      </c>
      <c r="B886" s="644">
        <v>88.18</v>
      </c>
    </row>
    <row r="887" spans="1:2" ht="13.5" x14ac:dyDescent="0.25">
      <c r="A887" s="643">
        <v>90992</v>
      </c>
      <c r="B887" s="644">
        <v>3.05</v>
      </c>
    </row>
    <row r="888" spans="1:2" ht="13.5" x14ac:dyDescent="0.25">
      <c r="A888" s="643">
        <v>90993</v>
      </c>
      <c r="B888" s="644">
        <v>0.8</v>
      </c>
    </row>
    <row r="889" spans="1:2" ht="13.5" x14ac:dyDescent="0.25">
      <c r="A889" s="643">
        <v>90994</v>
      </c>
      <c r="B889" s="644">
        <v>3.82</v>
      </c>
    </row>
    <row r="890" spans="1:2" ht="13.5" x14ac:dyDescent="0.25">
      <c r="A890" s="643">
        <v>90995</v>
      </c>
      <c r="B890" s="644">
        <v>46.18</v>
      </c>
    </row>
    <row r="891" spans="1:2" ht="13.5" x14ac:dyDescent="0.25">
      <c r="A891" s="643">
        <v>91021</v>
      </c>
      <c r="B891" s="644">
        <v>2.91</v>
      </c>
    </row>
    <row r="892" spans="1:2" ht="13.5" x14ac:dyDescent="0.25">
      <c r="A892" s="643">
        <v>91026</v>
      </c>
      <c r="B892" s="644">
        <v>8.7200000000000006</v>
      </c>
    </row>
    <row r="893" spans="1:2" ht="13.5" x14ac:dyDescent="0.25">
      <c r="A893" s="643">
        <v>91027</v>
      </c>
      <c r="B893" s="644">
        <v>3.48</v>
      </c>
    </row>
    <row r="894" spans="1:2" ht="13.5" x14ac:dyDescent="0.25">
      <c r="A894" s="643">
        <v>91028</v>
      </c>
      <c r="B894" s="644">
        <v>0.7</v>
      </c>
    </row>
    <row r="895" spans="1:2" ht="13.5" x14ac:dyDescent="0.25">
      <c r="A895" s="643">
        <v>91029</v>
      </c>
      <c r="B895" s="644">
        <v>16.36</v>
      </c>
    </row>
    <row r="896" spans="1:2" ht="13.5" x14ac:dyDescent="0.25">
      <c r="A896" s="643">
        <v>91030</v>
      </c>
      <c r="B896" s="644">
        <v>97</v>
      </c>
    </row>
    <row r="897" spans="1:2" ht="13.5" x14ac:dyDescent="0.25">
      <c r="A897" s="643">
        <v>91273</v>
      </c>
      <c r="B897" s="644">
        <v>0.36</v>
      </c>
    </row>
    <row r="898" spans="1:2" ht="13.5" x14ac:dyDescent="0.25">
      <c r="A898" s="643">
        <v>91274</v>
      </c>
      <c r="B898" s="644">
        <v>0.09</v>
      </c>
    </row>
    <row r="899" spans="1:2" ht="13.5" x14ac:dyDescent="0.25">
      <c r="A899" s="643">
        <v>91275</v>
      </c>
      <c r="B899" s="644">
        <v>0.45</v>
      </c>
    </row>
    <row r="900" spans="1:2" ht="13.5" x14ac:dyDescent="0.25">
      <c r="A900" s="643">
        <v>91276</v>
      </c>
      <c r="B900" s="644">
        <v>3.22</v>
      </c>
    </row>
    <row r="901" spans="1:2" ht="13.5" x14ac:dyDescent="0.25">
      <c r="A901" s="643">
        <v>91279</v>
      </c>
      <c r="B901" s="644">
        <v>0.65</v>
      </c>
    </row>
    <row r="902" spans="1:2" ht="13.5" x14ac:dyDescent="0.25">
      <c r="A902" s="643">
        <v>91280</v>
      </c>
      <c r="B902" s="644">
        <v>0.13</v>
      </c>
    </row>
    <row r="903" spans="1:2" ht="13.5" x14ac:dyDescent="0.25">
      <c r="A903" s="643">
        <v>91281</v>
      </c>
      <c r="B903" s="644">
        <v>0.81</v>
      </c>
    </row>
    <row r="904" spans="1:2" ht="13.5" x14ac:dyDescent="0.25">
      <c r="A904" s="643">
        <v>91282</v>
      </c>
      <c r="B904" s="644">
        <v>7.72</v>
      </c>
    </row>
    <row r="905" spans="1:2" ht="13.5" x14ac:dyDescent="0.25">
      <c r="A905" s="643">
        <v>91354</v>
      </c>
      <c r="B905" s="644">
        <v>6.73</v>
      </c>
    </row>
    <row r="906" spans="1:2" ht="13.5" x14ac:dyDescent="0.25">
      <c r="A906" s="643">
        <v>91355</v>
      </c>
      <c r="B906" s="644">
        <v>2.68</v>
      </c>
    </row>
    <row r="907" spans="1:2" ht="13.5" x14ac:dyDescent="0.25">
      <c r="A907" s="643">
        <v>91356</v>
      </c>
      <c r="B907" s="644">
        <v>0.54</v>
      </c>
    </row>
    <row r="908" spans="1:2" ht="13.5" x14ac:dyDescent="0.25">
      <c r="A908" s="643">
        <v>91359</v>
      </c>
      <c r="B908" s="644">
        <v>7.48</v>
      </c>
    </row>
    <row r="909" spans="1:2" ht="13.5" x14ac:dyDescent="0.25">
      <c r="A909" s="643">
        <v>91360</v>
      </c>
      <c r="B909" s="644">
        <v>2.98</v>
      </c>
    </row>
    <row r="910" spans="1:2" ht="13.5" x14ac:dyDescent="0.25">
      <c r="A910" s="643">
        <v>91361</v>
      </c>
      <c r="B910" s="644">
        <v>0.6</v>
      </c>
    </row>
    <row r="911" spans="1:2" ht="13.5" x14ac:dyDescent="0.25">
      <c r="A911" s="643">
        <v>91367</v>
      </c>
      <c r="B911" s="644">
        <v>9.9700000000000006</v>
      </c>
    </row>
    <row r="912" spans="1:2" ht="13.5" x14ac:dyDescent="0.25">
      <c r="A912" s="643">
        <v>91368</v>
      </c>
      <c r="B912" s="644">
        <v>3.49</v>
      </c>
    </row>
    <row r="913" spans="1:2" ht="13.5" x14ac:dyDescent="0.25">
      <c r="A913" s="643">
        <v>91369</v>
      </c>
      <c r="B913" s="644">
        <v>0.72</v>
      </c>
    </row>
    <row r="914" spans="1:2" ht="13.5" x14ac:dyDescent="0.25">
      <c r="A914" s="643">
        <v>91375</v>
      </c>
      <c r="B914" s="644">
        <v>5.67</v>
      </c>
    </row>
    <row r="915" spans="1:2" ht="13.5" x14ac:dyDescent="0.25">
      <c r="A915" s="643">
        <v>91376</v>
      </c>
      <c r="B915" s="644">
        <v>2.2599999999999998</v>
      </c>
    </row>
    <row r="916" spans="1:2" ht="13.5" x14ac:dyDescent="0.25">
      <c r="A916" s="643">
        <v>91377</v>
      </c>
      <c r="B916" s="644">
        <v>0.46</v>
      </c>
    </row>
    <row r="917" spans="1:2" ht="13.5" x14ac:dyDescent="0.25">
      <c r="A917" s="643">
        <v>91380</v>
      </c>
      <c r="B917" s="644">
        <v>11.3</v>
      </c>
    </row>
    <row r="918" spans="1:2" ht="13.5" x14ac:dyDescent="0.25">
      <c r="A918" s="643">
        <v>91381</v>
      </c>
      <c r="B918" s="644">
        <v>3.95</v>
      </c>
    </row>
    <row r="919" spans="1:2" ht="13.5" x14ac:dyDescent="0.25">
      <c r="A919" s="643">
        <v>91382</v>
      </c>
      <c r="B919" s="644">
        <v>0.81</v>
      </c>
    </row>
    <row r="920" spans="1:2" ht="13.5" x14ac:dyDescent="0.25">
      <c r="A920" s="643">
        <v>91383</v>
      </c>
      <c r="B920" s="644">
        <v>21.19</v>
      </c>
    </row>
    <row r="921" spans="1:2" ht="13.5" x14ac:dyDescent="0.25">
      <c r="A921" s="643">
        <v>91384</v>
      </c>
      <c r="B921" s="644">
        <v>96.58</v>
      </c>
    </row>
    <row r="922" spans="1:2" ht="13.5" x14ac:dyDescent="0.25">
      <c r="A922" s="643">
        <v>91390</v>
      </c>
      <c r="B922" s="644">
        <v>7.33</v>
      </c>
    </row>
    <row r="923" spans="1:2" ht="13.5" x14ac:dyDescent="0.25">
      <c r="A923" s="643">
        <v>91391</v>
      </c>
      <c r="B923" s="644">
        <v>2.92</v>
      </c>
    </row>
    <row r="924" spans="1:2" ht="13.5" x14ac:dyDescent="0.25">
      <c r="A924" s="643">
        <v>91392</v>
      </c>
      <c r="B924" s="644">
        <v>0.57999999999999996</v>
      </c>
    </row>
    <row r="925" spans="1:2" ht="13.5" x14ac:dyDescent="0.25">
      <c r="A925" s="643">
        <v>91396</v>
      </c>
      <c r="B925" s="644">
        <v>9.6199999999999992</v>
      </c>
    </row>
    <row r="926" spans="1:2" ht="13.5" x14ac:dyDescent="0.25">
      <c r="A926" s="643">
        <v>91397</v>
      </c>
      <c r="B926" s="644">
        <v>3.84</v>
      </c>
    </row>
    <row r="927" spans="1:2" ht="13.5" x14ac:dyDescent="0.25">
      <c r="A927" s="643">
        <v>91398</v>
      </c>
      <c r="B927" s="644">
        <v>0.78</v>
      </c>
    </row>
    <row r="928" spans="1:2" ht="13.5" x14ac:dyDescent="0.25">
      <c r="A928" s="643">
        <v>91402</v>
      </c>
      <c r="B928" s="644">
        <v>0.68</v>
      </c>
    </row>
    <row r="929" spans="1:2" ht="13.5" x14ac:dyDescent="0.25">
      <c r="A929" s="643">
        <v>91466</v>
      </c>
      <c r="B929" s="644">
        <v>0.64</v>
      </c>
    </row>
    <row r="930" spans="1:2" ht="13.5" x14ac:dyDescent="0.25">
      <c r="A930" s="643">
        <v>91467</v>
      </c>
      <c r="B930" s="644">
        <v>79.37</v>
      </c>
    </row>
    <row r="931" spans="1:2" ht="13.5" x14ac:dyDescent="0.25">
      <c r="A931" s="643">
        <v>91468</v>
      </c>
      <c r="B931" s="644">
        <v>11.12</v>
      </c>
    </row>
    <row r="932" spans="1:2" ht="13.5" x14ac:dyDescent="0.25">
      <c r="A932" s="643">
        <v>91469</v>
      </c>
      <c r="B932" s="644">
        <v>3.76</v>
      </c>
    </row>
    <row r="933" spans="1:2" ht="13.5" x14ac:dyDescent="0.25">
      <c r="A933" s="643">
        <v>91484</v>
      </c>
      <c r="B933" s="644">
        <v>0.76</v>
      </c>
    </row>
    <row r="934" spans="1:2" ht="13.5" x14ac:dyDescent="0.25">
      <c r="A934" s="643">
        <v>91485</v>
      </c>
      <c r="B934" s="644">
        <v>109.39</v>
      </c>
    </row>
    <row r="935" spans="1:2" ht="13.5" x14ac:dyDescent="0.25">
      <c r="A935" s="643">
        <v>91529</v>
      </c>
      <c r="B935" s="644">
        <v>0.53</v>
      </c>
    </row>
    <row r="936" spans="1:2" ht="13.5" x14ac:dyDescent="0.25">
      <c r="A936" s="643">
        <v>91530</v>
      </c>
      <c r="B936" s="644">
        <v>0.14000000000000001</v>
      </c>
    </row>
    <row r="937" spans="1:2" ht="13.5" x14ac:dyDescent="0.25">
      <c r="A937" s="643">
        <v>91531</v>
      </c>
      <c r="B937" s="644">
        <v>0.66</v>
      </c>
    </row>
    <row r="938" spans="1:2" ht="13.5" x14ac:dyDescent="0.25">
      <c r="A938" s="643">
        <v>91532</v>
      </c>
      <c r="B938" s="644">
        <v>2.34</v>
      </c>
    </row>
    <row r="939" spans="1:2" ht="13.5" x14ac:dyDescent="0.25">
      <c r="A939" s="643">
        <v>91629</v>
      </c>
      <c r="B939" s="644">
        <v>7.25</v>
      </c>
    </row>
    <row r="940" spans="1:2" ht="13.5" x14ac:dyDescent="0.25">
      <c r="A940" s="643">
        <v>91630</v>
      </c>
      <c r="B940" s="644">
        <v>2.89</v>
      </c>
    </row>
    <row r="941" spans="1:2" ht="13.5" x14ac:dyDescent="0.25">
      <c r="A941" s="643">
        <v>91631</v>
      </c>
      <c r="B941" s="644">
        <v>0.57999999999999996</v>
      </c>
    </row>
    <row r="942" spans="1:2" ht="13.5" x14ac:dyDescent="0.25">
      <c r="A942" s="643">
        <v>91632</v>
      </c>
      <c r="B942" s="644">
        <v>13.6</v>
      </c>
    </row>
    <row r="943" spans="1:2" ht="13.5" x14ac:dyDescent="0.25">
      <c r="A943" s="643">
        <v>91633</v>
      </c>
      <c r="B943" s="644">
        <v>67.2</v>
      </c>
    </row>
    <row r="944" spans="1:2" ht="13.5" x14ac:dyDescent="0.25">
      <c r="A944" s="643">
        <v>91640</v>
      </c>
      <c r="B944" s="644">
        <v>15.51</v>
      </c>
    </row>
    <row r="945" spans="1:2" ht="13.5" x14ac:dyDescent="0.25">
      <c r="A945" s="643">
        <v>91641</v>
      </c>
      <c r="B945" s="644">
        <v>6.19</v>
      </c>
    </row>
    <row r="946" spans="1:2" ht="13.5" x14ac:dyDescent="0.25">
      <c r="A946" s="643">
        <v>91642</v>
      </c>
      <c r="B946" s="644">
        <v>1.26</v>
      </c>
    </row>
    <row r="947" spans="1:2" ht="13.5" x14ac:dyDescent="0.25">
      <c r="A947" s="643">
        <v>91643</v>
      </c>
      <c r="B947" s="644">
        <v>29.08</v>
      </c>
    </row>
    <row r="948" spans="1:2" ht="13.5" x14ac:dyDescent="0.25">
      <c r="A948" s="643">
        <v>91644</v>
      </c>
      <c r="B948" s="644">
        <v>151.16999999999999</v>
      </c>
    </row>
    <row r="949" spans="1:2" ht="13.5" x14ac:dyDescent="0.25">
      <c r="A949" s="643">
        <v>91688</v>
      </c>
      <c r="B949" s="644">
        <v>7.0000000000000007E-2</v>
      </c>
    </row>
    <row r="950" spans="1:2" ht="13.5" x14ac:dyDescent="0.25">
      <c r="A950" s="643">
        <v>91689</v>
      </c>
      <c r="B950" s="644">
        <v>0.01</v>
      </c>
    </row>
    <row r="951" spans="1:2" ht="13.5" x14ac:dyDescent="0.25">
      <c r="A951" s="643">
        <v>91690</v>
      </c>
      <c r="B951" s="644">
        <v>0.05</v>
      </c>
    </row>
    <row r="952" spans="1:2" ht="13.5" x14ac:dyDescent="0.25">
      <c r="A952" s="643">
        <v>91691</v>
      </c>
      <c r="B952" s="644">
        <v>2.2799999999999998</v>
      </c>
    </row>
    <row r="953" spans="1:2" ht="13.5" x14ac:dyDescent="0.25">
      <c r="A953" s="643">
        <v>92040</v>
      </c>
      <c r="B953" s="644">
        <v>3.63</v>
      </c>
    </row>
    <row r="954" spans="1:2" ht="13.5" x14ac:dyDescent="0.25">
      <c r="A954" s="643">
        <v>92041</v>
      </c>
      <c r="B954" s="644">
        <v>0.72</v>
      </c>
    </row>
    <row r="955" spans="1:2" ht="13.5" x14ac:dyDescent="0.25">
      <c r="A955" s="643">
        <v>92042</v>
      </c>
      <c r="B955" s="644">
        <v>3.02</v>
      </c>
    </row>
    <row r="956" spans="1:2" ht="13.5" x14ac:dyDescent="0.25">
      <c r="A956" s="643">
        <v>92101</v>
      </c>
      <c r="B956" s="644">
        <v>10.77</v>
      </c>
    </row>
    <row r="957" spans="1:2" ht="13.5" x14ac:dyDescent="0.25">
      <c r="A957" s="643">
        <v>92102</v>
      </c>
      <c r="B957" s="644">
        <v>4.29</v>
      </c>
    </row>
    <row r="958" spans="1:2" ht="13.5" x14ac:dyDescent="0.25">
      <c r="A958" s="643">
        <v>92103</v>
      </c>
      <c r="B958" s="644">
        <v>0.87</v>
      </c>
    </row>
    <row r="959" spans="1:2" ht="13.5" x14ac:dyDescent="0.25">
      <c r="A959" s="643">
        <v>92104</v>
      </c>
      <c r="B959" s="644">
        <v>20.190000000000001</v>
      </c>
    </row>
    <row r="960" spans="1:2" ht="13.5" x14ac:dyDescent="0.25">
      <c r="A960" s="643">
        <v>92105</v>
      </c>
      <c r="B960" s="644">
        <v>96.58</v>
      </c>
    </row>
    <row r="961" spans="1:2" ht="13.5" x14ac:dyDescent="0.25">
      <c r="A961" s="643">
        <v>92108</v>
      </c>
      <c r="B961" s="644">
        <v>0.6</v>
      </c>
    </row>
    <row r="962" spans="1:2" ht="13.5" x14ac:dyDescent="0.25">
      <c r="A962" s="643">
        <v>92109</v>
      </c>
      <c r="B962" s="644">
        <v>0.13</v>
      </c>
    </row>
    <row r="963" spans="1:2" ht="13.5" x14ac:dyDescent="0.25">
      <c r="A963" s="643">
        <v>92110</v>
      </c>
      <c r="B963" s="644">
        <v>0.47</v>
      </c>
    </row>
    <row r="964" spans="1:2" ht="13.5" x14ac:dyDescent="0.25">
      <c r="A964" s="643">
        <v>92111</v>
      </c>
      <c r="B964" s="644">
        <v>0.9</v>
      </c>
    </row>
    <row r="965" spans="1:2" ht="13.5" x14ac:dyDescent="0.25">
      <c r="A965" s="643">
        <v>92114</v>
      </c>
      <c r="B965" s="644">
        <v>0.06</v>
      </c>
    </row>
    <row r="966" spans="1:2" ht="13.5" x14ac:dyDescent="0.25">
      <c r="A966" s="643">
        <v>92115</v>
      </c>
      <c r="B966" s="644">
        <v>0.01</v>
      </c>
    </row>
    <row r="967" spans="1:2" ht="13.5" x14ac:dyDescent="0.25">
      <c r="A967" s="643">
        <v>92116</v>
      </c>
      <c r="B967" s="644">
        <v>0.08</v>
      </c>
    </row>
    <row r="968" spans="1:2" ht="13.5" x14ac:dyDescent="0.25">
      <c r="A968" s="643">
        <v>92133</v>
      </c>
      <c r="B968" s="644">
        <v>7.1</v>
      </c>
    </row>
    <row r="969" spans="1:2" ht="13.5" x14ac:dyDescent="0.25">
      <c r="A969" s="643">
        <v>92134</v>
      </c>
      <c r="B969" s="644">
        <v>2.13</v>
      </c>
    </row>
    <row r="970" spans="1:2" ht="13.5" x14ac:dyDescent="0.25">
      <c r="A970" s="643">
        <v>92135</v>
      </c>
      <c r="B970" s="644">
        <v>0.44</v>
      </c>
    </row>
    <row r="971" spans="1:2" ht="13.5" x14ac:dyDescent="0.25">
      <c r="A971" s="643">
        <v>92136</v>
      </c>
      <c r="B971" s="644">
        <v>8.8699999999999992</v>
      </c>
    </row>
    <row r="972" spans="1:2" ht="13.5" x14ac:dyDescent="0.25">
      <c r="A972" s="643">
        <v>92137</v>
      </c>
      <c r="B972" s="644">
        <v>75.599999999999994</v>
      </c>
    </row>
    <row r="973" spans="1:2" ht="13.5" x14ac:dyDescent="0.25">
      <c r="A973" s="643">
        <v>92140</v>
      </c>
      <c r="B973" s="644">
        <v>2.16</v>
      </c>
    </row>
    <row r="974" spans="1:2" ht="13.5" x14ac:dyDescent="0.25">
      <c r="A974" s="643">
        <v>92141</v>
      </c>
      <c r="B974" s="644">
        <v>0.64</v>
      </c>
    </row>
    <row r="975" spans="1:2" ht="13.5" x14ac:dyDescent="0.25">
      <c r="A975" s="643">
        <v>92142</v>
      </c>
      <c r="B975" s="644">
        <v>0.13</v>
      </c>
    </row>
    <row r="976" spans="1:2" ht="13.5" x14ac:dyDescent="0.25">
      <c r="A976" s="643">
        <v>92143</v>
      </c>
      <c r="B976" s="644">
        <v>2.7</v>
      </c>
    </row>
    <row r="977" spans="1:2" ht="13.5" x14ac:dyDescent="0.25">
      <c r="A977" s="643">
        <v>92144</v>
      </c>
      <c r="B977" s="644">
        <v>59.18</v>
      </c>
    </row>
    <row r="978" spans="1:2" ht="13.5" x14ac:dyDescent="0.25">
      <c r="A978" s="643">
        <v>92237</v>
      </c>
      <c r="B978" s="644">
        <v>11.33</v>
      </c>
    </row>
    <row r="979" spans="1:2" ht="13.5" x14ac:dyDescent="0.25">
      <c r="A979" s="643">
        <v>92238</v>
      </c>
      <c r="B979" s="644">
        <v>4.5199999999999996</v>
      </c>
    </row>
    <row r="980" spans="1:2" ht="13.5" x14ac:dyDescent="0.25">
      <c r="A980" s="643">
        <v>92239</v>
      </c>
      <c r="B980" s="644">
        <v>0.92</v>
      </c>
    </row>
    <row r="981" spans="1:2" ht="13.5" x14ac:dyDescent="0.25">
      <c r="A981" s="643">
        <v>92240</v>
      </c>
      <c r="B981" s="644">
        <v>21.24</v>
      </c>
    </row>
    <row r="982" spans="1:2" ht="13.5" x14ac:dyDescent="0.25">
      <c r="A982" s="643">
        <v>92241</v>
      </c>
      <c r="B982" s="644">
        <v>138.59</v>
      </c>
    </row>
    <row r="983" spans="1:2" ht="13.5" x14ac:dyDescent="0.25">
      <c r="A983" s="643">
        <v>92712</v>
      </c>
      <c r="B983" s="644">
        <v>0.16</v>
      </c>
    </row>
    <row r="984" spans="1:2" ht="13.5" x14ac:dyDescent="0.25">
      <c r="A984" s="643">
        <v>92713</v>
      </c>
      <c r="B984" s="644">
        <v>0.03</v>
      </c>
    </row>
    <row r="985" spans="1:2" ht="13.5" x14ac:dyDescent="0.25">
      <c r="A985" s="643">
        <v>92714</v>
      </c>
      <c r="B985" s="644">
        <v>0.2</v>
      </c>
    </row>
    <row r="986" spans="1:2" ht="13.5" x14ac:dyDescent="0.25">
      <c r="A986" s="643">
        <v>92715</v>
      </c>
      <c r="B986" s="644">
        <v>11.74</v>
      </c>
    </row>
    <row r="987" spans="1:2" ht="13.5" x14ac:dyDescent="0.25">
      <c r="A987" s="643">
        <v>92956</v>
      </c>
      <c r="B987" s="644">
        <v>3.89</v>
      </c>
    </row>
    <row r="988" spans="1:2" ht="13.5" x14ac:dyDescent="0.25">
      <c r="A988" s="643">
        <v>92957</v>
      </c>
      <c r="B988" s="644">
        <v>0.87</v>
      </c>
    </row>
    <row r="989" spans="1:2" ht="13.5" x14ac:dyDescent="0.25">
      <c r="A989" s="643">
        <v>92958</v>
      </c>
      <c r="B989" s="644">
        <v>4.25</v>
      </c>
    </row>
    <row r="990" spans="1:2" ht="13.5" x14ac:dyDescent="0.25">
      <c r="A990" s="643">
        <v>92959</v>
      </c>
      <c r="B990" s="644">
        <v>5.86</v>
      </c>
    </row>
    <row r="991" spans="1:2" ht="13.5" x14ac:dyDescent="0.25">
      <c r="A991" s="643">
        <v>92963</v>
      </c>
      <c r="B991" s="644">
        <v>1.19</v>
      </c>
    </row>
    <row r="992" spans="1:2" ht="13.5" x14ac:dyDescent="0.25">
      <c r="A992" s="643">
        <v>92964</v>
      </c>
      <c r="B992" s="644">
        <v>0.26</v>
      </c>
    </row>
    <row r="993" spans="1:2" ht="13.5" x14ac:dyDescent="0.25">
      <c r="A993" s="643">
        <v>92965</v>
      </c>
      <c r="B993" s="644">
        <v>1.49</v>
      </c>
    </row>
    <row r="994" spans="1:2" ht="13.5" x14ac:dyDescent="0.25">
      <c r="A994" s="643">
        <v>93220</v>
      </c>
      <c r="B994" s="644">
        <v>167.16</v>
      </c>
    </row>
    <row r="995" spans="1:2" ht="13.5" x14ac:dyDescent="0.25">
      <c r="A995" s="643">
        <v>93221</v>
      </c>
      <c r="B995" s="644">
        <v>43.9</v>
      </c>
    </row>
    <row r="996" spans="1:2" ht="13.5" x14ac:dyDescent="0.25">
      <c r="A996" s="643">
        <v>93222</v>
      </c>
      <c r="B996" s="644">
        <v>209.19</v>
      </c>
    </row>
    <row r="997" spans="1:2" ht="13.5" x14ac:dyDescent="0.25">
      <c r="A997" s="643">
        <v>93223</v>
      </c>
      <c r="B997" s="644">
        <v>148.99</v>
      </c>
    </row>
    <row r="998" spans="1:2" ht="13.5" x14ac:dyDescent="0.25">
      <c r="A998" s="643">
        <v>93229</v>
      </c>
      <c r="B998" s="644">
        <v>0.25</v>
      </c>
    </row>
    <row r="999" spans="1:2" ht="13.5" x14ac:dyDescent="0.25">
      <c r="A999" s="643">
        <v>93230</v>
      </c>
      <c r="B999" s="644">
        <v>0.05</v>
      </c>
    </row>
    <row r="1000" spans="1:2" ht="13.5" x14ac:dyDescent="0.25">
      <c r="A1000" s="643">
        <v>93231</v>
      </c>
      <c r="B1000" s="644">
        <v>0.24</v>
      </c>
    </row>
    <row r="1001" spans="1:2" ht="13.5" x14ac:dyDescent="0.25">
      <c r="A1001" s="643">
        <v>93232</v>
      </c>
      <c r="B1001" s="644">
        <v>3.26</v>
      </c>
    </row>
    <row r="1002" spans="1:2" ht="13.5" x14ac:dyDescent="0.25">
      <c r="A1002" s="643">
        <v>93235</v>
      </c>
      <c r="B1002" s="644">
        <v>1.01</v>
      </c>
    </row>
    <row r="1003" spans="1:2" ht="13.5" x14ac:dyDescent="0.25">
      <c r="A1003" s="643">
        <v>93238</v>
      </c>
      <c r="B1003" s="644">
        <v>0.98</v>
      </c>
    </row>
    <row r="1004" spans="1:2" ht="13.5" x14ac:dyDescent="0.25">
      <c r="A1004" s="643">
        <v>93239</v>
      </c>
      <c r="B1004" s="644">
        <v>4.47</v>
      </c>
    </row>
    <row r="1005" spans="1:2" ht="13.5" x14ac:dyDescent="0.25">
      <c r="A1005" s="643">
        <v>93240</v>
      </c>
      <c r="B1005" s="644">
        <v>7.13</v>
      </c>
    </row>
    <row r="1006" spans="1:2" ht="13.5" x14ac:dyDescent="0.25">
      <c r="A1006" s="643">
        <v>93267</v>
      </c>
      <c r="B1006" s="644">
        <v>21.43</v>
      </c>
    </row>
    <row r="1007" spans="1:2" ht="13.5" x14ac:dyDescent="0.25">
      <c r="A1007" s="643">
        <v>93269</v>
      </c>
      <c r="B1007" s="644">
        <v>4.82</v>
      </c>
    </row>
    <row r="1008" spans="1:2" ht="13.5" x14ac:dyDescent="0.25">
      <c r="A1008" s="643">
        <v>93270</v>
      </c>
      <c r="B1008" s="644">
        <v>23.44</v>
      </c>
    </row>
    <row r="1009" spans="1:2" ht="13.5" x14ac:dyDescent="0.25">
      <c r="A1009" s="643">
        <v>93271</v>
      </c>
      <c r="B1009" s="644">
        <v>6.73</v>
      </c>
    </row>
    <row r="1010" spans="1:2" ht="13.5" x14ac:dyDescent="0.25">
      <c r="A1010" s="643">
        <v>93277</v>
      </c>
      <c r="B1010" s="644">
        <v>0.33</v>
      </c>
    </row>
    <row r="1011" spans="1:2" ht="13.5" x14ac:dyDescent="0.25">
      <c r="A1011" s="643">
        <v>93278</v>
      </c>
      <c r="B1011" s="644">
        <v>7.0000000000000007E-2</v>
      </c>
    </row>
    <row r="1012" spans="1:2" ht="13.5" x14ac:dyDescent="0.25">
      <c r="A1012" s="643">
        <v>93279</v>
      </c>
      <c r="B1012" s="644">
        <v>0.3</v>
      </c>
    </row>
    <row r="1013" spans="1:2" ht="13.5" x14ac:dyDescent="0.25">
      <c r="A1013" s="643">
        <v>93280</v>
      </c>
      <c r="B1013" s="644">
        <v>0.56000000000000005</v>
      </c>
    </row>
    <row r="1014" spans="1:2" ht="13.5" x14ac:dyDescent="0.25">
      <c r="A1014" s="643">
        <v>93283</v>
      </c>
      <c r="B1014" s="644">
        <v>45.05</v>
      </c>
    </row>
    <row r="1015" spans="1:2" ht="13.5" x14ac:dyDescent="0.25">
      <c r="A1015" s="643">
        <v>93284</v>
      </c>
      <c r="B1015" s="644">
        <v>15.43</v>
      </c>
    </row>
    <row r="1016" spans="1:2" ht="13.5" x14ac:dyDescent="0.25">
      <c r="A1016" s="643">
        <v>93285</v>
      </c>
      <c r="B1016" s="644">
        <v>72.42</v>
      </c>
    </row>
    <row r="1017" spans="1:2" ht="13.5" x14ac:dyDescent="0.25">
      <c r="A1017" s="643">
        <v>93286</v>
      </c>
      <c r="B1017" s="644">
        <v>159.12</v>
      </c>
    </row>
    <row r="1018" spans="1:2" ht="13.5" x14ac:dyDescent="0.25">
      <c r="A1018" s="643">
        <v>93296</v>
      </c>
      <c r="B1018" s="644">
        <v>3.15</v>
      </c>
    </row>
    <row r="1019" spans="1:2" ht="13.5" x14ac:dyDescent="0.25">
      <c r="A1019" s="643">
        <v>93397</v>
      </c>
      <c r="B1019" s="644">
        <v>7.25</v>
      </c>
    </row>
    <row r="1020" spans="1:2" ht="13.5" x14ac:dyDescent="0.25">
      <c r="A1020" s="643">
        <v>93398</v>
      </c>
      <c r="B1020" s="644">
        <v>2.89</v>
      </c>
    </row>
    <row r="1021" spans="1:2" ht="13.5" x14ac:dyDescent="0.25">
      <c r="A1021" s="643">
        <v>93399</v>
      </c>
      <c r="B1021" s="644">
        <v>0.57999999999999996</v>
      </c>
    </row>
    <row r="1022" spans="1:2" ht="13.5" x14ac:dyDescent="0.25">
      <c r="A1022" s="643">
        <v>93400</v>
      </c>
      <c r="B1022" s="644">
        <v>13.6</v>
      </c>
    </row>
    <row r="1023" spans="1:2" ht="13.5" x14ac:dyDescent="0.25">
      <c r="A1023" s="643">
        <v>93401</v>
      </c>
      <c r="B1023" s="644">
        <v>79.37</v>
      </c>
    </row>
    <row r="1024" spans="1:2" ht="13.5" x14ac:dyDescent="0.25">
      <c r="A1024" s="643">
        <v>93404</v>
      </c>
      <c r="B1024" s="644">
        <v>3.61</v>
      </c>
    </row>
    <row r="1025" spans="1:2" ht="13.5" x14ac:dyDescent="0.25">
      <c r="A1025" s="643">
        <v>93405</v>
      </c>
      <c r="B1025" s="644">
        <v>0.71</v>
      </c>
    </row>
    <row r="1026" spans="1:2" ht="13.5" x14ac:dyDescent="0.25">
      <c r="A1026" s="643">
        <v>93406</v>
      </c>
      <c r="B1026" s="644">
        <v>4.5199999999999996</v>
      </c>
    </row>
    <row r="1027" spans="1:2" ht="13.5" x14ac:dyDescent="0.25">
      <c r="A1027" s="643">
        <v>93407</v>
      </c>
      <c r="B1027" s="644">
        <v>26.46</v>
      </c>
    </row>
    <row r="1028" spans="1:2" ht="13.5" x14ac:dyDescent="0.25">
      <c r="A1028" s="643">
        <v>93411</v>
      </c>
      <c r="B1028" s="644">
        <v>0.14000000000000001</v>
      </c>
    </row>
    <row r="1029" spans="1:2" ht="13.5" x14ac:dyDescent="0.25">
      <c r="A1029" s="643">
        <v>93412</v>
      </c>
      <c r="B1029" s="644">
        <v>0.04</v>
      </c>
    </row>
    <row r="1030" spans="1:2" ht="13.5" x14ac:dyDescent="0.25">
      <c r="A1030" s="643">
        <v>93413</v>
      </c>
      <c r="B1030" s="644">
        <v>0.12</v>
      </c>
    </row>
    <row r="1031" spans="1:2" ht="13.5" x14ac:dyDescent="0.25">
      <c r="A1031" s="643">
        <v>93414</v>
      </c>
      <c r="B1031" s="644">
        <v>7.6</v>
      </c>
    </row>
    <row r="1032" spans="1:2" ht="13.5" x14ac:dyDescent="0.25">
      <c r="A1032" s="643">
        <v>93417</v>
      </c>
      <c r="B1032" s="644">
        <v>1.86</v>
      </c>
    </row>
    <row r="1033" spans="1:2" ht="13.5" x14ac:dyDescent="0.25">
      <c r="A1033" s="643">
        <v>93418</v>
      </c>
      <c r="B1033" s="644">
        <v>0.63</v>
      </c>
    </row>
    <row r="1034" spans="1:2" ht="13.5" x14ac:dyDescent="0.25">
      <c r="A1034" s="643">
        <v>93419</v>
      </c>
      <c r="B1034" s="644">
        <v>1.66</v>
      </c>
    </row>
    <row r="1035" spans="1:2" ht="13.5" x14ac:dyDescent="0.25">
      <c r="A1035" s="643">
        <v>93420</v>
      </c>
      <c r="B1035" s="644">
        <v>33.659999999999997</v>
      </c>
    </row>
    <row r="1036" spans="1:2" ht="13.5" x14ac:dyDescent="0.25">
      <c r="A1036" s="643">
        <v>93423</v>
      </c>
      <c r="B1036" s="644">
        <v>2.64</v>
      </c>
    </row>
    <row r="1037" spans="1:2" ht="13.5" x14ac:dyDescent="0.25">
      <c r="A1037" s="643">
        <v>93424</v>
      </c>
      <c r="B1037" s="644">
        <v>0.9</v>
      </c>
    </row>
    <row r="1038" spans="1:2" ht="13.5" x14ac:dyDescent="0.25">
      <c r="A1038" s="643">
        <v>93425</v>
      </c>
      <c r="B1038" s="644">
        <v>2.35</v>
      </c>
    </row>
    <row r="1039" spans="1:2" ht="13.5" x14ac:dyDescent="0.25">
      <c r="A1039" s="643">
        <v>93426</v>
      </c>
      <c r="B1039" s="644">
        <v>80.45</v>
      </c>
    </row>
    <row r="1040" spans="1:2" ht="13.5" x14ac:dyDescent="0.25">
      <c r="A1040" s="643">
        <v>93429</v>
      </c>
      <c r="B1040" s="644">
        <v>62</v>
      </c>
    </row>
    <row r="1041" spans="1:2" ht="13.5" x14ac:dyDescent="0.25">
      <c r="A1041" s="643">
        <v>93430</v>
      </c>
      <c r="B1041" s="644">
        <v>21.23</v>
      </c>
    </row>
    <row r="1042" spans="1:2" ht="13.5" x14ac:dyDescent="0.25">
      <c r="A1042" s="643">
        <v>93431</v>
      </c>
      <c r="B1042" s="644">
        <v>99.66</v>
      </c>
    </row>
    <row r="1043" spans="1:2" ht="13.5" x14ac:dyDescent="0.25">
      <c r="A1043" s="643">
        <v>93432</v>
      </c>
      <c r="B1043" s="645">
        <v>1521.6</v>
      </c>
    </row>
    <row r="1044" spans="1:2" ht="13.5" x14ac:dyDescent="0.25">
      <c r="A1044" s="643">
        <v>93435</v>
      </c>
      <c r="B1044" s="644">
        <v>3.35</v>
      </c>
    </row>
    <row r="1045" spans="1:2" ht="13.5" x14ac:dyDescent="0.25">
      <c r="A1045" s="643">
        <v>93436</v>
      </c>
      <c r="B1045" s="644">
        <v>1.34</v>
      </c>
    </row>
    <row r="1046" spans="1:2" ht="13.5" x14ac:dyDescent="0.25">
      <c r="A1046" s="643">
        <v>93437</v>
      </c>
      <c r="B1046" s="644">
        <v>6.29</v>
      </c>
    </row>
    <row r="1047" spans="1:2" ht="13.5" x14ac:dyDescent="0.25">
      <c r="A1047" s="643">
        <v>93438</v>
      </c>
      <c r="B1047" s="644">
        <v>14.93</v>
      </c>
    </row>
    <row r="1048" spans="1:2" ht="13.5" x14ac:dyDescent="0.25">
      <c r="A1048" s="643">
        <v>95114</v>
      </c>
      <c r="B1048" s="644">
        <v>1.1599999999999999</v>
      </c>
    </row>
    <row r="1049" spans="1:2" ht="13.5" x14ac:dyDescent="0.25">
      <c r="A1049" s="643">
        <v>95115</v>
      </c>
      <c r="B1049" s="644">
        <v>0.26</v>
      </c>
    </row>
    <row r="1050" spans="1:2" ht="13.5" x14ac:dyDescent="0.25">
      <c r="A1050" s="643">
        <v>95116</v>
      </c>
      <c r="B1050" s="644">
        <v>31.99</v>
      </c>
    </row>
    <row r="1051" spans="1:2" ht="13.5" x14ac:dyDescent="0.25">
      <c r="A1051" s="643">
        <v>95117</v>
      </c>
      <c r="B1051" s="644">
        <v>9.59</v>
      </c>
    </row>
    <row r="1052" spans="1:2" ht="13.5" x14ac:dyDescent="0.25">
      <c r="A1052" s="643">
        <v>95118</v>
      </c>
      <c r="B1052" s="644">
        <v>31.98</v>
      </c>
    </row>
    <row r="1053" spans="1:2" ht="13.5" x14ac:dyDescent="0.25">
      <c r="A1053" s="643">
        <v>95119</v>
      </c>
      <c r="B1053" s="644">
        <v>10.95</v>
      </c>
    </row>
    <row r="1054" spans="1:2" ht="13.5" x14ac:dyDescent="0.25">
      <c r="A1054" s="643">
        <v>95120</v>
      </c>
      <c r="B1054" s="644">
        <v>45.9</v>
      </c>
    </row>
    <row r="1055" spans="1:2" ht="13.5" x14ac:dyDescent="0.25">
      <c r="A1055" s="643">
        <v>95123</v>
      </c>
      <c r="B1055" s="644">
        <v>10.01</v>
      </c>
    </row>
    <row r="1056" spans="1:2" ht="13.5" x14ac:dyDescent="0.25">
      <c r="A1056" s="643">
        <v>95124</v>
      </c>
      <c r="B1056" s="644">
        <v>3</v>
      </c>
    </row>
    <row r="1057" spans="1:2" ht="13.5" x14ac:dyDescent="0.25">
      <c r="A1057" s="643">
        <v>95125</v>
      </c>
      <c r="B1057" s="644">
        <v>10.96</v>
      </c>
    </row>
    <row r="1058" spans="1:2" ht="13.5" x14ac:dyDescent="0.25">
      <c r="A1058" s="643">
        <v>95126</v>
      </c>
      <c r="B1058" s="644">
        <v>73.92</v>
      </c>
    </row>
    <row r="1059" spans="1:2" ht="13.5" x14ac:dyDescent="0.25">
      <c r="A1059" s="643">
        <v>95129</v>
      </c>
      <c r="B1059" s="644">
        <v>17.77</v>
      </c>
    </row>
    <row r="1060" spans="1:2" ht="13.5" x14ac:dyDescent="0.25">
      <c r="A1060" s="643">
        <v>95130</v>
      </c>
      <c r="B1060" s="644">
        <v>6.22</v>
      </c>
    </row>
    <row r="1061" spans="1:2" ht="13.5" x14ac:dyDescent="0.25">
      <c r="A1061" s="643">
        <v>95131</v>
      </c>
      <c r="B1061" s="644">
        <v>33.32</v>
      </c>
    </row>
    <row r="1062" spans="1:2" ht="13.5" x14ac:dyDescent="0.25">
      <c r="A1062" s="643">
        <v>95132</v>
      </c>
      <c r="B1062" s="644">
        <v>16.16</v>
      </c>
    </row>
    <row r="1063" spans="1:2" ht="13.5" x14ac:dyDescent="0.25">
      <c r="A1063" s="643">
        <v>95136</v>
      </c>
      <c r="B1063" s="644">
        <v>0.03</v>
      </c>
    </row>
    <row r="1064" spans="1:2" ht="13.5" x14ac:dyDescent="0.25">
      <c r="A1064" s="643">
        <v>95137</v>
      </c>
      <c r="B1064" s="644">
        <v>0.01</v>
      </c>
    </row>
    <row r="1065" spans="1:2" ht="13.5" x14ac:dyDescent="0.25">
      <c r="A1065" s="643">
        <v>95138</v>
      </c>
      <c r="B1065" s="644">
        <v>0.03</v>
      </c>
    </row>
    <row r="1066" spans="1:2" ht="13.5" x14ac:dyDescent="0.25">
      <c r="A1066" s="643">
        <v>95208</v>
      </c>
      <c r="B1066" s="644">
        <v>24.28</v>
      </c>
    </row>
    <row r="1067" spans="1:2" ht="13.5" x14ac:dyDescent="0.25">
      <c r="A1067" s="643">
        <v>95209</v>
      </c>
      <c r="B1067" s="644">
        <v>5.46</v>
      </c>
    </row>
    <row r="1068" spans="1:2" ht="13.5" x14ac:dyDescent="0.25">
      <c r="A1068" s="643">
        <v>95210</v>
      </c>
      <c r="B1068" s="644">
        <v>26.56</v>
      </c>
    </row>
    <row r="1069" spans="1:2" ht="13.5" x14ac:dyDescent="0.25">
      <c r="A1069" s="643">
        <v>95211</v>
      </c>
      <c r="B1069" s="644">
        <v>6.73</v>
      </c>
    </row>
    <row r="1070" spans="1:2" ht="13.5" x14ac:dyDescent="0.25">
      <c r="A1070" s="643">
        <v>95214</v>
      </c>
      <c r="B1070" s="644">
        <v>0.79</v>
      </c>
    </row>
    <row r="1071" spans="1:2" ht="13.5" x14ac:dyDescent="0.25">
      <c r="A1071" s="643">
        <v>95215</v>
      </c>
      <c r="B1071" s="644">
        <v>0.15</v>
      </c>
    </row>
    <row r="1072" spans="1:2" ht="13.5" x14ac:dyDescent="0.25">
      <c r="A1072" s="643">
        <v>95216</v>
      </c>
      <c r="B1072" s="644">
        <v>0.55000000000000004</v>
      </c>
    </row>
    <row r="1073" spans="1:2" ht="13.5" x14ac:dyDescent="0.25">
      <c r="A1073" s="643">
        <v>95217</v>
      </c>
      <c r="B1073" s="644">
        <v>0.45</v>
      </c>
    </row>
    <row r="1074" spans="1:2" ht="13.5" x14ac:dyDescent="0.25">
      <c r="A1074" s="643">
        <v>95255</v>
      </c>
      <c r="B1074" s="644">
        <v>1.03</v>
      </c>
    </row>
    <row r="1075" spans="1:2" ht="13.5" x14ac:dyDescent="0.25">
      <c r="A1075" s="643">
        <v>95256</v>
      </c>
      <c r="B1075" s="644">
        <v>0.23</v>
      </c>
    </row>
    <row r="1076" spans="1:2" ht="13.5" x14ac:dyDescent="0.25">
      <c r="A1076" s="643">
        <v>95257</v>
      </c>
      <c r="B1076" s="644">
        <v>1.29</v>
      </c>
    </row>
    <row r="1077" spans="1:2" ht="13.5" x14ac:dyDescent="0.25">
      <c r="A1077" s="643">
        <v>95260</v>
      </c>
      <c r="B1077" s="644">
        <v>0.43</v>
      </c>
    </row>
    <row r="1078" spans="1:2" ht="13.5" x14ac:dyDescent="0.25">
      <c r="A1078" s="643">
        <v>95261</v>
      </c>
      <c r="B1078" s="644">
        <v>0.22</v>
      </c>
    </row>
    <row r="1079" spans="1:2" ht="13.5" x14ac:dyDescent="0.25">
      <c r="A1079" s="643">
        <v>95262</v>
      </c>
      <c r="B1079" s="644">
        <v>1.07</v>
      </c>
    </row>
    <row r="1080" spans="1:2" ht="13.5" x14ac:dyDescent="0.25">
      <c r="A1080" s="643">
        <v>95263</v>
      </c>
      <c r="B1080" s="644">
        <v>1.75</v>
      </c>
    </row>
    <row r="1081" spans="1:2" ht="13.5" x14ac:dyDescent="0.25">
      <c r="A1081" s="643">
        <v>95266</v>
      </c>
      <c r="B1081" s="644">
        <v>0.38</v>
      </c>
    </row>
    <row r="1082" spans="1:2" ht="13.5" x14ac:dyDescent="0.25">
      <c r="A1082" s="643">
        <v>95267</v>
      </c>
      <c r="B1082" s="644">
        <v>7.0000000000000007E-2</v>
      </c>
    </row>
    <row r="1083" spans="1:2" ht="13.5" x14ac:dyDescent="0.25">
      <c r="A1083" s="643">
        <v>95268</v>
      </c>
      <c r="B1083" s="644">
        <v>0.37</v>
      </c>
    </row>
    <row r="1084" spans="1:2" ht="13.5" x14ac:dyDescent="0.25">
      <c r="A1084" s="643">
        <v>95269</v>
      </c>
      <c r="B1084" s="644">
        <v>3.26</v>
      </c>
    </row>
    <row r="1085" spans="1:2" ht="13.5" x14ac:dyDescent="0.25">
      <c r="A1085" s="643">
        <v>95272</v>
      </c>
      <c r="B1085" s="644">
        <v>0.37</v>
      </c>
    </row>
    <row r="1086" spans="1:2" ht="13.5" x14ac:dyDescent="0.25">
      <c r="A1086" s="643">
        <v>95273</v>
      </c>
      <c r="B1086" s="644">
        <v>0.08</v>
      </c>
    </row>
    <row r="1087" spans="1:2" ht="13.5" x14ac:dyDescent="0.25">
      <c r="A1087" s="643">
        <v>95274</v>
      </c>
      <c r="B1087" s="644">
        <v>0.28999999999999998</v>
      </c>
    </row>
    <row r="1088" spans="1:2" ht="13.5" x14ac:dyDescent="0.25">
      <c r="A1088" s="643">
        <v>95275</v>
      </c>
      <c r="B1088" s="644">
        <v>1.82</v>
      </c>
    </row>
    <row r="1089" spans="1:2" ht="13.5" x14ac:dyDescent="0.25">
      <c r="A1089" s="643">
        <v>95278</v>
      </c>
      <c r="B1089" s="644">
        <v>0.41</v>
      </c>
    </row>
    <row r="1090" spans="1:2" ht="13.5" x14ac:dyDescent="0.25">
      <c r="A1090" s="643">
        <v>95279</v>
      </c>
      <c r="B1090" s="644">
        <v>0.09</v>
      </c>
    </row>
    <row r="1091" spans="1:2" ht="13.5" x14ac:dyDescent="0.25">
      <c r="A1091" s="643">
        <v>95280</v>
      </c>
      <c r="B1091" s="644">
        <v>0.32</v>
      </c>
    </row>
    <row r="1092" spans="1:2" ht="13.5" x14ac:dyDescent="0.25">
      <c r="A1092" s="643">
        <v>95281</v>
      </c>
      <c r="B1092" s="644">
        <v>3.26</v>
      </c>
    </row>
    <row r="1093" spans="1:2" ht="13.5" x14ac:dyDescent="0.25">
      <c r="A1093" s="643">
        <v>95617</v>
      </c>
      <c r="B1093" s="644">
        <v>0.84</v>
      </c>
    </row>
    <row r="1094" spans="1:2" ht="13.5" x14ac:dyDescent="0.25">
      <c r="A1094" s="643">
        <v>95618</v>
      </c>
      <c r="B1094" s="644">
        <v>0.19</v>
      </c>
    </row>
    <row r="1095" spans="1:2" ht="13.5" x14ac:dyDescent="0.25">
      <c r="A1095" s="643">
        <v>95619</v>
      </c>
      <c r="B1095" s="644">
        <v>1.06</v>
      </c>
    </row>
    <row r="1096" spans="1:2" ht="13.5" x14ac:dyDescent="0.25">
      <c r="A1096" s="643">
        <v>95627</v>
      </c>
      <c r="B1096" s="644">
        <v>18.649999999999999</v>
      </c>
    </row>
    <row r="1097" spans="1:2" ht="13.5" x14ac:dyDescent="0.25">
      <c r="A1097" s="643">
        <v>95628</v>
      </c>
      <c r="B1097" s="644">
        <v>4.8899999999999997</v>
      </c>
    </row>
    <row r="1098" spans="1:2" ht="13.5" x14ac:dyDescent="0.25">
      <c r="A1098" s="643">
        <v>95629</v>
      </c>
      <c r="B1098" s="644">
        <v>23.34</v>
      </c>
    </row>
    <row r="1099" spans="1:2" ht="13.5" x14ac:dyDescent="0.25">
      <c r="A1099" s="643">
        <v>95630</v>
      </c>
      <c r="B1099" s="644">
        <v>53.22</v>
      </c>
    </row>
    <row r="1100" spans="1:2" ht="13.5" x14ac:dyDescent="0.25">
      <c r="A1100" s="643">
        <v>95698</v>
      </c>
      <c r="B1100" s="644">
        <v>3.44</v>
      </c>
    </row>
    <row r="1101" spans="1:2" ht="13.5" x14ac:dyDescent="0.25">
      <c r="A1101" s="643">
        <v>95699</v>
      </c>
      <c r="B1101" s="644">
        <v>0.77</v>
      </c>
    </row>
    <row r="1102" spans="1:2" ht="13.5" x14ac:dyDescent="0.25">
      <c r="A1102" s="643">
        <v>95700</v>
      </c>
      <c r="B1102" s="644">
        <v>4.3</v>
      </c>
    </row>
    <row r="1103" spans="1:2" ht="13.5" x14ac:dyDescent="0.25">
      <c r="A1103" s="643">
        <v>95701</v>
      </c>
      <c r="B1103" s="644">
        <v>2.25</v>
      </c>
    </row>
    <row r="1104" spans="1:2" ht="13.5" x14ac:dyDescent="0.25">
      <c r="A1104" s="643">
        <v>95704</v>
      </c>
      <c r="B1104" s="644">
        <v>22.45</v>
      </c>
    </row>
    <row r="1105" spans="1:2" ht="13.5" x14ac:dyDescent="0.25">
      <c r="A1105" s="643">
        <v>95705</v>
      </c>
      <c r="B1105" s="644">
        <v>5.89</v>
      </c>
    </row>
    <row r="1106" spans="1:2" ht="13.5" x14ac:dyDescent="0.25">
      <c r="A1106" s="643">
        <v>95706</v>
      </c>
      <c r="B1106" s="644">
        <v>28.09</v>
      </c>
    </row>
    <row r="1107" spans="1:2" ht="13.5" x14ac:dyDescent="0.25">
      <c r="A1107" s="643">
        <v>95707</v>
      </c>
      <c r="B1107" s="644">
        <v>25.11</v>
      </c>
    </row>
    <row r="1108" spans="1:2" ht="13.5" x14ac:dyDescent="0.25">
      <c r="A1108" s="643">
        <v>95710</v>
      </c>
      <c r="B1108" s="644">
        <v>26.98</v>
      </c>
    </row>
    <row r="1109" spans="1:2" ht="13.5" x14ac:dyDescent="0.25">
      <c r="A1109" s="643">
        <v>95711</v>
      </c>
      <c r="B1109" s="644">
        <v>6.93</v>
      </c>
    </row>
    <row r="1110" spans="1:2" ht="13.5" x14ac:dyDescent="0.25">
      <c r="A1110" s="643">
        <v>95712</v>
      </c>
      <c r="B1110" s="644">
        <v>33.729999999999997</v>
      </c>
    </row>
    <row r="1111" spans="1:2" ht="13.5" x14ac:dyDescent="0.25">
      <c r="A1111" s="643">
        <v>95713</v>
      </c>
      <c r="B1111" s="644">
        <v>65.959999999999994</v>
      </c>
    </row>
    <row r="1112" spans="1:2" ht="13.5" x14ac:dyDescent="0.25">
      <c r="A1112" s="643">
        <v>95716</v>
      </c>
      <c r="B1112" s="644">
        <v>25.97</v>
      </c>
    </row>
    <row r="1113" spans="1:2" ht="13.5" x14ac:dyDescent="0.25">
      <c r="A1113" s="643">
        <v>95717</v>
      </c>
      <c r="B1113" s="644">
        <v>6.68</v>
      </c>
    </row>
    <row r="1114" spans="1:2" ht="13.5" x14ac:dyDescent="0.25">
      <c r="A1114" s="643">
        <v>95718</v>
      </c>
      <c r="B1114" s="644">
        <v>32.47</v>
      </c>
    </row>
    <row r="1115" spans="1:2" ht="13.5" x14ac:dyDescent="0.25">
      <c r="A1115" s="643">
        <v>95719</v>
      </c>
      <c r="B1115" s="644">
        <v>65.959999999999994</v>
      </c>
    </row>
    <row r="1116" spans="1:2" ht="13.5" x14ac:dyDescent="0.25">
      <c r="A1116" s="643">
        <v>95869</v>
      </c>
      <c r="B1116" s="644">
        <v>1.44</v>
      </c>
    </row>
    <row r="1117" spans="1:2" ht="13.5" x14ac:dyDescent="0.25">
      <c r="A1117" s="643">
        <v>95870</v>
      </c>
      <c r="B1117" s="644">
        <v>3.77</v>
      </c>
    </row>
    <row r="1118" spans="1:2" ht="13.5" x14ac:dyDescent="0.25">
      <c r="A1118" s="643">
        <v>95871</v>
      </c>
      <c r="B1118" s="644">
        <v>137.07</v>
      </c>
    </row>
    <row r="1119" spans="1:2" ht="13.5" x14ac:dyDescent="0.25">
      <c r="A1119" s="643">
        <v>95874</v>
      </c>
      <c r="B1119" s="644">
        <v>4.22</v>
      </c>
    </row>
    <row r="1120" spans="1:2" ht="13.5" x14ac:dyDescent="0.25">
      <c r="A1120" s="643">
        <v>96008</v>
      </c>
      <c r="B1120" s="644">
        <v>11.9</v>
      </c>
    </row>
    <row r="1121" spans="1:2" ht="13.5" x14ac:dyDescent="0.25">
      <c r="A1121" s="643">
        <v>96009</v>
      </c>
      <c r="B1121" s="644">
        <v>3.12</v>
      </c>
    </row>
    <row r="1122" spans="1:2" ht="13.5" x14ac:dyDescent="0.25">
      <c r="A1122" s="643">
        <v>96011</v>
      </c>
      <c r="B1122" s="644">
        <v>13.02</v>
      </c>
    </row>
    <row r="1123" spans="1:2" ht="13.5" x14ac:dyDescent="0.25">
      <c r="A1123" s="643">
        <v>96012</v>
      </c>
      <c r="B1123" s="644">
        <v>51.22</v>
      </c>
    </row>
    <row r="1124" spans="1:2" ht="13.5" x14ac:dyDescent="0.25">
      <c r="A1124" s="643">
        <v>96015</v>
      </c>
      <c r="B1124" s="644">
        <v>11.81</v>
      </c>
    </row>
    <row r="1125" spans="1:2" ht="13.5" x14ac:dyDescent="0.25">
      <c r="A1125" s="643">
        <v>96016</v>
      </c>
      <c r="B1125" s="644">
        <v>3.09</v>
      </c>
    </row>
    <row r="1126" spans="1:2" ht="13.5" x14ac:dyDescent="0.25">
      <c r="A1126" s="643">
        <v>96018</v>
      </c>
      <c r="B1126" s="644">
        <v>12.92</v>
      </c>
    </row>
    <row r="1127" spans="1:2" ht="13.5" x14ac:dyDescent="0.25">
      <c r="A1127" s="643">
        <v>96019</v>
      </c>
      <c r="B1127" s="644">
        <v>51.22</v>
      </c>
    </row>
    <row r="1128" spans="1:2" ht="13.5" x14ac:dyDescent="0.25">
      <c r="A1128" s="643">
        <v>96023</v>
      </c>
      <c r="B1128" s="644">
        <v>9.06</v>
      </c>
    </row>
    <row r="1129" spans="1:2" ht="13.5" x14ac:dyDescent="0.25">
      <c r="A1129" s="643">
        <v>96024</v>
      </c>
      <c r="B1129" s="644">
        <v>2.37</v>
      </c>
    </row>
    <row r="1130" spans="1:2" ht="13.5" x14ac:dyDescent="0.25">
      <c r="A1130" s="643">
        <v>96026</v>
      </c>
      <c r="B1130" s="644">
        <v>9.91</v>
      </c>
    </row>
    <row r="1131" spans="1:2" ht="13.5" x14ac:dyDescent="0.25">
      <c r="A1131" s="643">
        <v>96027</v>
      </c>
      <c r="B1131" s="644">
        <v>35.69</v>
      </c>
    </row>
    <row r="1132" spans="1:2" ht="13.5" x14ac:dyDescent="0.25">
      <c r="A1132" s="643">
        <v>96030</v>
      </c>
      <c r="B1132" s="644">
        <v>13.31</v>
      </c>
    </row>
    <row r="1133" spans="1:2" ht="13.5" x14ac:dyDescent="0.25">
      <c r="A1133" s="643">
        <v>96031</v>
      </c>
      <c r="B1133" s="644">
        <v>4.6500000000000004</v>
      </c>
    </row>
    <row r="1134" spans="1:2" ht="13.5" x14ac:dyDescent="0.25">
      <c r="A1134" s="643">
        <v>96032</v>
      </c>
      <c r="B1134" s="644">
        <v>0.95</v>
      </c>
    </row>
    <row r="1135" spans="1:2" ht="13.5" x14ac:dyDescent="0.25">
      <c r="A1135" s="643">
        <v>96033</v>
      </c>
      <c r="B1135" s="644">
        <v>24.97</v>
      </c>
    </row>
    <row r="1136" spans="1:2" ht="13.5" x14ac:dyDescent="0.25">
      <c r="A1136" s="643">
        <v>96034</v>
      </c>
      <c r="B1136" s="644">
        <v>96.58</v>
      </c>
    </row>
    <row r="1137" spans="1:2" ht="13.5" x14ac:dyDescent="0.25">
      <c r="A1137" s="643">
        <v>96053</v>
      </c>
      <c r="B1137" s="644">
        <v>9.15</v>
      </c>
    </row>
    <row r="1138" spans="1:2" ht="13.5" x14ac:dyDescent="0.25">
      <c r="A1138" s="643">
        <v>96054</v>
      </c>
      <c r="B1138" s="644">
        <v>12.8</v>
      </c>
    </row>
    <row r="1139" spans="1:2" ht="13.5" x14ac:dyDescent="0.25">
      <c r="A1139" s="643">
        <v>96055</v>
      </c>
      <c r="B1139" s="644">
        <v>2.4</v>
      </c>
    </row>
    <row r="1140" spans="1:2" ht="13.5" x14ac:dyDescent="0.25">
      <c r="A1140" s="643">
        <v>96056</v>
      </c>
      <c r="B1140" s="644">
        <v>10.01</v>
      </c>
    </row>
    <row r="1141" spans="1:2" ht="13.5" x14ac:dyDescent="0.25">
      <c r="A1141" s="643">
        <v>96057</v>
      </c>
      <c r="B1141" s="644">
        <v>35.69</v>
      </c>
    </row>
    <row r="1142" spans="1:2" ht="13.5" x14ac:dyDescent="0.25">
      <c r="A1142" s="643">
        <v>96060</v>
      </c>
      <c r="B1142" s="644">
        <v>2.46</v>
      </c>
    </row>
    <row r="1143" spans="1:2" ht="13.5" x14ac:dyDescent="0.25">
      <c r="A1143" s="643">
        <v>96061</v>
      </c>
      <c r="B1143" s="644">
        <v>16</v>
      </c>
    </row>
    <row r="1144" spans="1:2" ht="13.5" x14ac:dyDescent="0.25">
      <c r="A1144" s="643">
        <v>96062</v>
      </c>
      <c r="B1144" s="644">
        <v>20</v>
      </c>
    </row>
    <row r="1145" spans="1:2" ht="13.5" x14ac:dyDescent="0.25">
      <c r="A1145" s="643">
        <v>96241</v>
      </c>
      <c r="B1145" s="644">
        <v>11.05</v>
      </c>
    </row>
    <row r="1146" spans="1:2" ht="13.5" x14ac:dyDescent="0.25">
      <c r="A1146" s="643">
        <v>96242</v>
      </c>
      <c r="B1146" s="644">
        <v>2.84</v>
      </c>
    </row>
    <row r="1147" spans="1:2" ht="13.5" x14ac:dyDescent="0.25">
      <c r="A1147" s="643">
        <v>96243</v>
      </c>
      <c r="B1147" s="644">
        <v>13.81</v>
      </c>
    </row>
    <row r="1148" spans="1:2" ht="13.5" x14ac:dyDescent="0.25">
      <c r="A1148" s="643">
        <v>96244</v>
      </c>
      <c r="B1148" s="644">
        <v>12.77</v>
      </c>
    </row>
    <row r="1149" spans="1:2" ht="13.5" x14ac:dyDescent="0.25">
      <c r="A1149" s="643">
        <v>96298</v>
      </c>
      <c r="B1149" s="644">
        <v>35.049999999999997</v>
      </c>
    </row>
    <row r="1150" spans="1:2" ht="13.5" x14ac:dyDescent="0.25">
      <c r="A1150" s="643">
        <v>96299</v>
      </c>
      <c r="B1150" s="644">
        <v>9.1999999999999993</v>
      </c>
    </row>
    <row r="1151" spans="1:2" ht="13.5" x14ac:dyDescent="0.25">
      <c r="A1151" s="643">
        <v>96300</v>
      </c>
      <c r="B1151" s="644">
        <v>43.86</v>
      </c>
    </row>
    <row r="1152" spans="1:2" ht="13.5" x14ac:dyDescent="0.25">
      <c r="A1152" s="643">
        <v>96301</v>
      </c>
      <c r="B1152" s="644">
        <v>46.82</v>
      </c>
    </row>
    <row r="1153" spans="1:2" ht="13.5" x14ac:dyDescent="0.25">
      <c r="A1153" s="643">
        <v>96304</v>
      </c>
      <c r="B1153" s="644">
        <v>0.09</v>
      </c>
    </row>
    <row r="1154" spans="1:2" ht="13.5" x14ac:dyDescent="0.25">
      <c r="A1154" s="643">
        <v>96305</v>
      </c>
      <c r="B1154" s="644">
        <v>0.02</v>
      </c>
    </row>
    <row r="1155" spans="1:2" ht="13.5" x14ac:dyDescent="0.25">
      <c r="A1155" s="643">
        <v>96306</v>
      </c>
      <c r="B1155" s="644">
        <v>0.11</v>
      </c>
    </row>
    <row r="1156" spans="1:2" ht="13.5" x14ac:dyDescent="0.25">
      <c r="A1156" s="643">
        <v>96307</v>
      </c>
      <c r="B1156" s="644">
        <v>0.91</v>
      </c>
    </row>
    <row r="1157" spans="1:2" ht="13.5" x14ac:dyDescent="0.25">
      <c r="A1157" s="643">
        <v>96457</v>
      </c>
      <c r="B1157" s="644">
        <v>46.82</v>
      </c>
    </row>
    <row r="1158" spans="1:2" ht="13.5" x14ac:dyDescent="0.25">
      <c r="A1158" s="643">
        <v>96458</v>
      </c>
      <c r="B1158" s="644">
        <v>25.88</v>
      </c>
    </row>
    <row r="1159" spans="1:2" ht="13.5" x14ac:dyDescent="0.25">
      <c r="A1159" s="643">
        <v>96459</v>
      </c>
      <c r="B1159" s="644">
        <v>5.43</v>
      </c>
    </row>
    <row r="1160" spans="1:2" ht="13.5" x14ac:dyDescent="0.25">
      <c r="A1160" s="643">
        <v>96460</v>
      </c>
      <c r="B1160" s="644">
        <v>20.68</v>
      </c>
    </row>
    <row r="1161" spans="1:2" ht="13.5" x14ac:dyDescent="0.25">
      <c r="A1161" s="643">
        <v>55960</v>
      </c>
      <c r="B1161" s="644">
        <v>4.8499999999999996</v>
      </c>
    </row>
    <row r="1162" spans="1:2" ht="13.5" x14ac:dyDescent="0.25">
      <c r="A1162" s="643">
        <v>72085</v>
      </c>
      <c r="B1162" s="644">
        <v>1.55</v>
      </c>
    </row>
    <row r="1163" spans="1:2" ht="13.5" x14ac:dyDescent="0.25">
      <c r="A1163" s="643">
        <v>72086</v>
      </c>
      <c r="B1163" s="644">
        <v>4.76</v>
      </c>
    </row>
    <row r="1164" spans="1:2" ht="13.5" x14ac:dyDescent="0.25">
      <c r="A1164" s="643">
        <v>92259</v>
      </c>
      <c r="B1164" s="644">
        <v>324.88</v>
      </c>
    </row>
    <row r="1165" spans="1:2" ht="13.5" x14ac:dyDescent="0.25">
      <c r="A1165" s="643">
        <v>92260</v>
      </c>
      <c r="B1165" s="644">
        <v>365.7</v>
      </c>
    </row>
    <row r="1166" spans="1:2" ht="13.5" x14ac:dyDescent="0.25">
      <c r="A1166" s="643">
        <v>92261</v>
      </c>
      <c r="B1166" s="644">
        <v>405.27</v>
      </c>
    </row>
    <row r="1167" spans="1:2" ht="13.5" x14ac:dyDescent="0.25">
      <c r="A1167" s="643">
        <v>92262</v>
      </c>
      <c r="B1167" s="644">
        <v>468.99</v>
      </c>
    </row>
    <row r="1168" spans="1:2" ht="13.5" x14ac:dyDescent="0.25">
      <c r="A1168" s="643">
        <v>92539</v>
      </c>
      <c r="B1168" s="644">
        <v>54.02</v>
      </c>
    </row>
    <row r="1169" spans="1:2" ht="13.5" x14ac:dyDescent="0.25">
      <c r="A1169" s="643">
        <v>92540</v>
      </c>
      <c r="B1169" s="644">
        <v>60.15</v>
      </c>
    </row>
    <row r="1170" spans="1:2" ht="13.5" x14ac:dyDescent="0.25">
      <c r="A1170" s="643">
        <v>92541</v>
      </c>
      <c r="B1170" s="644">
        <v>59.27</v>
      </c>
    </row>
    <row r="1171" spans="1:2" ht="13.5" x14ac:dyDescent="0.25">
      <c r="A1171" s="643">
        <v>92542</v>
      </c>
      <c r="B1171" s="644">
        <v>71.599999999999994</v>
      </c>
    </row>
    <row r="1172" spans="1:2" ht="13.5" x14ac:dyDescent="0.25">
      <c r="A1172" s="643">
        <v>92543</v>
      </c>
      <c r="B1172" s="644">
        <v>16</v>
      </c>
    </row>
    <row r="1173" spans="1:2" ht="13.5" x14ac:dyDescent="0.25">
      <c r="A1173" s="643">
        <v>92544</v>
      </c>
      <c r="B1173" s="644">
        <v>13.65</v>
      </c>
    </row>
    <row r="1174" spans="1:2" ht="13.5" x14ac:dyDescent="0.25">
      <c r="A1174" s="643">
        <v>92545</v>
      </c>
      <c r="B1174" s="644">
        <v>674.06</v>
      </c>
    </row>
    <row r="1175" spans="1:2" ht="13.5" x14ac:dyDescent="0.25">
      <c r="A1175" s="643">
        <v>92546</v>
      </c>
      <c r="B1175" s="644">
        <v>825.79</v>
      </c>
    </row>
    <row r="1176" spans="1:2" ht="13.5" x14ac:dyDescent="0.25">
      <c r="A1176" s="643">
        <v>92547</v>
      </c>
      <c r="B1176" s="644">
        <v>874.91</v>
      </c>
    </row>
    <row r="1177" spans="1:2" ht="13.5" x14ac:dyDescent="0.25">
      <c r="A1177" s="643">
        <v>92548</v>
      </c>
      <c r="B1177" s="644">
        <v>972.25</v>
      </c>
    </row>
    <row r="1178" spans="1:2" ht="13.5" x14ac:dyDescent="0.25">
      <c r="A1178" s="643">
        <v>92549</v>
      </c>
      <c r="B1178" s="645">
        <v>1219.04</v>
      </c>
    </row>
    <row r="1179" spans="1:2" ht="13.5" x14ac:dyDescent="0.25">
      <c r="A1179" s="643">
        <v>92550</v>
      </c>
      <c r="B1179" s="645">
        <v>1451.8</v>
      </c>
    </row>
    <row r="1180" spans="1:2" ht="13.5" x14ac:dyDescent="0.25">
      <c r="A1180" s="643">
        <v>92551</v>
      </c>
      <c r="B1180" s="645">
        <v>1517.17</v>
      </c>
    </row>
    <row r="1181" spans="1:2" ht="13.5" x14ac:dyDescent="0.25">
      <c r="A1181" s="643">
        <v>92552</v>
      </c>
      <c r="B1181" s="645">
        <v>1656.27</v>
      </c>
    </row>
    <row r="1182" spans="1:2" ht="13.5" x14ac:dyDescent="0.25">
      <c r="A1182" s="643">
        <v>92553</v>
      </c>
      <c r="B1182" s="645">
        <v>1910.86</v>
      </c>
    </row>
    <row r="1183" spans="1:2" ht="13.5" x14ac:dyDescent="0.25">
      <c r="A1183" s="643">
        <v>92554</v>
      </c>
      <c r="B1183" s="645">
        <v>1985.27</v>
      </c>
    </row>
    <row r="1184" spans="1:2" ht="13.5" x14ac:dyDescent="0.25">
      <c r="A1184" s="643">
        <v>92555</v>
      </c>
      <c r="B1184" s="644">
        <v>664.06</v>
      </c>
    </row>
    <row r="1185" spans="1:2" ht="13.5" x14ac:dyDescent="0.25">
      <c r="A1185" s="643">
        <v>92556</v>
      </c>
      <c r="B1185" s="644">
        <v>809.27</v>
      </c>
    </row>
    <row r="1186" spans="1:2" ht="13.5" x14ac:dyDescent="0.25">
      <c r="A1186" s="643">
        <v>92557</v>
      </c>
      <c r="B1186" s="644">
        <v>858.39</v>
      </c>
    </row>
    <row r="1187" spans="1:2" ht="13.5" x14ac:dyDescent="0.25">
      <c r="A1187" s="643">
        <v>92558</v>
      </c>
      <c r="B1187" s="644">
        <v>964.85</v>
      </c>
    </row>
    <row r="1188" spans="1:2" ht="13.5" x14ac:dyDescent="0.25">
      <c r="A1188" s="643">
        <v>92559</v>
      </c>
      <c r="B1188" s="645">
        <v>1201.44</v>
      </c>
    </row>
    <row r="1189" spans="1:2" ht="13.5" x14ac:dyDescent="0.25">
      <c r="A1189" s="643">
        <v>92560</v>
      </c>
      <c r="B1189" s="645">
        <v>1424.96</v>
      </c>
    </row>
    <row r="1190" spans="1:2" ht="13.5" x14ac:dyDescent="0.25">
      <c r="A1190" s="643">
        <v>92561</v>
      </c>
      <c r="B1190" s="645">
        <v>1491.53</v>
      </c>
    </row>
    <row r="1191" spans="1:2" ht="13.5" x14ac:dyDescent="0.25">
      <c r="A1191" s="643">
        <v>92562</v>
      </c>
      <c r="B1191" s="645">
        <v>1614.11</v>
      </c>
    </row>
    <row r="1192" spans="1:2" ht="13.5" x14ac:dyDescent="0.25">
      <c r="A1192" s="643">
        <v>92563</v>
      </c>
      <c r="B1192" s="645">
        <v>1859.58</v>
      </c>
    </row>
    <row r="1193" spans="1:2" ht="13.5" x14ac:dyDescent="0.25">
      <c r="A1193" s="643">
        <v>92564</v>
      </c>
      <c r="B1193" s="645">
        <v>1922.91</v>
      </c>
    </row>
    <row r="1194" spans="1:2" ht="13.5" x14ac:dyDescent="0.25">
      <c r="A1194" s="643">
        <v>92565</v>
      </c>
      <c r="B1194" s="644">
        <v>26.07</v>
      </c>
    </row>
    <row r="1195" spans="1:2" ht="13.5" x14ac:dyDescent="0.25">
      <c r="A1195" s="643">
        <v>92566</v>
      </c>
      <c r="B1195" s="644">
        <v>16.559999999999999</v>
      </c>
    </row>
    <row r="1196" spans="1:2" ht="13.5" x14ac:dyDescent="0.25">
      <c r="A1196" s="643">
        <v>92567</v>
      </c>
      <c r="B1196" s="644">
        <v>23.55</v>
      </c>
    </row>
    <row r="1197" spans="1:2" ht="13.5" x14ac:dyDescent="0.25">
      <c r="A1197" s="643">
        <v>72089</v>
      </c>
      <c r="B1197" s="644">
        <v>9.14</v>
      </c>
    </row>
    <row r="1198" spans="1:2" ht="13.5" x14ac:dyDescent="0.25">
      <c r="A1198" s="643">
        <v>72091</v>
      </c>
      <c r="B1198" s="644">
        <v>32.75</v>
      </c>
    </row>
    <row r="1199" spans="1:2" ht="13.5" x14ac:dyDescent="0.25">
      <c r="A1199" s="643">
        <v>94189</v>
      </c>
      <c r="B1199" s="644">
        <v>24.61</v>
      </c>
    </row>
    <row r="1200" spans="1:2" ht="13.5" x14ac:dyDescent="0.25">
      <c r="A1200" s="643">
        <v>94192</v>
      </c>
      <c r="B1200" s="644">
        <v>26.22</v>
      </c>
    </row>
    <row r="1201" spans="1:2" ht="13.5" x14ac:dyDescent="0.25">
      <c r="A1201" s="643">
        <v>94195</v>
      </c>
      <c r="B1201" s="644">
        <v>27.02</v>
      </c>
    </row>
    <row r="1202" spans="1:2" ht="13.5" x14ac:dyDescent="0.25">
      <c r="A1202" s="643">
        <v>94198</v>
      </c>
      <c r="B1202" s="644">
        <v>29.14</v>
      </c>
    </row>
    <row r="1203" spans="1:2" ht="13.5" x14ac:dyDescent="0.25">
      <c r="A1203" s="643">
        <v>94201</v>
      </c>
      <c r="B1203" s="644">
        <v>41.03</v>
      </c>
    </row>
    <row r="1204" spans="1:2" ht="13.5" x14ac:dyDescent="0.25">
      <c r="A1204" s="643">
        <v>94204</v>
      </c>
      <c r="B1204" s="644">
        <v>44.63</v>
      </c>
    </row>
    <row r="1205" spans="1:2" ht="13.5" x14ac:dyDescent="0.25">
      <c r="A1205" s="643">
        <v>94224</v>
      </c>
      <c r="B1205" s="644">
        <v>16.079999999999998</v>
      </c>
    </row>
    <row r="1206" spans="1:2" ht="13.5" x14ac:dyDescent="0.25">
      <c r="A1206" s="643">
        <v>94225</v>
      </c>
      <c r="B1206" s="644">
        <v>39.04</v>
      </c>
    </row>
    <row r="1207" spans="1:2" ht="13.5" x14ac:dyDescent="0.25">
      <c r="A1207" s="643">
        <v>94226</v>
      </c>
      <c r="B1207" s="644">
        <v>5.87</v>
      </c>
    </row>
    <row r="1208" spans="1:2" ht="13.5" x14ac:dyDescent="0.25">
      <c r="A1208" s="643">
        <v>94232</v>
      </c>
      <c r="B1208" s="644">
        <v>1.64</v>
      </c>
    </row>
    <row r="1209" spans="1:2" ht="13.5" x14ac:dyDescent="0.25">
      <c r="A1209" s="643">
        <v>94440</v>
      </c>
      <c r="B1209" s="644">
        <v>39.090000000000003</v>
      </c>
    </row>
    <row r="1210" spans="1:2" ht="13.5" x14ac:dyDescent="0.25">
      <c r="A1210" s="643">
        <v>94441</v>
      </c>
      <c r="B1210" s="644">
        <v>41.21</v>
      </c>
    </row>
    <row r="1211" spans="1:2" ht="13.5" x14ac:dyDescent="0.25">
      <c r="A1211" s="643">
        <v>94442</v>
      </c>
      <c r="B1211" s="644">
        <v>29.15</v>
      </c>
    </row>
    <row r="1212" spans="1:2" ht="13.5" x14ac:dyDescent="0.25">
      <c r="A1212" s="643">
        <v>94443</v>
      </c>
      <c r="B1212" s="644">
        <v>31.27</v>
      </c>
    </row>
    <row r="1213" spans="1:2" ht="13.5" x14ac:dyDescent="0.25">
      <c r="A1213" s="643">
        <v>94445</v>
      </c>
      <c r="B1213" s="644">
        <v>38</v>
      </c>
    </row>
    <row r="1214" spans="1:2" ht="13.5" x14ac:dyDescent="0.25">
      <c r="A1214" s="643">
        <v>94446</v>
      </c>
      <c r="B1214" s="644">
        <v>41.6</v>
      </c>
    </row>
    <row r="1215" spans="1:2" ht="13.5" x14ac:dyDescent="0.25">
      <c r="A1215" s="643">
        <v>94447</v>
      </c>
      <c r="B1215" s="644">
        <v>39.65</v>
      </c>
    </row>
    <row r="1216" spans="1:2" ht="13.5" x14ac:dyDescent="0.25">
      <c r="A1216" s="643">
        <v>94448</v>
      </c>
      <c r="B1216" s="644">
        <v>43.25</v>
      </c>
    </row>
    <row r="1217" spans="1:2" ht="13.5" x14ac:dyDescent="0.25">
      <c r="A1217" s="643">
        <v>94207</v>
      </c>
      <c r="B1217" s="644">
        <v>51.07</v>
      </c>
    </row>
    <row r="1218" spans="1:2" ht="13.5" x14ac:dyDescent="0.25">
      <c r="A1218" s="643">
        <v>94210</v>
      </c>
      <c r="B1218" s="644">
        <v>54.32</v>
      </c>
    </row>
    <row r="1219" spans="1:2" ht="13.5" x14ac:dyDescent="0.25">
      <c r="A1219" s="643">
        <v>94218</v>
      </c>
      <c r="B1219" s="644">
        <v>126.08</v>
      </c>
    </row>
    <row r="1220" spans="1:2" ht="13.5" x14ac:dyDescent="0.25">
      <c r="A1220" s="642" t="s">
        <v>2081</v>
      </c>
      <c r="B1220" s="644">
        <v>336.82</v>
      </c>
    </row>
    <row r="1221" spans="1:2" ht="13.5" x14ac:dyDescent="0.25">
      <c r="A1221" s="642" t="s">
        <v>2082</v>
      </c>
      <c r="B1221" s="644">
        <v>358.33</v>
      </c>
    </row>
    <row r="1222" spans="1:2" ht="13.5" x14ac:dyDescent="0.25">
      <c r="A1222" s="642" t="s">
        <v>2083</v>
      </c>
      <c r="B1222" s="644">
        <v>375.43</v>
      </c>
    </row>
    <row r="1223" spans="1:2" ht="13.5" x14ac:dyDescent="0.25">
      <c r="A1223" s="642" t="s">
        <v>2084</v>
      </c>
      <c r="B1223" s="644">
        <v>406.34</v>
      </c>
    </row>
    <row r="1224" spans="1:2" ht="13.5" x14ac:dyDescent="0.25">
      <c r="A1224" s="642" t="s">
        <v>2085</v>
      </c>
      <c r="B1224" s="644">
        <v>486.3</v>
      </c>
    </row>
    <row r="1225" spans="1:2" ht="13.5" x14ac:dyDescent="0.25">
      <c r="A1225" s="642" t="s">
        <v>2086</v>
      </c>
      <c r="B1225" s="644">
        <v>504.33</v>
      </c>
    </row>
    <row r="1226" spans="1:2" ht="13.5" x14ac:dyDescent="0.25">
      <c r="A1226" s="642" t="s">
        <v>2087</v>
      </c>
      <c r="B1226" s="644">
        <v>167.04</v>
      </c>
    </row>
    <row r="1227" spans="1:2" ht="13.5" x14ac:dyDescent="0.25">
      <c r="A1227" s="642" t="s">
        <v>2088</v>
      </c>
      <c r="B1227" s="644">
        <v>185.56</v>
      </c>
    </row>
    <row r="1228" spans="1:2" ht="13.5" x14ac:dyDescent="0.25">
      <c r="A1228" s="642" t="s">
        <v>2089</v>
      </c>
      <c r="B1228" s="644">
        <v>226.72</v>
      </c>
    </row>
    <row r="1229" spans="1:2" ht="13.5" x14ac:dyDescent="0.25">
      <c r="A1229" s="642" t="s">
        <v>2090</v>
      </c>
      <c r="B1229" s="644">
        <v>234.96</v>
      </c>
    </row>
    <row r="1230" spans="1:2" ht="13.5" x14ac:dyDescent="0.25">
      <c r="A1230" s="643">
        <v>75220</v>
      </c>
      <c r="B1230" s="644">
        <v>33.25</v>
      </c>
    </row>
    <row r="1231" spans="1:2" ht="13.5" x14ac:dyDescent="0.25">
      <c r="A1231" s="643">
        <v>94213</v>
      </c>
      <c r="B1231" s="644">
        <v>39.22</v>
      </c>
    </row>
    <row r="1232" spans="1:2" ht="13.5" x14ac:dyDescent="0.25">
      <c r="A1232" s="643">
        <v>94216</v>
      </c>
      <c r="B1232" s="644">
        <v>106.92</v>
      </c>
    </row>
    <row r="1233" spans="1:2" ht="13.5" x14ac:dyDescent="0.25">
      <c r="A1233" s="643">
        <v>94219</v>
      </c>
      <c r="B1233" s="644">
        <v>22.99</v>
      </c>
    </row>
    <row r="1234" spans="1:2" ht="13.5" x14ac:dyDescent="0.25">
      <c r="A1234" s="643">
        <v>94220</v>
      </c>
      <c r="B1234" s="644">
        <v>40.21</v>
      </c>
    </row>
    <row r="1235" spans="1:2" ht="13.5" x14ac:dyDescent="0.25">
      <c r="A1235" s="643">
        <v>94221</v>
      </c>
      <c r="B1235" s="644">
        <v>18.82</v>
      </c>
    </row>
    <row r="1236" spans="1:2" ht="13.5" x14ac:dyDescent="0.25">
      <c r="A1236" s="643">
        <v>94222</v>
      </c>
      <c r="B1236" s="644">
        <v>36.04</v>
      </c>
    </row>
    <row r="1237" spans="1:2" ht="13.5" x14ac:dyDescent="0.25">
      <c r="A1237" s="642" t="s">
        <v>2091</v>
      </c>
      <c r="B1237" s="644">
        <v>60.78</v>
      </c>
    </row>
    <row r="1238" spans="1:2" ht="13.5" x14ac:dyDescent="0.25">
      <c r="A1238" s="643">
        <v>94223</v>
      </c>
      <c r="B1238" s="644">
        <v>65.27</v>
      </c>
    </row>
    <row r="1239" spans="1:2" ht="13.5" x14ac:dyDescent="0.25">
      <c r="A1239" s="643">
        <v>94451</v>
      </c>
      <c r="B1239" s="644">
        <v>154.86000000000001</v>
      </c>
    </row>
    <row r="1240" spans="1:2" ht="13.5" x14ac:dyDescent="0.25">
      <c r="A1240" s="643">
        <v>94230</v>
      </c>
      <c r="B1240" s="644">
        <v>54.64</v>
      </c>
    </row>
    <row r="1241" spans="1:2" ht="13.5" x14ac:dyDescent="0.25">
      <c r="A1241" s="643">
        <v>94227</v>
      </c>
      <c r="B1241" s="644">
        <v>36.479999999999997</v>
      </c>
    </row>
    <row r="1242" spans="1:2" ht="13.5" x14ac:dyDescent="0.25">
      <c r="A1242" s="643">
        <v>94228</v>
      </c>
      <c r="B1242" s="644">
        <v>55.68</v>
      </c>
    </row>
    <row r="1243" spans="1:2" ht="13.5" x14ac:dyDescent="0.25">
      <c r="A1243" s="643">
        <v>94229</v>
      </c>
      <c r="B1243" s="644">
        <v>109.09</v>
      </c>
    </row>
    <row r="1244" spans="1:2" ht="13.5" x14ac:dyDescent="0.25">
      <c r="A1244" s="643">
        <v>94231</v>
      </c>
      <c r="B1244" s="644">
        <v>29.97</v>
      </c>
    </row>
    <row r="1245" spans="1:2" ht="13.5" x14ac:dyDescent="0.25">
      <c r="A1245" s="643">
        <v>94450</v>
      </c>
      <c r="B1245" s="644">
        <v>56.35</v>
      </c>
    </row>
    <row r="1246" spans="1:2" ht="13.5" x14ac:dyDescent="0.25">
      <c r="A1246" s="643">
        <v>94449</v>
      </c>
      <c r="B1246" s="644">
        <v>48.4</v>
      </c>
    </row>
    <row r="1247" spans="1:2" ht="13.5" x14ac:dyDescent="0.25">
      <c r="A1247" s="643">
        <v>72110</v>
      </c>
      <c r="B1247" s="644">
        <v>71.37</v>
      </c>
    </row>
    <row r="1248" spans="1:2" ht="13.5" x14ac:dyDescent="0.25">
      <c r="A1248" s="643">
        <v>72111</v>
      </c>
      <c r="B1248" s="644">
        <v>77.900000000000006</v>
      </c>
    </row>
    <row r="1249" spans="1:2" ht="13.5" x14ac:dyDescent="0.25">
      <c r="A1249" s="643">
        <v>72112</v>
      </c>
      <c r="B1249" s="644">
        <v>84.42</v>
      </c>
    </row>
    <row r="1250" spans="1:2" ht="13.5" x14ac:dyDescent="0.25">
      <c r="A1250" s="643">
        <v>72113</v>
      </c>
      <c r="B1250" s="644">
        <v>94.97</v>
      </c>
    </row>
    <row r="1251" spans="1:2" ht="13.5" x14ac:dyDescent="0.25">
      <c r="A1251" s="643">
        <v>72114</v>
      </c>
      <c r="B1251" s="644">
        <v>105.54</v>
      </c>
    </row>
    <row r="1252" spans="1:2" ht="13.5" x14ac:dyDescent="0.25">
      <c r="A1252" s="642" t="s">
        <v>2092</v>
      </c>
      <c r="B1252" s="644">
        <v>9.61</v>
      </c>
    </row>
    <row r="1253" spans="1:2" ht="13.5" x14ac:dyDescent="0.25">
      <c r="A1253" s="642" t="s">
        <v>2093</v>
      </c>
      <c r="B1253" s="644">
        <v>7.16</v>
      </c>
    </row>
    <row r="1254" spans="1:2" ht="13.5" x14ac:dyDescent="0.25">
      <c r="A1254" s="643">
        <v>92255</v>
      </c>
      <c r="B1254" s="644">
        <v>127.96</v>
      </c>
    </row>
    <row r="1255" spans="1:2" ht="13.5" x14ac:dyDescent="0.25">
      <c r="A1255" s="643">
        <v>92256</v>
      </c>
      <c r="B1255" s="644">
        <v>157.66999999999999</v>
      </c>
    </row>
    <row r="1256" spans="1:2" ht="13.5" x14ac:dyDescent="0.25">
      <c r="A1256" s="643">
        <v>92257</v>
      </c>
      <c r="B1256" s="644">
        <v>187.03</v>
      </c>
    </row>
    <row r="1257" spans="1:2" ht="13.5" x14ac:dyDescent="0.25">
      <c r="A1257" s="643">
        <v>92258</v>
      </c>
      <c r="B1257" s="644">
        <v>234.26</v>
      </c>
    </row>
    <row r="1258" spans="1:2" ht="13.5" x14ac:dyDescent="0.25">
      <c r="A1258" s="643">
        <v>92568</v>
      </c>
      <c r="B1258" s="644">
        <v>60.51</v>
      </c>
    </row>
    <row r="1259" spans="1:2" ht="13.5" x14ac:dyDescent="0.25">
      <c r="A1259" s="643">
        <v>92569</v>
      </c>
      <c r="B1259" s="644">
        <v>27.37</v>
      </c>
    </row>
    <row r="1260" spans="1:2" ht="13.5" x14ac:dyDescent="0.25">
      <c r="A1260" s="643">
        <v>92570</v>
      </c>
      <c r="B1260" s="644">
        <v>12.34</v>
      </c>
    </row>
    <row r="1261" spans="1:2" ht="13.5" x14ac:dyDescent="0.25">
      <c r="A1261" s="643">
        <v>92571</v>
      </c>
      <c r="B1261" s="644">
        <v>66.06</v>
      </c>
    </row>
    <row r="1262" spans="1:2" ht="13.5" x14ac:dyDescent="0.25">
      <c r="A1262" s="643">
        <v>92572</v>
      </c>
      <c r="B1262" s="644">
        <v>30.73</v>
      </c>
    </row>
    <row r="1263" spans="1:2" ht="13.5" x14ac:dyDescent="0.25">
      <c r="A1263" s="643">
        <v>92573</v>
      </c>
      <c r="B1263" s="644">
        <v>14.67</v>
      </c>
    </row>
    <row r="1264" spans="1:2" ht="13.5" x14ac:dyDescent="0.25">
      <c r="A1264" s="643">
        <v>92574</v>
      </c>
      <c r="B1264" s="644">
        <v>66.099999999999994</v>
      </c>
    </row>
    <row r="1265" spans="1:2" ht="13.5" x14ac:dyDescent="0.25">
      <c r="A1265" s="643">
        <v>92575</v>
      </c>
      <c r="B1265" s="644">
        <v>27.41</v>
      </c>
    </row>
    <row r="1266" spans="1:2" ht="13.5" x14ac:dyDescent="0.25">
      <c r="A1266" s="643">
        <v>92576</v>
      </c>
      <c r="B1266" s="644">
        <v>9.9600000000000009</v>
      </c>
    </row>
    <row r="1267" spans="1:2" ht="13.5" x14ac:dyDescent="0.25">
      <c r="A1267" s="643">
        <v>92577</v>
      </c>
      <c r="B1267" s="644">
        <v>71.94</v>
      </c>
    </row>
    <row r="1268" spans="1:2" ht="13.5" x14ac:dyDescent="0.25">
      <c r="A1268" s="643">
        <v>92578</v>
      </c>
      <c r="B1268" s="644">
        <v>30.65</v>
      </c>
    </row>
    <row r="1269" spans="1:2" ht="13.5" x14ac:dyDescent="0.25">
      <c r="A1269" s="643">
        <v>92579</v>
      </c>
      <c r="B1269" s="644">
        <v>11.85</v>
      </c>
    </row>
    <row r="1270" spans="1:2" ht="13.5" x14ac:dyDescent="0.25">
      <c r="A1270" s="643">
        <v>92580</v>
      </c>
      <c r="B1270" s="644">
        <v>29.31</v>
      </c>
    </row>
    <row r="1271" spans="1:2" ht="13.5" x14ac:dyDescent="0.25">
      <c r="A1271" s="643">
        <v>92581</v>
      </c>
      <c r="B1271" s="644">
        <v>30.48</v>
      </c>
    </row>
    <row r="1272" spans="1:2" ht="13.5" x14ac:dyDescent="0.25">
      <c r="A1272" s="643">
        <v>92582</v>
      </c>
      <c r="B1272" s="644">
        <v>434.46</v>
      </c>
    </row>
    <row r="1273" spans="1:2" ht="13.5" x14ac:dyDescent="0.25">
      <c r="A1273" s="643">
        <v>92584</v>
      </c>
      <c r="B1273" s="644">
        <v>504.02</v>
      </c>
    </row>
    <row r="1274" spans="1:2" ht="13.5" x14ac:dyDescent="0.25">
      <c r="A1274" s="643">
        <v>92586</v>
      </c>
      <c r="B1274" s="644">
        <v>573.59</v>
      </c>
    </row>
    <row r="1275" spans="1:2" ht="13.5" x14ac:dyDescent="0.25">
      <c r="A1275" s="643">
        <v>92588</v>
      </c>
      <c r="B1275" s="644">
        <v>717.88</v>
      </c>
    </row>
    <row r="1276" spans="1:2" ht="13.5" x14ac:dyDescent="0.25">
      <c r="A1276" s="643">
        <v>92590</v>
      </c>
      <c r="B1276" s="644">
        <v>787.44</v>
      </c>
    </row>
    <row r="1277" spans="1:2" ht="13.5" x14ac:dyDescent="0.25">
      <c r="A1277" s="643">
        <v>92592</v>
      </c>
      <c r="B1277" s="644">
        <v>886.37</v>
      </c>
    </row>
    <row r="1278" spans="1:2" ht="13.5" x14ac:dyDescent="0.25">
      <c r="A1278" s="643">
        <v>92593</v>
      </c>
      <c r="B1278" s="644">
        <v>6.7</v>
      </c>
    </row>
    <row r="1279" spans="1:2" ht="13.5" x14ac:dyDescent="0.25">
      <c r="A1279" s="643">
        <v>92594</v>
      </c>
      <c r="B1279" s="645">
        <v>1014.48</v>
      </c>
    </row>
    <row r="1280" spans="1:2" ht="13.5" x14ac:dyDescent="0.25">
      <c r="A1280" s="643">
        <v>92596</v>
      </c>
      <c r="B1280" s="645">
        <v>1133.57</v>
      </c>
    </row>
    <row r="1281" spans="1:2" ht="13.5" x14ac:dyDescent="0.25">
      <c r="A1281" s="643">
        <v>92598</v>
      </c>
      <c r="B1281" s="645">
        <v>1203.1300000000001</v>
      </c>
    </row>
    <row r="1282" spans="1:2" ht="13.5" x14ac:dyDescent="0.25">
      <c r="A1282" s="643">
        <v>92600</v>
      </c>
      <c r="B1282" s="645">
        <v>1286.24</v>
      </c>
    </row>
    <row r="1283" spans="1:2" ht="13.5" x14ac:dyDescent="0.25">
      <c r="A1283" s="643">
        <v>92602</v>
      </c>
      <c r="B1283" s="644">
        <v>434.46</v>
      </c>
    </row>
    <row r="1284" spans="1:2" ht="13.5" x14ac:dyDescent="0.25">
      <c r="A1284" s="643">
        <v>92604</v>
      </c>
      <c r="B1284" s="644">
        <v>490.48</v>
      </c>
    </row>
    <row r="1285" spans="1:2" ht="13.5" x14ac:dyDescent="0.25">
      <c r="A1285" s="643">
        <v>92606</v>
      </c>
      <c r="B1285" s="644">
        <v>560.04</v>
      </c>
    </row>
    <row r="1286" spans="1:2" ht="13.5" x14ac:dyDescent="0.25">
      <c r="A1286" s="643">
        <v>92608</v>
      </c>
      <c r="B1286" s="644">
        <v>690.8</v>
      </c>
    </row>
    <row r="1287" spans="1:2" ht="13.5" x14ac:dyDescent="0.25">
      <c r="A1287" s="643">
        <v>92610</v>
      </c>
      <c r="B1287" s="644">
        <v>760.36</v>
      </c>
    </row>
    <row r="1288" spans="1:2" ht="13.5" x14ac:dyDescent="0.25">
      <c r="A1288" s="643">
        <v>92612</v>
      </c>
      <c r="B1288" s="644">
        <v>859.28</v>
      </c>
    </row>
    <row r="1289" spans="1:2" ht="13.5" x14ac:dyDescent="0.25">
      <c r="A1289" s="643">
        <v>92614</v>
      </c>
      <c r="B1289" s="644">
        <v>960.32</v>
      </c>
    </row>
    <row r="1290" spans="1:2" ht="13.5" x14ac:dyDescent="0.25">
      <c r="A1290" s="643">
        <v>92616</v>
      </c>
      <c r="B1290" s="645">
        <v>1092.94</v>
      </c>
    </row>
    <row r="1291" spans="1:2" ht="13.5" x14ac:dyDescent="0.25">
      <c r="A1291" s="643">
        <v>92618</v>
      </c>
      <c r="B1291" s="645">
        <v>1162.51</v>
      </c>
    </row>
    <row r="1292" spans="1:2" ht="13.5" x14ac:dyDescent="0.25">
      <c r="A1292" s="643">
        <v>92620</v>
      </c>
      <c r="B1292" s="645">
        <v>1232.07</v>
      </c>
    </row>
    <row r="1293" spans="1:2" ht="13.5" x14ac:dyDescent="0.25">
      <c r="A1293" s="643">
        <v>94444</v>
      </c>
      <c r="B1293" s="644">
        <v>548.84</v>
      </c>
    </row>
    <row r="1294" spans="1:2" ht="13.5" x14ac:dyDescent="0.25">
      <c r="A1294" s="642" t="s">
        <v>2094</v>
      </c>
      <c r="B1294" s="644">
        <v>5</v>
      </c>
    </row>
    <row r="1295" spans="1:2" ht="13.5" x14ac:dyDescent="0.25">
      <c r="A1295" s="642" t="s">
        <v>2095</v>
      </c>
      <c r="B1295" s="644">
        <v>21.69</v>
      </c>
    </row>
    <row r="1296" spans="1:2" ht="13.5" x14ac:dyDescent="0.25">
      <c r="A1296" s="642" t="s">
        <v>2096</v>
      </c>
      <c r="B1296" s="644">
        <v>61.59</v>
      </c>
    </row>
    <row r="1297" spans="1:2" ht="13.5" x14ac:dyDescent="0.25">
      <c r="A1297" s="642" t="s">
        <v>2097</v>
      </c>
      <c r="B1297" s="644">
        <v>24.5</v>
      </c>
    </row>
    <row r="1298" spans="1:2" ht="13.5" x14ac:dyDescent="0.25">
      <c r="A1298" s="642" t="s">
        <v>2098</v>
      </c>
      <c r="B1298" s="644">
        <v>23.16</v>
      </c>
    </row>
    <row r="1299" spans="1:2" ht="13.5" x14ac:dyDescent="0.25">
      <c r="A1299" s="642" t="s">
        <v>2099</v>
      </c>
      <c r="B1299" s="644">
        <v>5.42</v>
      </c>
    </row>
    <row r="1300" spans="1:2" ht="13.5" x14ac:dyDescent="0.25">
      <c r="A1300" s="642" t="s">
        <v>2100</v>
      </c>
      <c r="B1300" s="644">
        <v>10.6</v>
      </c>
    </row>
    <row r="1301" spans="1:2" ht="13.5" x14ac:dyDescent="0.25">
      <c r="A1301" s="642" t="s">
        <v>2101</v>
      </c>
      <c r="B1301" s="644">
        <v>78.34</v>
      </c>
    </row>
    <row r="1302" spans="1:2" ht="13.5" x14ac:dyDescent="0.25">
      <c r="A1302" s="642" t="s">
        <v>2102</v>
      </c>
      <c r="B1302" s="644">
        <v>91.9</v>
      </c>
    </row>
    <row r="1303" spans="1:2" ht="13.5" x14ac:dyDescent="0.25">
      <c r="A1303" s="642" t="s">
        <v>2103</v>
      </c>
      <c r="B1303" s="644">
        <v>56.93</v>
      </c>
    </row>
    <row r="1304" spans="1:2" ht="13.5" x14ac:dyDescent="0.25">
      <c r="A1304" s="642" t="s">
        <v>2104</v>
      </c>
      <c r="B1304" s="644">
        <v>96.18</v>
      </c>
    </row>
    <row r="1305" spans="1:2" ht="13.5" x14ac:dyDescent="0.25">
      <c r="A1305" s="642" t="s">
        <v>2105</v>
      </c>
      <c r="B1305" s="644">
        <v>41.99</v>
      </c>
    </row>
    <row r="1306" spans="1:2" ht="13.5" x14ac:dyDescent="0.25">
      <c r="A1306" s="642" t="s">
        <v>2106</v>
      </c>
      <c r="B1306" s="644">
        <v>56.51</v>
      </c>
    </row>
    <row r="1307" spans="1:2" ht="13.5" x14ac:dyDescent="0.25">
      <c r="A1307" s="642" t="s">
        <v>2107</v>
      </c>
      <c r="B1307" s="644">
        <v>41.23</v>
      </c>
    </row>
    <row r="1308" spans="1:2" ht="13.5" x14ac:dyDescent="0.25">
      <c r="A1308" s="642" t="s">
        <v>2108</v>
      </c>
      <c r="B1308" s="644">
        <v>55.22</v>
      </c>
    </row>
    <row r="1309" spans="1:2" ht="13.5" x14ac:dyDescent="0.25">
      <c r="A1309" s="642" t="s">
        <v>2109</v>
      </c>
      <c r="B1309" s="644">
        <v>36.57</v>
      </c>
    </row>
    <row r="1310" spans="1:2" ht="13.5" x14ac:dyDescent="0.25">
      <c r="A1310" s="643">
        <v>83651</v>
      </c>
      <c r="B1310" s="644">
        <v>27.51</v>
      </c>
    </row>
    <row r="1311" spans="1:2" ht="13.5" x14ac:dyDescent="0.25">
      <c r="A1311" s="643">
        <v>83656</v>
      </c>
      <c r="B1311" s="644">
        <v>34.72</v>
      </c>
    </row>
    <row r="1312" spans="1:2" ht="13.5" x14ac:dyDescent="0.25">
      <c r="A1312" s="643">
        <v>83658</v>
      </c>
      <c r="B1312" s="644">
        <v>146.72</v>
      </c>
    </row>
    <row r="1313" spans="1:2" ht="13.5" x14ac:dyDescent="0.25">
      <c r="A1313" s="643">
        <v>83661</v>
      </c>
      <c r="B1313" s="644">
        <v>94</v>
      </c>
    </row>
    <row r="1314" spans="1:2" ht="13.5" x14ac:dyDescent="0.25">
      <c r="A1314" s="643">
        <v>83662</v>
      </c>
      <c r="B1314" s="644">
        <v>94.21</v>
      </c>
    </row>
    <row r="1315" spans="1:2" ht="13.5" x14ac:dyDescent="0.25">
      <c r="A1315" s="643">
        <v>83664</v>
      </c>
      <c r="B1315" s="644">
        <v>52.04</v>
      </c>
    </row>
    <row r="1316" spans="1:2" ht="13.5" x14ac:dyDescent="0.25">
      <c r="A1316" s="643">
        <v>83665</v>
      </c>
      <c r="B1316" s="644">
        <v>7.01</v>
      </c>
    </row>
    <row r="1317" spans="1:2" ht="13.5" x14ac:dyDescent="0.25">
      <c r="A1317" s="643">
        <v>83667</v>
      </c>
      <c r="B1317" s="644">
        <v>89.56</v>
      </c>
    </row>
    <row r="1318" spans="1:2" ht="13.5" x14ac:dyDescent="0.25">
      <c r="A1318" s="643">
        <v>83668</v>
      </c>
      <c r="B1318" s="644">
        <v>95.47</v>
      </c>
    </row>
    <row r="1319" spans="1:2" ht="13.5" x14ac:dyDescent="0.25">
      <c r="A1319" s="643">
        <v>83669</v>
      </c>
      <c r="B1319" s="644">
        <v>8.34</v>
      </c>
    </row>
    <row r="1320" spans="1:2" ht="13.5" x14ac:dyDescent="0.25">
      <c r="A1320" s="643">
        <v>83670</v>
      </c>
      <c r="B1320" s="644">
        <v>42.36</v>
      </c>
    </row>
    <row r="1321" spans="1:2" ht="13.5" x14ac:dyDescent="0.25">
      <c r="A1321" s="643">
        <v>83671</v>
      </c>
      <c r="B1321" s="644">
        <v>45.46</v>
      </c>
    </row>
    <row r="1322" spans="1:2" ht="13.5" x14ac:dyDescent="0.25">
      <c r="A1322" s="643">
        <v>83675</v>
      </c>
      <c r="B1322" s="644">
        <v>74.989999999999995</v>
      </c>
    </row>
    <row r="1323" spans="1:2" ht="13.5" x14ac:dyDescent="0.25">
      <c r="A1323" s="643">
        <v>83676</v>
      </c>
      <c r="B1323" s="644">
        <v>92.47</v>
      </c>
    </row>
    <row r="1324" spans="1:2" ht="13.5" x14ac:dyDescent="0.25">
      <c r="A1324" s="643">
        <v>83677</v>
      </c>
      <c r="B1324" s="644">
        <v>115.35</v>
      </c>
    </row>
    <row r="1325" spans="1:2" ht="13.5" x14ac:dyDescent="0.25">
      <c r="A1325" s="643">
        <v>83678</v>
      </c>
      <c r="B1325" s="644">
        <v>146.94</v>
      </c>
    </row>
    <row r="1326" spans="1:2" ht="13.5" x14ac:dyDescent="0.25">
      <c r="A1326" s="643">
        <v>83679</v>
      </c>
      <c r="B1326" s="644">
        <v>12.56</v>
      </c>
    </row>
    <row r="1327" spans="1:2" ht="13.5" x14ac:dyDescent="0.25">
      <c r="A1327" s="643">
        <v>83680</v>
      </c>
      <c r="B1327" s="644">
        <v>14.56</v>
      </c>
    </row>
    <row r="1328" spans="1:2" ht="13.5" x14ac:dyDescent="0.25">
      <c r="A1328" s="643">
        <v>83681</v>
      </c>
      <c r="B1328" s="644">
        <v>15.65</v>
      </c>
    </row>
    <row r="1329" spans="1:2" ht="13.5" x14ac:dyDescent="0.25">
      <c r="A1329" s="643">
        <v>83682</v>
      </c>
      <c r="B1329" s="644">
        <v>96.17</v>
      </c>
    </row>
    <row r="1330" spans="1:2" ht="13.5" x14ac:dyDescent="0.25">
      <c r="A1330" s="643">
        <v>83683</v>
      </c>
      <c r="B1330" s="644">
        <v>105.45</v>
      </c>
    </row>
    <row r="1331" spans="1:2" ht="13.5" x14ac:dyDescent="0.25">
      <c r="A1331" s="643">
        <v>83729</v>
      </c>
      <c r="B1331" s="644">
        <v>16.350000000000001</v>
      </c>
    </row>
    <row r="1332" spans="1:2" ht="13.5" x14ac:dyDescent="0.25">
      <c r="A1332" s="643">
        <v>83739</v>
      </c>
      <c r="B1332" s="644">
        <v>5.71</v>
      </c>
    </row>
    <row r="1333" spans="1:2" ht="13.5" x14ac:dyDescent="0.25">
      <c r="A1333" s="643">
        <v>6454</v>
      </c>
      <c r="B1333" s="644">
        <v>148.35</v>
      </c>
    </row>
    <row r="1334" spans="1:2" ht="13.5" x14ac:dyDescent="0.25">
      <c r="A1334" s="643">
        <v>73611</v>
      </c>
      <c r="B1334" s="644">
        <v>319.58999999999997</v>
      </c>
    </row>
    <row r="1335" spans="1:2" ht="13.5" x14ac:dyDescent="0.25">
      <c r="A1335" s="643">
        <v>73697</v>
      </c>
      <c r="B1335" s="644">
        <v>144.61000000000001</v>
      </c>
    </row>
    <row r="1336" spans="1:2" ht="13.5" x14ac:dyDescent="0.25">
      <c r="A1336" s="643">
        <v>73698</v>
      </c>
      <c r="B1336" s="644">
        <v>191.15</v>
      </c>
    </row>
    <row r="1337" spans="1:2" ht="13.5" x14ac:dyDescent="0.25">
      <c r="A1337" s="642" t="s">
        <v>2110</v>
      </c>
      <c r="B1337" s="644">
        <v>131.83000000000001</v>
      </c>
    </row>
    <row r="1338" spans="1:2" ht="13.5" x14ac:dyDescent="0.25">
      <c r="A1338" s="642" t="s">
        <v>2111</v>
      </c>
      <c r="B1338" s="644">
        <v>334.29</v>
      </c>
    </row>
    <row r="1339" spans="1:2" ht="13.5" x14ac:dyDescent="0.25">
      <c r="A1339" s="643">
        <v>92743</v>
      </c>
      <c r="B1339" s="644">
        <v>415.46</v>
      </c>
    </row>
    <row r="1340" spans="1:2" ht="13.5" x14ac:dyDescent="0.25">
      <c r="A1340" s="643">
        <v>92744</v>
      </c>
      <c r="B1340" s="644">
        <v>386.46</v>
      </c>
    </row>
    <row r="1341" spans="1:2" ht="13.5" x14ac:dyDescent="0.25">
      <c r="A1341" s="643">
        <v>92745</v>
      </c>
      <c r="B1341" s="644">
        <v>511.69</v>
      </c>
    </row>
    <row r="1342" spans="1:2" ht="13.5" x14ac:dyDescent="0.25">
      <c r="A1342" s="643">
        <v>92746</v>
      </c>
      <c r="B1342" s="644">
        <v>458.82</v>
      </c>
    </row>
    <row r="1343" spans="1:2" ht="13.5" x14ac:dyDescent="0.25">
      <c r="A1343" s="643">
        <v>92747</v>
      </c>
      <c r="B1343" s="644">
        <v>566.07000000000005</v>
      </c>
    </row>
    <row r="1344" spans="1:2" ht="13.5" x14ac:dyDescent="0.25">
      <c r="A1344" s="643">
        <v>92748</v>
      </c>
      <c r="B1344" s="644">
        <v>499.92</v>
      </c>
    </row>
    <row r="1345" spans="1:2" ht="13.5" x14ac:dyDescent="0.25">
      <c r="A1345" s="643">
        <v>92749</v>
      </c>
      <c r="B1345" s="644">
        <v>582.92999999999995</v>
      </c>
    </row>
    <row r="1346" spans="1:2" ht="13.5" x14ac:dyDescent="0.25">
      <c r="A1346" s="643">
        <v>92750</v>
      </c>
      <c r="B1346" s="644">
        <v>986.18</v>
      </c>
    </row>
    <row r="1347" spans="1:2" ht="13.5" x14ac:dyDescent="0.25">
      <c r="A1347" s="643">
        <v>92751</v>
      </c>
      <c r="B1347" s="645">
        <v>1219.73</v>
      </c>
    </row>
    <row r="1348" spans="1:2" ht="13.5" x14ac:dyDescent="0.25">
      <c r="A1348" s="643">
        <v>92752</v>
      </c>
      <c r="B1348" s="645">
        <v>1452.22</v>
      </c>
    </row>
    <row r="1349" spans="1:2" ht="13.5" x14ac:dyDescent="0.25">
      <c r="A1349" s="643">
        <v>92753</v>
      </c>
      <c r="B1349" s="644">
        <v>391.25</v>
      </c>
    </row>
    <row r="1350" spans="1:2" ht="13.5" x14ac:dyDescent="0.25">
      <c r="A1350" s="643">
        <v>92754</v>
      </c>
      <c r="B1350" s="644">
        <v>356.36</v>
      </c>
    </row>
    <row r="1351" spans="1:2" ht="13.5" x14ac:dyDescent="0.25">
      <c r="A1351" s="643">
        <v>92755</v>
      </c>
      <c r="B1351" s="644">
        <v>149.47</v>
      </c>
    </row>
    <row r="1352" spans="1:2" ht="13.5" x14ac:dyDescent="0.25">
      <c r="A1352" s="643">
        <v>92756</v>
      </c>
      <c r="B1352" s="644">
        <v>170.27</v>
      </c>
    </row>
    <row r="1353" spans="1:2" ht="13.5" x14ac:dyDescent="0.25">
      <c r="A1353" s="643">
        <v>92757</v>
      </c>
      <c r="B1353" s="644">
        <v>195.48</v>
      </c>
    </row>
    <row r="1354" spans="1:2" ht="13.5" x14ac:dyDescent="0.25">
      <c r="A1354" s="643">
        <v>92758</v>
      </c>
      <c r="B1354" s="644">
        <v>446.02</v>
      </c>
    </row>
    <row r="1355" spans="1:2" ht="13.5" x14ac:dyDescent="0.25">
      <c r="A1355" s="642" t="s">
        <v>2112</v>
      </c>
      <c r="B1355" s="644">
        <v>295.32</v>
      </c>
    </row>
    <row r="1356" spans="1:2" ht="13.5" x14ac:dyDescent="0.25">
      <c r="A1356" s="642" t="s">
        <v>2113</v>
      </c>
      <c r="B1356" s="644">
        <v>439.38</v>
      </c>
    </row>
    <row r="1357" spans="1:2" ht="13.5" x14ac:dyDescent="0.25">
      <c r="A1357" s="642" t="s">
        <v>2114</v>
      </c>
      <c r="B1357" s="644">
        <v>414.68</v>
      </c>
    </row>
    <row r="1358" spans="1:2" ht="13.5" x14ac:dyDescent="0.25">
      <c r="A1358" s="642" t="s">
        <v>2115</v>
      </c>
      <c r="B1358" s="644">
        <v>238.25</v>
      </c>
    </row>
    <row r="1359" spans="1:2" ht="13.5" x14ac:dyDescent="0.25">
      <c r="A1359" s="642" t="s">
        <v>2116</v>
      </c>
      <c r="B1359" s="644">
        <v>109.98</v>
      </c>
    </row>
    <row r="1360" spans="1:2" ht="13.5" x14ac:dyDescent="0.25">
      <c r="A1360" s="643">
        <v>91069</v>
      </c>
      <c r="B1360" s="644">
        <v>73.69</v>
      </c>
    </row>
    <row r="1361" spans="1:2" ht="13.5" x14ac:dyDescent="0.25">
      <c r="A1361" s="643">
        <v>91070</v>
      </c>
      <c r="B1361" s="644">
        <v>81.37</v>
      </c>
    </row>
    <row r="1362" spans="1:2" ht="13.5" x14ac:dyDescent="0.25">
      <c r="A1362" s="643">
        <v>91071</v>
      </c>
      <c r="B1362" s="644">
        <v>107.46</v>
      </c>
    </row>
    <row r="1363" spans="1:2" ht="13.5" x14ac:dyDescent="0.25">
      <c r="A1363" s="643">
        <v>91072</v>
      </c>
      <c r="B1363" s="644">
        <v>115.07</v>
      </c>
    </row>
    <row r="1364" spans="1:2" ht="13.5" x14ac:dyDescent="0.25">
      <c r="A1364" s="643">
        <v>91073</v>
      </c>
      <c r="B1364" s="644">
        <v>86.85</v>
      </c>
    </row>
    <row r="1365" spans="1:2" ht="13.5" x14ac:dyDescent="0.25">
      <c r="A1365" s="643">
        <v>91074</v>
      </c>
      <c r="B1365" s="644">
        <v>95.87</v>
      </c>
    </row>
    <row r="1366" spans="1:2" ht="13.5" x14ac:dyDescent="0.25">
      <c r="A1366" s="643">
        <v>91075</v>
      </c>
      <c r="B1366" s="644">
        <v>122.72</v>
      </c>
    </row>
    <row r="1367" spans="1:2" ht="13.5" x14ac:dyDescent="0.25">
      <c r="A1367" s="643">
        <v>91076</v>
      </c>
      <c r="B1367" s="644">
        <v>131.68</v>
      </c>
    </row>
    <row r="1368" spans="1:2" ht="13.5" x14ac:dyDescent="0.25">
      <c r="A1368" s="643">
        <v>91077</v>
      </c>
      <c r="B1368" s="644">
        <v>117.49</v>
      </c>
    </row>
    <row r="1369" spans="1:2" ht="13.5" x14ac:dyDescent="0.25">
      <c r="A1369" s="643">
        <v>91078</v>
      </c>
      <c r="B1369" s="644">
        <v>138.68</v>
      </c>
    </row>
    <row r="1370" spans="1:2" ht="13.5" x14ac:dyDescent="0.25">
      <c r="A1370" s="643">
        <v>91079</v>
      </c>
      <c r="B1370" s="644">
        <v>121.8</v>
      </c>
    </row>
    <row r="1371" spans="1:2" ht="13.5" x14ac:dyDescent="0.25">
      <c r="A1371" s="643">
        <v>91080</v>
      </c>
      <c r="B1371" s="644">
        <v>142.77000000000001</v>
      </c>
    </row>
    <row r="1372" spans="1:2" ht="13.5" x14ac:dyDescent="0.25">
      <c r="A1372" s="643">
        <v>91081</v>
      </c>
      <c r="B1372" s="644">
        <v>131.99</v>
      </c>
    </row>
    <row r="1373" spans="1:2" ht="13.5" x14ac:dyDescent="0.25">
      <c r="A1373" s="643">
        <v>91082</v>
      </c>
      <c r="B1373" s="644">
        <v>154.33000000000001</v>
      </c>
    </row>
    <row r="1374" spans="1:2" ht="13.5" x14ac:dyDescent="0.25">
      <c r="A1374" s="643">
        <v>91083</v>
      </c>
      <c r="B1374" s="644">
        <v>139.62</v>
      </c>
    </row>
    <row r="1375" spans="1:2" ht="13.5" x14ac:dyDescent="0.25">
      <c r="A1375" s="643">
        <v>91084</v>
      </c>
      <c r="B1375" s="644">
        <v>161.68</v>
      </c>
    </row>
    <row r="1376" spans="1:2" ht="13.5" x14ac:dyDescent="0.25">
      <c r="A1376" s="643">
        <v>91086</v>
      </c>
      <c r="B1376" s="644">
        <v>82.95</v>
      </c>
    </row>
    <row r="1377" spans="1:2" ht="13.5" x14ac:dyDescent="0.25">
      <c r="A1377" s="643">
        <v>91087</v>
      </c>
      <c r="B1377" s="644">
        <v>90.89</v>
      </c>
    </row>
    <row r="1378" spans="1:2" ht="13.5" x14ac:dyDescent="0.25">
      <c r="A1378" s="643">
        <v>91088</v>
      </c>
      <c r="B1378" s="644">
        <v>117.7</v>
      </c>
    </row>
    <row r="1379" spans="1:2" ht="13.5" x14ac:dyDescent="0.25">
      <c r="A1379" s="643">
        <v>91089</v>
      </c>
      <c r="B1379" s="644">
        <v>125.7</v>
      </c>
    </row>
    <row r="1380" spans="1:2" ht="13.5" x14ac:dyDescent="0.25">
      <c r="A1380" s="643">
        <v>91090</v>
      </c>
      <c r="B1380" s="644">
        <v>94.49</v>
      </c>
    </row>
    <row r="1381" spans="1:2" ht="13.5" x14ac:dyDescent="0.25">
      <c r="A1381" s="643">
        <v>91091</v>
      </c>
      <c r="B1381" s="644">
        <v>103.96</v>
      </c>
    </row>
    <row r="1382" spans="1:2" ht="13.5" x14ac:dyDescent="0.25">
      <c r="A1382" s="643">
        <v>91092</v>
      </c>
      <c r="B1382" s="644">
        <v>130.97</v>
      </c>
    </row>
    <row r="1383" spans="1:2" ht="13.5" x14ac:dyDescent="0.25">
      <c r="A1383" s="643">
        <v>91093</v>
      </c>
      <c r="B1383" s="644">
        <v>140.56</v>
      </c>
    </row>
    <row r="1384" spans="1:2" ht="13.5" x14ac:dyDescent="0.25">
      <c r="A1384" s="643">
        <v>91094</v>
      </c>
      <c r="B1384" s="644">
        <v>123.25</v>
      </c>
    </row>
    <row r="1385" spans="1:2" ht="13.5" x14ac:dyDescent="0.25">
      <c r="A1385" s="643">
        <v>91095</v>
      </c>
      <c r="B1385" s="644">
        <v>144.76</v>
      </c>
    </row>
    <row r="1386" spans="1:2" ht="13.5" x14ac:dyDescent="0.25">
      <c r="A1386" s="643">
        <v>91096</v>
      </c>
      <c r="B1386" s="644">
        <v>124.91</v>
      </c>
    </row>
    <row r="1387" spans="1:2" ht="13.5" x14ac:dyDescent="0.25">
      <c r="A1387" s="643">
        <v>91097</v>
      </c>
      <c r="B1387" s="644">
        <v>146.22999999999999</v>
      </c>
    </row>
    <row r="1388" spans="1:2" ht="13.5" x14ac:dyDescent="0.25">
      <c r="A1388" s="643">
        <v>91098</v>
      </c>
      <c r="B1388" s="644">
        <v>137.72</v>
      </c>
    </row>
    <row r="1389" spans="1:2" ht="13.5" x14ac:dyDescent="0.25">
      <c r="A1389" s="643">
        <v>91099</v>
      </c>
      <c r="B1389" s="644">
        <v>160.49</v>
      </c>
    </row>
    <row r="1390" spans="1:2" ht="13.5" x14ac:dyDescent="0.25">
      <c r="A1390" s="643">
        <v>91100</v>
      </c>
      <c r="B1390" s="644">
        <v>143.33000000000001</v>
      </c>
    </row>
    <row r="1391" spans="1:2" ht="13.5" x14ac:dyDescent="0.25">
      <c r="A1391" s="643">
        <v>91101</v>
      </c>
      <c r="B1391" s="644">
        <v>165.91</v>
      </c>
    </row>
    <row r="1392" spans="1:2" ht="13.5" x14ac:dyDescent="0.25">
      <c r="A1392" s="643">
        <v>93952</v>
      </c>
      <c r="B1392" s="644">
        <v>162.56</v>
      </c>
    </row>
    <row r="1393" spans="1:2" ht="13.5" x14ac:dyDescent="0.25">
      <c r="A1393" s="643">
        <v>93953</v>
      </c>
      <c r="B1393" s="644">
        <v>150.09</v>
      </c>
    </row>
    <row r="1394" spans="1:2" ht="13.5" x14ac:dyDescent="0.25">
      <c r="A1394" s="643">
        <v>93954</v>
      </c>
      <c r="B1394" s="644">
        <v>142.69999999999999</v>
      </c>
    </row>
    <row r="1395" spans="1:2" ht="13.5" x14ac:dyDescent="0.25">
      <c r="A1395" s="643">
        <v>93955</v>
      </c>
      <c r="B1395" s="644">
        <v>137.44999999999999</v>
      </c>
    </row>
    <row r="1396" spans="1:2" ht="13.5" x14ac:dyDescent="0.25">
      <c r="A1396" s="643">
        <v>93956</v>
      </c>
      <c r="B1396" s="644">
        <v>133.35</v>
      </c>
    </row>
    <row r="1397" spans="1:2" ht="13.5" x14ac:dyDescent="0.25">
      <c r="A1397" s="643">
        <v>93957</v>
      </c>
      <c r="B1397" s="644">
        <v>168.04</v>
      </c>
    </row>
    <row r="1398" spans="1:2" ht="13.5" x14ac:dyDescent="0.25">
      <c r="A1398" s="643">
        <v>93958</v>
      </c>
      <c r="B1398" s="644">
        <v>154.93</v>
      </c>
    </row>
    <row r="1399" spans="1:2" ht="13.5" x14ac:dyDescent="0.25">
      <c r="A1399" s="643">
        <v>93959</v>
      </c>
      <c r="B1399" s="644">
        <v>147.18</v>
      </c>
    </row>
    <row r="1400" spans="1:2" ht="13.5" x14ac:dyDescent="0.25">
      <c r="A1400" s="643">
        <v>93960</v>
      </c>
      <c r="B1400" s="644">
        <v>141.72999999999999</v>
      </c>
    </row>
    <row r="1401" spans="1:2" ht="13.5" x14ac:dyDescent="0.25">
      <c r="A1401" s="643">
        <v>93961</v>
      </c>
      <c r="B1401" s="644">
        <v>137.49</v>
      </c>
    </row>
    <row r="1402" spans="1:2" ht="13.5" x14ac:dyDescent="0.25">
      <c r="A1402" s="643">
        <v>93962</v>
      </c>
      <c r="B1402" s="644">
        <v>153.94</v>
      </c>
    </row>
    <row r="1403" spans="1:2" ht="13.5" x14ac:dyDescent="0.25">
      <c r="A1403" s="643">
        <v>93963</v>
      </c>
      <c r="B1403" s="644">
        <v>141.49</v>
      </c>
    </row>
    <row r="1404" spans="1:2" ht="13.5" x14ac:dyDescent="0.25">
      <c r="A1404" s="643">
        <v>93964</v>
      </c>
      <c r="B1404" s="644">
        <v>134.1</v>
      </c>
    </row>
    <row r="1405" spans="1:2" ht="13.5" x14ac:dyDescent="0.25">
      <c r="A1405" s="643">
        <v>93965</v>
      </c>
      <c r="B1405" s="644">
        <v>126.01</v>
      </c>
    </row>
    <row r="1406" spans="1:2" ht="13.5" x14ac:dyDescent="0.25">
      <c r="A1406" s="643">
        <v>93966</v>
      </c>
      <c r="B1406" s="644">
        <v>124.82</v>
      </c>
    </row>
    <row r="1407" spans="1:2" ht="13.5" x14ac:dyDescent="0.25">
      <c r="A1407" s="643">
        <v>93967</v>
      </c>
      <c r="B1407" s="644">
        <v>159.38999999999999</v>
      </c>
    </row>
    <row r="1408" spans="1:2" ht="13.5" x14ac:dyDescent="0.25">
      <c r="A1408" s="643">
        <v>93968</v>
      </c>
      <c r="B1408" s="644">
        <v>146.34</v>
      </c>
    </row>
    <row r="1409" spans="1:2" ht="13.5" x14ac:dyDescent="0.25">
      <c r="A1409" s="643">
        <v>93969</v>
      </c>
      <c r="B1409" s="644">
        <v>138.58000000000001</v>
      </c>
    </row>
    <row r="1410" spans="1:2" ht="13.5" x14ac:dyDescent="0.25">
      <c r="A1410" s="643">
        <v>93970</v>
      </c>
      <c r="B1410" s="644">
        <v>133.19</v>
      </c>
    </row>
    <row r="1411" spans="1:2" ht="13.5" x14ac:dyDescent="0.25">
      <c r="A1411" s="643">
        <v>93971</v>
      </c>
      <c r="B1411" s="644">
        <v>124.54</v>
      </c>
    </row>
    <row r="1412" spans="1:2" ht="13.5" x14ac:dyDescent="0.25">
      <c r="A1412" s="643">
        <v>95108</v>
      </c>
      <c r="B1412" s="644">
        <v>19.54</v>
      </c>
    </row>
    <row r="1413" spans="1:2" ht="13.5" x14ac:dyDescent="0.25">
      <c r="A1413" s="643">
        <v>83690</v>
      </c>
      <c r="B1413" s="644">
        <v>437.02</v>
      </c>
    </row>
    <row r="1414" spans="1:2" ht="13.5" x14ac:dyDescent="0.25">
      <c r="A1414" s="642" t="s">
        <v>2117</v>
      </c>
      <c r="B1414" s="644">
        <v>283.45999999999998</v>
      </c>
    </row>
    <row r="1415" spans="1:2" ht="13.5" x14ac:dyDescent="0.25">
      <c r="A1415" s="642" t="s">
        <v>2118</v>
      </c>
      <c r="B1415" s="644">
        <v>477.54</v>
      </c>
    </row>
    <row r="1416" spans="1:2" ht="13.5" x14ac:dyDescent="0.25">
      <c r="A1416" s="642" t="s">
        <v>2119</v>
      </c>
      <c r="B1416" s="644">
        <v>782.88</v>
      </c>
    </row>
    <row r="1417" spans="1:2" ht="13.5" x14ac:dyDescent="0.25">
      <c r="A1417" s="642" t="s">
        <v>2120</v>
      </c>
      <c r="B1417" s="645">
        <v>1173.52</v>
      </c>
    </row>
    <row r="1418" spans="1:2" ht="13.5" x14ac:dyDescent="0.25">
      <c r="A1418" s="642" t="s">
        <v>2121</v>
      </c>
      <c r="B1418" s="645">
        <v>1655.11</v>
      </c>
    </row>
    <row r="1419" spans="1:2" ht="13.5" x14ac:dyDescent="0.25">
      <c r="A1419" s="642" t="s">
        <v>2122</v>
      </c>
      <c r="B1419" s="645">
        <v>2232.11</v>
      </c>
    </row>
    <row r="1420" spans="1:2" ht="13.5" x14ac:dyDescent="0.25">
      <c r="A1420" s="642" t="s">
        <v>2123</v>
      </c>
      <c r="B1420" s="644">
        <v>674.42</v>
      </c>
    </row>
    <row r="1421" spans="1:2" ht="13.5" x14ac:dyDescent="0.25">
      <c r="A1421" s="642" t="s">
        <v>2124</v>
      </c>
      <c r="B1421" s="645">
        <v>1112.17</v>
      </c>
    </row>
    <row r="1422" spans="1:2" ht="13.5" x14ac:dyDescent="0.25">
      <c r="A1422" s="642" t="s">
        <v>2125</v>
      </c>
      <c r="B1422" s="645">
        <v>1670.06</v>
      </c>
    </row>
    <row r="1423" spans="1:2" ht="13.5" x14ac:dyDescent="0.25">
      <c r="A1423" s="642" t="s">
        <v>2126</v>
      </c>
      <c r="B1423" s="645">
        <v>2055.1</v>
      </c>
    </row>
    <row r="1424" spans="1:2" ht="13.5" x14ac:dyDescent="0.25">
      <c r="A1424" s="642" t="s">
        <v>2127</v>
      </c>
      <c r="B1424" s="645">
        <v>3171.04</v>
      </c>
    </row>
    <row r="1425" spans="1:2" ht="13.5" x14ac:dyDescent="0.25">
      <c r="A1425" s="642" t="s">
        <v>2128</v>
      </c>
      <c r="B1425" s="644">
        <v>870.93</v>
      </c>
    </row>
    <row r="1426" spans="1:2" ht="13.5" x14ac:dyDescent="0.25">
      <c r="A1426" s="642" t="s">
        <v>2129</v>
      </c>
      <c r="B1426" s="645">
        <v>1441.05</v>
      </c>
    </row>
    <row r="1427" spans="1:2" ht="13.5" x14ac:dyDescent="0.25">
      <c r="A1427" s="642" t="s">
        <v>2130</v>
      </c>
      <c r="B1427" s="645">
        <v>2166.2800000000002</v>
      </c>
    </row>
    <row r="1428" spans="1:2" ht="13.5" x14ac:dyDescent="0.25">
      <c r="A1428" s="642" t="s">
        <v>2131</v>
      </c>
      <c r="B1428" s="645">
        <v>3053.67</v>
      </c>
    </row>
    <row r="1429" spans="1:2" ht="13.5" x14ac:dyDescent="0.25">
      <c r="A1429" s="642" t="s">
        <v>2132</v>
      </c>
      <c r="B1429" s="645">
        <v>4110.07</v>
      </c>
    </row>
    <row r="1430" spans="1:2" ht="13.5" x14ac:dyDescent="0.25">
      <c r="A1430" s="642" t="s">
        <v>2133</v>
      </c>
      <c r="B1430" s="644">
        <v>284.35000000000002</v>
      </c>
    </row>
    <row r="1431" spans="1:2" ht="13.5" x14ac:dyDescent="0.25">
      <c r="A1431" s="642" t="s">
        <v>2134</v>
      </c>
      <c r="B1431" s="644">
        <v>299.95999999999998</v>
      </c>
    </row>
    <row r="1432" spans="1:2" ht="13.5" x14ac:dyDescent="0.25">
      <c r="A1432" s="642" t="s">
        <v>2135</v>
      </c>
      <c r="B1432" s="644">
        <v>271.87</v>
      </c>
    </row>
    <row r="1433" spans="1:2" ht="13.5" x14ac:dyDescent="0.25">
      <c r="A1433" s="642" t="s">
        <v>2136</v>
      </c>
      <c r="B1433" s="644">
        <v>917.85</v>
      </c>
    </row>
    <row r="1434" spans="1:2" ht="13.5" x14ac:dyDescent="0.25">
      <c r="A1434" s="642" t="s">
        <v>2137</v>
      </c>
      <c r="B1434" s="644">
        <v>977.78</v>
      </c>
    </row>
    <row r="1435" spans="1:2" ht="13.5" x14ac:dyDescent="0.25">
      <c r="A1435" s="642" t="s">
        <v>2138</v>
      </c>
      <c r="B1435" s="645">
        <v>1029.6400000000001</v>
      </c>
    </row>
    <row r="1436" spans="1:2" ht="13.5" x14ac:dyDescent="0.25">
      <c r="A1436" s="642" t="s">
        <v>2139</v>
      </c>
      <c r="B1436" s="645">
        <v>1036.31</v>
      </c>
    </row>
    <row r="1437" spans="1:2" ht="13.5" x14ac:dyDescent="0.25">
      <c r="A1437" s="642" t="s">
        <v>2140</v>
      </c>
      <c r="B1437" s="645">
        <v>1082.0999999999999</v>
      </c>
    </row>
    <row r="1438" spans="1:2" ht="13.5" x14ac:dyDescent="0.25">
      <c r="A1438" s="642" t="s">
        <v>2141</v>
      </c>
      <c r="B1438" s="645">
        <v>1166.43</v>
      </c>
    </row>
    <row r="1439" spans="1:2" ht="13.5" x14ac:dyDescent="0.25">
      <c r="A1439" s="642" t="s">
        <v>2142</v>
      </c>
      <c r="B1439" s="645">
        <v>1217.67</v>
      </c>
    </row>
    <row r="1440" spans="1:2" ht="13.5" x14ac:dyDescent="0.25">
      <c r="A1440" s="642" t="s">
        <v>2143</v>
      </c>
      <c r="B1440" s="645">
        <v>1348.07</v>
      </c>
    </row>
    <row r="1441" spans="1:2" ht="13.5" x14ac:dyDescent="0.25">
      <c r="A1441" s="642" t="s">
        <v>2144</v>
      </c>
      <c r="B1441" s="645">
        <v>1450.94</v>
      </c>
    </row>
    <row r="1442" spans="1:2" ht="13.5" x14ac:dyDescent="0.25">
      <c r="A1442" s="642" t="s">
        <v>2145</v>
      </c>
      <c r="B1442" s="645">
        <v>1525.3</v>
      </c>
    </row>
    <row r="1443" spans="1:2" ht="13.5" x14ac:dyDescent="0.25">
      <c r="A1443" s="642" t="s">
        <v>2146</v>
      </c>
      <c r="B1443" s="645">
        <v>1645.23</v>
      </c>
    </row>
    <row r="1444" spans="1:2" ht="13.5" x14ac:dyDescent="0.25">
      <c r="A1444" s="642" t="s">
        <v>2147</v>
      </c>
      <c r="B1444" s="645">
        <v>1731.27</v>
      </c>
    </row>
    <row r="1445" spans="1:2" ht="13.5" x14ac:dyDescent="0.25">
      <c r="A1445" s="642" t="s">
        <v>2148</v>
      </c>
      <c r="B1445" s="645">
        <v>1842.91</v>
      </c>
    </row>
    <row r="1446" spans="1:2" ht="13.5" x14ac:dyDescent="0.25">
      <c r="A1446" s="642" t="s">
        <v>2149</v>
      </c>
      <c r="B1446" s="645">
        <v>1945.49</v>
      </c>
    </row>
    <row r="1447" spans="1:2" ht="13.5" x14ac:dyDescent="0.25">
      <c r="A1447" s="642" t="s">
        <v>2150</v>
      </c>
      <c r="B1447" s="645">
        <v>2048.8000000000002</v>
      </c>
    </row>
    <row r="1448" spans="1:2" ht="13.5" x14ac:dyDescent="0.25">
      <c r="A1448" s="642" t="s">
        <v>2151</v>
      </c>
      <c r="B1448" s="645">
        <v>2151.38</v>
      </c>
    </row>
    <row r="1449" spans="1:2" ht="13.5" x14ac:dyDescent="0.25">
      <c r="A1449" s="642" t="s">
        <v>2152</v>
      </c>
      <c r="B1449" s="645">
        <v>2261.56</v>
      </c>
    </row>
    <row r="1450" spans="1:2" ht="13.5" x14ac:dyDescent="0.25">
      <c r="A1450" s="642" t="s">
        <v>2153</v>
      </c>
      <c r="B1450" s="645">
        <v>2364.14</v>
      </c>
    </row>
    <row r="1451" spans="1:2" ht="13.5" x14ac:dyDescent="0.25">
      <c r="A1451" s="642" t="s">
        <v>2154</v>
      </c>
      <c r="B1451" s="645">
        <v>2466.7199999999998</v>
      </c>
    </row>
    <row r="1452" spans="1:2" ht="13.5" x14ac:dyDescent="0.25">
      <c r="A1452" s="642" t="s">
        <v>2155</v>
      </c>
      <c r="B1452" s="645">
        <v>2696.94</v>
      </c>
    </row>
    <row r="1453" spans="1:2" ht="13.5" x14ac:dyDescent="0.25">
      <c r="A1453" s="642" t="s">
        <v>2156</v>
      </c>
      <c r="B1453" s="645">
        <v>2672.88</v>
      </c>
    </row>
    <row r="1454" spans="1:2" ht="13.5" x14ac:dyDescent="0.25">
      <c r="A1454" s="642" t="s">
        <v>2157</v>
      </c>
      <c r="B1454" s="645">
        <v>2776.19</v>
      </c>
    </row>
    <row r="1455" spans="1:2" ht="13.5" x14ac:dyDescent="0.25">
      <c r="A1455" s="642" t="s">
        <v>2158</v>
      </c>
      <c r="B1455" s="645">
        <v>2878.77</v>
      </c>
    </row>
    <row r="1456" spans="1:2" ht="13.5" x14ac:dyDescent="0.25">
      <c r="A1456" s="642" t="s">
        <v>2159</v>
      </c>
      <c r="B1456" s="645">
        <v>1165.42</v>
      </c>
    </row>
    <row r="1457" spans="1:2" ht="13.5" x14ac:dyDescent="0.25">
      <c r="A1457" s="642" t="s">
        <v>2160</v>
      </c>
      <c r="B1457" s="645">
        <v>1213.55</v>
      </c>
    </row>
    <row r="1458" spans="1:2" ht="13.5" x14ac:dyDescent="0.25">
      <c r="A1458" s="642" t="s">
        <v>2161</v>
      </c>
      <c r="B1458" s="645">
        <v>1307.6099999999999</v>
      </c>
    </row>
    <row r="1459" spans="1:2" ht="13.5" x14ac:dyDescent="0.25">
      <c r="A1459" s="642" t="s">
        <v>2162</v>
      </c>
      <c r="B1459" s="645">
        <v>1315.45</v>
      </c>
    </row>
    <row r="1460" spans="1:2" ht="13.5" x14ac:dyDescent="0.25">
      <c r="A1460" s="642" t="s">
        <v>2163</v>
      </c>
      <c r="B1460" s="645">
        <v>1325.27</v>
      </c>
    </row>
    <row r="1461" spans="1:2" ht="13.5" x14ac:dyDescent="0.25">
      <c r="A1461" s="642" t="s">
        <v>2164</v>
      </c>
      <c r="B1461" s="645">
        <v>1429.41</v>
      </c>
    </row>
    <row r="1462" spans="1:2" ht="13.5" x14ac:dyDescent="0.25">
      <c r="A1462" s="642" t="s">
        <v>2165</v>
      </c>
      <c r="B1462" s="645">
        <v>1492.37</v>
      </c>
    </row>
    <row r="1463" spans="1:2" ht="13.5" x14ac:dyDescent="0.25">
      <c r="A1463" s="642" t="s">
        <v>2166</v>
      </c>
      <c r="B1463" s="645">
        <v>1596.5</v>
      </c>
    </row>
    <row r="1464" spans="1:2" ht="13.5" x14ac:dyDescent="0.25">
      <c r="A1464" s="642" t="s">
        <v>2167</v>
      </c>
      <c r="B1464" s="645">
        <v>1700.64</v>
      </c>
    </row>
    <row r="1465" spans="1:2" ht="13.5" x14ac:dyDescent="0.25">
      <c r="A1465" s="642" t="s">
        <v>2168</v>
      </c>
      <c r="B1465" s="645">
        <v>1804.78</v>
      </c>
    </row>
    <row r="1466" spans="1:2" ht="13.5" x14ac:dyDescent="0.25">
      <c r="A1466" s="642" t="s">
        <v>2169</v>
      </c>
      <c r="B1466" s="645">
        <v>1909.57</v>
      </c>
    </row>
    <row r="1467" spans="1:2" ht="13.5" x14ac:dyDescent="0.25">
      <c r="A1467" s="642" t="s">
        <v>2170</v>
      </c>
      <c r="B1467" s="645">
        <v>2014.14</v>
      </c>
    </row>
    <row r="1468" spans="1:2" ht="13.5" x14ac:dyDescent="0.25">
      <c r="A1468" s="642" t="s">
        <v>2171</v>
      </c>
      <c r="B1468" s="645">
        <v>2115.6</v>
      </c>
    </row>
    <row r="1469" spans="1:2" ht="13.5" x14ac:dyDescent="0.25">
      <c r="A1469" s="642" t="s">
        <v>2172</v>
      </c>
      <c r="B1469" s="645">
        <v>2215.37</v>
      </c>
    </row>
    <row r="1470" spans="1:2" ht="13.5" x14ac:dyDescent="0.25">
      <c r="A1470" s="642" t="s">
        <v>2173</v>
      </c>
      <c r="B1470" s="645">
        <v>2327.06</v>
      </c>
    </row>
    <row r="1471" spans="1:2" ht="13.5" x14ac:dyDescent="0.25">
      <c r="A1471" s="642" t="s">
        <v>2174</v>
      </c>
      <c r="B1471" s="645">
        <v>2394.65</v>
      </c>
    </row>
    <row r="1472" spans="1:2" ht="13.5" x14ac:dyDescent="0.25">
      <c r="A1472" s="642" t="s">
        <v>2175</v>
      </c>
      <c r="B1472" s="644">
        <v>594.92999999999995</v>
      </c>
    </row>
    <row r="1473" spans="1:2" ht="13.5" x14ac:dyDescent="0.25">
      <c r="A1473" s="642" t="s">
        <v>2176</v>
      </c>
      <c r="B1473" s="645">
        <v>1287.05</v>
      </c>
    </row>
    <row r="1474" spans="1:2" ht="13.5" x14ac:dyDescent="0.25">
      <c r="A1474" s="642" t="s">
        <v>2177</v>
      </c>
      <c r="B1474" s="645">
        <v>1304.58</v>
      </c>
    </row>
    <row r="1475" spans="1:2" ht="13.5" x14ac:dyDescent="0.25">
      <c r="A1475" s="642" t="s">
        <v>2178</v>
      </c>
      <c r="B1475" s="645">
        <v>1416.63</v>
      </c>
    </row>
    <row r="1476" spans="1:2" ht="13.5" x14ac:dyDescent="0.25">
      <c r="A1476" s="642" t="s">
        <v>2179</v>
      </c>
      <c r="B1476" s="645">
        <v>1500.5</v>
      </c>
    </row>
    <row r="1477" spans="1:2" ht="13.5" x14ac:dyDescent="0.25">
      <c r="A1477" s="642" t="s">
        <v>2180</v>
      </c>
      <c r="B1477" s="645">
        <v>1821.13</v>
      </c>
    </row>
    <row r="1478" spans="1:2" ht="13.5" x14ac:dyDescent="0.25">
      <c r="A1478" s="642" t="s">
        <v>2181</v>
      </c>
      <c r="B1478" s="645">
        <v>2085.09</v>
      </c>
    </row>
    <row r="1479" spans="1:2" ht="13.5" x14ac:dyDescent="0.25">
      <c r="A1479" s="642" t="s">
        <v>2182</v>
      </c>
      <c r="B1479" s="645">
        <v>2255.2199999999998</v>
      </c>
    </row>
    <row r="1480" spans="1:2" ht="13.5" x14ac:dyDescent="0.25">
      <c r="A1480" s="642" t="s">
        <v>2183</v>
      </c>
      <c r="B1480" s="645">
        <v>2579.54</v>
      </c>
    </row>
    <row r="1481" spans="1:2" ht="13.5" x14ac:dyDescent="0.25">
      <c r="A1481" s="642" t="s">
        <v>2184</v>
      </c>
      <c r="B1481" s="645">
        <v>2994.24</v>
      </c>
    </row>
    <row r="1482" spans="1:2" ht="13.5" x14ac:dyDescent="0.25">
      <c r="A1482" s="642" t="s">
        <v>2185</v>
      </c>
      <c r="B1482" s="645">
        <v>3342.7</v>
      </c>
    </row>
    <row r="1483" spans="1:2" ht="13.5" x14ac:dyDescent="0.25">
      <c r="A1483" s="642" t="s">
        <v>2186</v>
      </c>
      <c r="B1483" s="645">
        <v>3637.85</v>
      </c>
    </row>
    <row r="1484" spans="1:2" ht="13.5" x14ac:dyDescent="0.25">
      <c r="A1484" s="642" t="s">
        <v>2187</v>
      </c>
      <c r="B1484" s="645">
        <v>3897.34</v>
      </c>
    </row>
    <row r="1485" spans="1:2" ht="13.5" x14ac:dyDescent="0.25">
      <c r="A1485" s="642" t="s">
        <v>2188</v>
      </c>
      <c r="B1485" s="644">
        <v>101.11</v>
      </c>
    </row>
    <row r="1486" spans="1:2" ht="13.5" x14ac:dyDescent="0.25">
      <c r="A1486" s="642" t="s">
        <v>2189</v>
      </c>
      <c r="B1486" s="645">
        <v>1197.6199999999999</v>
      </c>
    </row>
    <row r="1487" spans="1:2" ht="13.5" x14ac:dyDescent="0.25">
      <c r="A1487" s="642" t="s">
        <v>2190</v>
      </c>
      <c r="B1487" s="644">
        <v>684.41</v>
      </c>
    </row>
    <row r="1488" spans="1:2" ht="13.5" x14ac:dyDescent="0.25">
      <c r="A1488" s="642" t="s">
        <v>2191</v>
      </c>
      <c r="B1488" s="645">
        <v>3062.06</v>
      </c>
    </row>
    <row r="1489" spans="1:2" ht="13.5" x14ac:dyDescent="0.25">
      <c r="A1489" s="642" t="s">
        <v>2192</v>
      </c>
      <c r="B1489" s="645">
        <v>4804.09</v>
      </c>
    </row>
    <row r="1490" spans="1:2" ht="13.5" x14ac:dyDescent="0.25">
      <c r="A1490" s="642" t="s">
        <v>2193</v>
      </c>
      <c r="B1490" s="645">
        <v>7109.53</v>
      </c>
    </row>
    <row r="1491" spans="1:2" ht="13.5" x14ac:dyDescent="0.25">
      <c r="A1491" s="642" t="s">
        <v>2194</v>
      </c>
      <c r="B1491" s="645">
        <v>1224.6099999999999</v>
      </c>
    </row>
    <row r="1492" spans="1:2" ht="13.5" x14ac:dyDescent="0.25">
      <c r="A1492" s="643">
        <v>83621</v>
      </c>
      <c r="B1492" s="644">
        <v>83.79</v>
      </c>
    </row>
    <row r="1493" spans="1:2" ht="13.5" x14ac:dyDescent="0.25">
      <c r="A1493" s="643">
        <v>83659</v>
      </c>
      <c r="B1493" s="644">
        <v>658.5</v>
      </c>
    </row>
    <row r="1494" spans="1:2" ht="13.5" x14ac:dyDescent="0.25">
      <c r="A1494" s="643">
        <v>83708</v>
      </c>
      <c r="B1494" s="645">
        <v>1056.69</v>
      </c>
    </row>
    <row r="1495" spans="1:2" ht="13.5" x14ac:dyDescent="0.25">
      <c r="A1495" s="643">
        <v>83709</v>
      </c>
      <c r="B1495" s="645">
        <v>1313.18</v>
      </c>
    </row>
    <row r="1496" spans="1:2" ht="13.5" x14ac:dyDescent="0.25">
      <c r="A1496" s="643">
        <v>83710</v>
      </c>
      <c r="B1496" s="645">
        <v>2737.85</v>
      </c>
    </row>
    <row r="1497" spans="1:2" ht="13.5" x14ac:dyDescent="0.25">
      <c r="A1497" s="643">
        <v>83711</v>
      </c>
      <c r="B1497" s="645">
        <v>3171.3</v>
      </c>
    </row>
    <row r="1498" spans="1:2" ht="13.5" x14ac:dyDescent="0.25">
      <c r="A1498" s="643">
        <v>83712</v>
      </c>
      <c r="B1498" s="645">
        <v>4174.4399999999996</v>
      </c>
    </row>
    <row r="1499" spans="1:2" ht="13.5" x14ac:dyDescent="0.25">
      <c r="A1499" s="643">
        <v>83713</v>
      </c>
      <c r="B1499" s="645">
        <v>5126.91</v>
      </c>
    </row>
    <row r="1500" spans="1:2" ht="13.5" x14ac:dyDescent="0.25">
      <c r="A1500" s="643">
        <v>83714</v>
      </c>
      <c r="B1500" s="644">
        <v>549.22</v>
      </c>
    </row>
    <row r="1501" spans="1:2" ht="13.5" x14ac:dyDescent="0.25">
      <c r="A1501" s="643">
        <v>83715</v>
      </c>
      <c r="B1501" s="644">
        <v>549.41999999999996</v>
      </c>
    </row>
    <row r="1502" spans="1:2" ht="13.5" x14ac:dyDescent="0.25">
      <c r="A1502" s="643">
        <v>83716</v>
      </c>
      <c r="B1502" s="644">
        <v>282.74</v>
      </c>
    </row>
    <row r="1503" spans="1:2" ht="13.5" x14ac:dyDescent="0.25">
      <c r="A1503" s="643">
        <v>94263</v>
      </c>
      <c r="B1503" s="644">
        <v>20.399999999999999</v>
      </c>
    </row>
    <row r="1504" spans="1:2" ht="13.5" x14ac:dyDescent="0.25">
      <c r="A1504" s="643">
        <v>94264</v>
      </c>
      <c r="B1504" s="644">
        <v>22.9</v>
      </c>
    </row>
    <row r="1505" spans="1:2" ht="13.5" x14ac:dyDescent="0.25">
      <c r="A1505" s="643">
        <v>94265</v>
      </c>
      <c r="B1505" s="644">
        <v>26.29</v>
      </c>
    </row>
    <row r="1506" spans="1:2" ht="13.5" x14ac:dyDescent="0.25">
      <c r="A1506" s="643">
        <v>94266</v>
      </c>
      <c r="B1506" s="644">
        <v>29.12</v>
      </c>
    </row>
    <row r="1507" spans="1:2" ht="13.5" x14ac:dyDescent="0.25">
      <c r="A1507" s="643">
        <v>94267</v>
      </c>
      <c r="B1507" s="644">
        <v>30.95</v>
      </c>
    </row>
    <row r="1508" spans="1:2" ht="13.5" x14ac:dyDescent="0.25">
      <c r="A1508" s="643">
        <v>94268</v>
      </c>
      <c r="B1508" s="644">
        <v>34.06</v>
      </c>
    </row>
    <row r="1509" spans="1:2" ht="13.5" x14ac:dyDescent="0.25">
      <c r="A1509" s="643">
        <v>94269</v>
      </c>
      <c r="B1509" s="644">
        <v>43.68</v>
      </c>
    </row>
    <row r="1510" spans="1:2" ht="13.5" x14ac:dyDescent="0.25">
      <c r="A1510" s="643">
        <v>94270</v>
      </c>
      <c r="B1510" s="644">
        <v>48.03</v>
      </c>
    </row>
    <row r="1511" spans="1:2" ht="13.5" x14ac:dyDescent="0.25">
      <c r="A1511" s="643">
        <v>94271</v>
      </c>
      <c r="B1511" s="644">
        <v>53.24</v>
      </c>
    </row>
    <row r="1512" spans="1:2" ht="13.5" x14ac:dyDescent="0.25">
      <c r="A1512" s="643">
        <v>94272</v>
      </c>
      <c r="B1512" s="644">
        <v>59.05</v>
      </c>
    </row>
    <row r="1513" spans="1:2" ht="13.5" x14ac:dyDescent="0.25">
      <c r="A1513" s="643">
        <v>94273</v>
      </c>
      <c r="B1513" s="644">
        <v>32.29</v>
      </c>
    </row>
    <row r="1514" spans="1:2" ht="13.5" x14ac:dyDescent="0.25">
      <c r="A1514" s="643">
        <v>94274</v>
      </c>
      <c r="B1514" s="644">
        <v>35.090000000000003</v>
      </c>
    </row>
    <row r="1515" spans="1:2" ht="13.5" x14ac:dyDescent="0.25">
      <c r="A1515" s="643">
        <v>94275</v>
      </c>
      <c r="B1515" s="644">
        <v>30.88</v>
      </c>
    </row>
    <row r="1516" spans="1:2" ht="13.5" x14ac:dyDescent="0.25">
      <c r="A1516" s="643">
        <v>94276</v>
      </c>
      <c r="B1516" s="644">
        <v>33.67</v>
      </c>
    </row>
    <row r="1517" spans="1:2" ht="13.5" x14ac:dyDescent="0.25">
      <c r="A1517" s="643">
        <v>94281</v>
      </c>
      <c r="B1517" s="644">
        <v>31.31</v>
      </c>
    </row>
    <row r="1518" spans="1:2" ht="13.5" x14ac:dyDescent="0.25">
      <c r="A1518" s="643">
        <v>94282</v>
      </c>
      <c r="B1518" s="644">
        <v>39.82</v>
      </c>
    </row>
    <row r="1519" spans="1:2" ht="13.5" x14ac:dyDescent="0.25">
      <c r="A1519" s="643">
        <v>94283</v>
      </c>
      <c r="B1519" s="644">
        <v>40.020000000000003</v>
      </c>
    </row>
    <row r="1520" spans="1:2" ht="13.5" x14ac:dyDescent="0.25">
      <c r="A1520" s="643">
        <v>94284</v>
      </c>
      <c r="B1520" s="644">
        <v>48.52</v>
      </c>
    </row>
    <row r="1521" spans="1:2" ht="13.5" x14ac:dyDescent="0.25">
      <c r="A1521" s="643">
        <v>94285</v>
      </c>
      <c r="B1521" s="644">
        <v>48.31</v>
      </c>
    </row>
    <row r="1522" spans="1:2" ht="13.5" x14ac:dyDescent="0.25">
      <c r="A1522" s="643">
        <v>94286</v>
      </c>
      <c r="B1522" s="644">
        <v>56.81</v>
      </c>
    </row>
    <row r="1523" spans="1:2" ht="13.5" x14ac:dyDescent="0.25">
      <c r="A1523" s="643">
        <v>94287</v>
      </c>
      <c r="B1523" s="644">
        <v>24.84</v>
      </c>
    </row>
    <row r="1524" spans="1:2" ht="13.5" x14ac:dyDescent="0.25">
      <c r="A1524" s="643">
        <v>94288</v>
      </c>
      <c r="B1524" s="644">
        <v>32.29</v>
      </c>
    </row>
    <row r="1525" spans="1:2" ht="13.5" x14ac:dyDescent="0.25">
      <c r="A1525" s="643">
        <v>94289</v>
      </c>
      <c r="B1525" s="644">
        <v>31.13</v>
      </c>
    </row>
    <row r="1526" spans="1:2" ht="13.5" x14ac:dyDescent="0.25">
      <c r="A1526" s="643">
        <v>94290</v>
      </c>
      <c r="B1526" s="644">
        <v>38.57</v>
      </c>
    </row>
    <row r="1527" spans="1:2" ht="13.5" x14ac:dyDescent="0.25">
      <c r="A1527" s="643">
        <v>94291</v>
      </c>
      <c r="B1527" s="644">
        <v>37.03</v>
      </c>
    </row>
    <row r="1528" spans="1:2" ht="13.5" x14ac:dyDescent="0.25">
      <c r="A1528" s="643">
        <v>94292</v>
      </c>
      <c r="B1528" s="644">
        <v>44.46</v>
      </c>
    </row>
    <row r="1529" spans="1:2" ht="13.5" x14ac:dyDescent="0.25">
      <c r="A1529" s="643">
        <v>94293</v>
      </c>
      <c r="B1529" s="644">
        <v>93.26</v>
      </c>
    </row>
    <row r="1530" spans="1:2" ht="13.5" x14ac:dyDescent="0.25">
      <c r="A1530" s="643">
        <v>94294</v>
      </c>
      <c r="B1530" s="644">
        <v>5.25</v>
      </c>
    </row>
    <row r="1531" spans="1:2" ht="13.5" x14ac:dyDescent="0.25">
      <c r="A1531" s="643">
        <v>94037</v>
      </c>
      <c r="B1531" s="644">
        <v>13.8</v>
      </c>
    </row>
    <row r="1532" spans="1:2" ht="13.5" x14ac:dyDescent="0.25">
      <c r="A1532" s="643">
        <v>94038</v>
      </c>
      <c r="B1532" s="644">
        <v>19.559999999999999</v>
      </c>
    </row>
    <row r="1533" spans="1:2" ht="13.5" x14ac:dyDescent="0.25">
      <c r="A1533" s="643">
        <v>94039</v>
      </c>
      <c r="B1533" s="644">
        <v>10.85</v>
      </c>
    </row>
    <row r="1534" spans="1:2" ht="13.5" x14ac:dyDescent="0.25">
      <c r="A1534" s="643">
        <v>94040</v>
      </c>
      <c r="B1534" s="644">
        <v>16.649999999999999</v>
      </c>
    </row>
    <row r="1535" spans="1:2" ht="13.5" x14ac:dyDescent="0.25">
      <c r="A1535" s="643">
        <v>94041</v>
      </c>
      <c r="B1535" s="644">
        <v>8.33</v>
      </c>
    </row>
    <row r="1536" spans="1:2" ht="13.5" x14ac:dyDescent="0.25">
      <c r="A1536" s="643">
        <v>94042</v>
      </c>
      <c r="B1536" s="644">
        <v>14.35</v>
      </c>
    </row>
    <row r="1537" spans="1:2" ht="13.5" x14ac:dyDescent="0.25">
      <c r="A1537" s="643">
        <v>94043</v>
      </c>
      <c r="B1537" s="644">
        <v>12.94</v>
      </c>
    </row>
    <row r="1538" spans="1:2" ht="13.5" x14ac:dyDescent="0.25">
      <c r="A1538" s="643">
        <v>94044</v>
      </c>
      <c r="B1538" s="644">
        <v>18.73</v>
      </c>
    </row>
    <row r="1539" spans="1:2" ht="13.5" x14ac:dyDescent="0.25">
      <c r="A1539" s="643">
        <v>94045</v>
      </c>
      <c r="B1539" s="644">
        <v>10.02</v>
      </c>
    </row>
    <row r="1540" spans="1:2" ht="13.5" x14ac:dyDescent="0.25">
      <c r="A1540" s="643">
        <v>94046</v>
      </c>
      <c r="B1540" s="644">
        <v>15.79</v>
      </c>
    </row>
    <row r="1541" spans="1:2" ht="13.5" x14ac:dyDescent="0.25">
      <c r="A1541" s="643">
        <v>94047</v>
      </c>
      <c r="B1541" s="644">
        <v>7.5</v>
      </c>
    </row>
    <row r="1542" spans="1:2" ht="13.5" x14ac:dyDescent="0.25">
      <c r="A1542" s="643">
        <v>94048</v>
      </c>
      <c r="B1542" s="644">
        <v>13.5</v>
      </c>
    </row>
    <row r="1543" spans="1:2" ht="13.5" x14ac:dyDescent="0.25">
      <c r="A1543" s="643">
        <v>94049</v>
      </c>
      <c r="B1543" s="644">
        <v>23.36</v>
      </c>
    </row>
    <row r="1544" spans="1:2" ht="13.5" x14ac:dyDescent="0.25">
      <c r="A1544" s="643">
        <v>94050</v>
      </c>
      <c r="B1544" s="644">
        <v>30.76</v>
      </c>
    </row>
    <row r="1545" spans="1:2" ht="13.5" x14ac:dyDescent="0.25">
      <c r="A1545" s="643">
        <v>94051</v>
      </c>
      <c r="B1545" s="644">
        <v>19.350000000000001</v>
      </c>
    </row>
    <row r="1546" spans="1:2" ht="13.5" x14ac:dyDescent="0.25">
      <c r="A1546" s="643">
        <v>94052</v>
      </c>
      <c r="B1546" s="644">
        <v>26.65</v>
      </c>
    </row>
    <row r="1547" spans="1:2" ht="13.5" x14ac:dyDescent="0.25">
      <c r="A1547" s="643">
        <v>94053</v>
      </c>
      <c r="B1547" s="644">
        <v>17.2</v>
      </c>
    </row>
    <row r="1548" spans="1:2" ht="13.5" x14ac:dyDescent="0.25">
      <c r="A1548" s="643">
        <v>94054</v>
      </c>
      <c r="B1548" s="644">
        <v>24.73</v>
      </c>
    </row>
    <row r="1549" spans="1:2" ht="13.5" x14ac:dyDescent="0.25">
      <c r="A1549" s="643">
        <v>94055</v>
      </c>
      <c r="B1549" s="644">
        <v>22.24</v>
      </c>
    </row>
    <row r="1550" spans="1:2" ht="13.5" x14ac:dyDescent="0.25">
      <c r="A1550" s="643">
        <v>94056</v>
      </c>
      <c r="B1550" s="644">
        <v>29.67</v>
      </c>
    </row>
    <row r="1551" spans="1:2" ht="13.5" x14ac:dyDescent="0.25">
      <c r="A1551" s="643">
        <v>94057</v>
      </c>
      <c r="B1551" s="644">
        <v>18.27</v>
      </c>
    </row>
    <row r="1552" spans="1:2" ht="13.5" x14ac:dyDescent="0.25">
      <c r="A1552" s="643">
        <v>94058</v>
      </c>
      <c r="B1552" s="644">
        <v>25.54</v>
      </c>
    </row>
    <row r="1553" spans="1:2" ht="13.5" x14ac:dyDescent="0.25">
      <c r="A1553" s="643">
        <v>94059</v>
      </c>
      <c r="B1553" s="644">
        <v>16.12</v>
      </c>
    </row>
    <row r="1554" spans="1:2" ht="13.5" x14ac:dyDescent="0.25">
      <c r="A1554" s="643">
        <v>94060</v>
      </c>
      <c r="B1554" s="644">
        <v>23.63</v>
      </c>
    </row>
    <row r="1555" spans="1:2" ht="13.5" x14ac:dyDescent="0.25">
      <c r="A1555" s="642" t="s">
        <v>2195</v>
      </c>
      <c r="B1555" s="644">
        <v>57.97</v>
      </c>
    </row>
    <row r="1556" spans="1:2" ht="13.5" x14ac:dyDescent="0.25">
      <c r="A1556" s="642" t="s">
        <v>2196</v>
      </c>
      <c r="B1556" s="644">
        <v>38.93</v>
      </c>
    </row>
    <row r="1557" spans="1:2" ht="13.5" x14ac:dyDescent="0.25">
      <c r="A1557" s="643">
        <v>83770</v>
      </c>
      <c r="B1557" s="644">
        <v>120.08</v>
      </c>
    </row>
    <row r="1558" spans="1:2" ht="13.5" x14ac:dyDescent="0.25">
      <c r="A1558" s="643">
        <v>73301</v>
      </c>
      <c r="B1558" s="644">
        <v>9.58</v>
      </c>
    </row>
    <row r="1559" spans="1:2" ht="13.5" x14ac:dyDescent="0.25">
      <c r="A1559" s="643">
        <v>83515</v>
      </c>
      <c r="B1559" s="644">
        <v>11.53</v>
      </c>
    </row>
    <row r="1560" spans="1:2" ht="13.5" x14ac:dyDescent="0.25">
      <c r="A1560" s="643">
        <v>83516</v>
      </c>
      <c r="B1560" s="644">
        <v>13.32</v>
      </c>
    </row>
    <row r="1561" spans="1:2" ht="13.5" x14ac:dyDescent="0.25">
      <c r="A1561" s="643">
        <v>72144</v>
      </c>
      <c r="B1561" s="644">
        <v>68.5</v>
      </c>
    </row>
    <row r="1562" spans="1:2" ht="13.5" x14ac:dyDescent="0.25">
      <c r="A1562" s="642" t="s">
        <v>2197</v>
      </c>
      <c r="B1562" s="644">
        <v>556.67999999999995</v>
      </c>
    </row>
    <row r="1563" spans="1:2" ht="13.5" x14ac:dyDescent="0.25">
      <c r="A1563" s="642" t="s">
        <v>2198</v>
      </c>
      <c r="B1563" s="644">
        <v>747.55</v>
      </c>
    </row>
    <row r="1564" spans="1:2" ht="13.5" x14ac:dyDescent="0.25">
      <c r="A1564" s="643">
        <v>84874</v>
      </c>
      <c r="B1564" s="644">
        <v>189.1</v>
      </c>
    </row>
    <row r="1565" spans="1:2" ht="13.5" x14ac:dyDescent="0.25">
      <c r="A1565" s="643">
        <v>84876</v>
      </c>
      <c r="B1565" s="644">
        <v>859.87</v>
      </c>
    </row>
    <row r="1566" spans="1:2" ht="13.5" x14ac:dyDescent="0.25">
      <c r="A1566" s="643">
        <v>90800</v>
      </c>
      <c r="B1566" s="644">
        <v>147.11000000000001</v>
      </c>
    </row>
    <row r="1567" spans="1:2" ht="13.5" x14ac:dyDescent="0.25">
      <c r="A1567" s="643">
        <v>90801</v>
      </c>
      <c r="B1567" s="644">
        <v>153.19999999999999</v>
      </c>
    </row>
    <row r="1568" spans="1:2" ht="13.5" x14ac:dyDescent="0.25">
      <c r="A1568" s="643">
        <v>90802</v>
      </c>
      <c r="B1568" s="644">
        <v>159.32</v>
      </c>
    </row>
    <row r="1569" spans="1:2" ht="13.5" x14ac:dyDescent="0.25">
      <c r="A1569" s="643">
        <v>90803</v>
      </c>
      <c r="B1569" s="644">
        <v>165.43</v>
      </c>
    </row>
    <row r="1570" spans="1:2" ht="13.5" x14ac:dyDescent="0.25">
      <c r="A1570" s="643">
        <v>90804</v>
      </c>
      <c r="B1570" s="644">
        <v>200.24</v>
      </c>
    </row>
    <row r="1571" spans="1:2" ht="13.5" x14ac:dyDescent="0.25">
      <c r="A1571" s="643">
        <v>90805</v>
      </c>
      <c r="B1571" s="644">
        <v>53.13</v>
      </c>
    </row>
    <row r="1572" spans="1:2" ht="13.5" x14ac:dyDescent="0.25">
      <c r="A1572" s="643">
        <v>90806</v>
      </c>
      <c r="B1572" s="644">
        <v>210.8</v>
      </c>
    </row>
    <row r="1573" spans="1:2" ht="13.5" x14ac:dyDescent="0.25">
      <c r="A1573" s="643">
        <v>90807</v>
      </c>
      <c r="B1573" s="644">
        <v>57.6</v>
      </c>
    </row>
    <row r="1574" spans="1:2" ht="13.5" x14ac:dyDescent="0.25">
      <c r="A1574" s="643">
        <v>90816</v>
      </c>
      <c r="B1574" s="644">
        <v>221.35</v>
      </c>
    </row>
    <row r="1575" spans="1:2" ht="13.5" x14ac:dyDescent="0.25">
      <c r="A1575" s="643">
        <v>90817</v>
      </c>
      <c r="B1575" s="644">
        <v>62.03</v>
      </c>
    </row>
    <row r="1576" spans="1:2" ht="13.5" x14ac:dyDescent="0.25">
      <c r="A1576" s="643">
        <v>90818</v>
      </c>
      <c r="B1576" s="644">
        <v>231.98</v>
      </c>
    </row>
    <row r="1577" spans="1:2" ht="13.5" x14ac:dyDescent="0.25">
      <c r="A1577" s="643">
        <v>90819</v>
      </c>
      <c r="B1577" s="644">
        <v>66.55</v>
      </c>
    </row>
    <row r="1578" spans="1:2" ht="13.5" x14ac:dyDescent="0.25">
      <c r="A1578" s="643">
        <v>90820</v>
      </c>
      <c r="B1578" s="644">
        <v>261.06</v>
      </c>
    </row>
    <row r="1579" spans="1:2" ht="13.5" x14ac:dyDescent="0.25">
      <c r="A1579" s="643">
        <v>90821</v>
      </c>
      <c r="B1579" s="644">
        <v>280.24</v>
      </c>
    </row>
    <row r="1580" spans="1:2" ht="13.5" x14ac:dyDescent="0.25">
      <c r="A1580" s="643">
        <v>90822</v>
      </c>
      <c r="B1580" s="644">
        <v>278.11</v>
      </c>
    </row>
    <row r="1581" spans="1:2" ht="13.5" x14ac:dyDescent="0.25">
      <c r="A1581" s="643">
        <v>90823</v>
      </c>
      <c r="B1581" s="644">
        <v>290.44</v>
      </c>
    </row>
    <row r="1582" spans="1:2" ht="13.5" x14ac:dyDescent="0.25">
      <c r="A1582" s="643">
        <v>90826</v>
      </c>
      <c r="B1582" s="644">
        <v>22.16</v>
      </c>
    </row>
    <row r="1583" spans="1:2" ht="13.5" x14ac:dyDescent="0.25">
      <c r="A1583" s="643">
        <v>90827</v>
      </c>
      <c r="B1583" s="644">
        <v>23.33</v>
      </c>
    </row>
    <row r="1584" spans="1:2" ht="13.5" x14ac:dyDescent="0.25">
      <c r="A1584" s="643">
        <v>90828</v>
      </c>
      <c r="B1584" s="644">
        <v>24.52</v>
      </c>
    </row>
    <row r="1585" spans="1:2" ht="13.5" x14ac:dyDescent="0.25">
      <c r="A1585" s="643">
        <v>90829</v>
      </c>
      <c r="B1585" s="644">
        <v>25.71</v>
      </c>
    </row>
    <row r="1586" spans="1:2" ht="13.5" x14ac:dyDescent="0.25">
      <c r="A1586" s="643">
        <v>90830</v>
      </c>
      <c r="B1586" s="644">
        <v>82.99</v>
      </c>
    </row>
    <row r="1587" spans="1:2" ht="13.5" x14ac:dyDescent="0.25">
      <c r="A1587" s="643">
        <v>90831</v>
      </c>
      <c r="B1587" s="644">
        <v>65.03</v>
      </c>
    </row>
    <row r="1588" spans="1:2" ht="13.5" x14ac:dyDescent="0.25">
      <c r="A1588" s="643">
        <v>90841</v>
      </c>
      <c r="B1588" s="644">
        <v>570.65</v>
      </c>
    </row>
    <row r="1589" spans="1:2" ht="13.5" x14ac:dyDescent="0.25">
      <c r="A1589" s="643">
        <v>90842</v>
      </c>
      <c r="B1589" s="644">
        <v>608.44000000000005</v>
      </c>
    </row>
    <row r="1590" spans="1:2" ht="13.5" x14ac:dyDescent="0.25">
      <c r="A1590" s="643">
        <v>90843</v>
      </c>
      <c r="B1590" s="644">
        <v>631.49</v>
      </c>
    </row>
    <row r="1591" spans="1:2" ht="13.5" x14ac:dyDescent="0.25">
      <c r="A1591" s="643">
        <v>90844</v>
      </c>
      <c r="B1591" s="644">
        <v>656.83</v>
      </c>
    </row>
    <row r="1592" spans="1:2" ht="13.5" x14ac:dyDescent="0.25">
      <c r="A1592" s="643">
        <v>90847</v>
      </c>
      <c r="B1592" s="644">
        <v>505.62</v>
      </c>
    </row>
    <row r="1593" spans="1:2" ht="13.5" x14ac:dyDescent="0.25">
      <c r="A1593" s="643">
        <v>90848</v>
      </c>
      <c r="B1593" s="644">
        <v>537.70000000000005</v>
      </c>
    </row>
    <row r="1594" spans="1:2" ht="13.5" x14ac:dyDescent="0.25">
      <c r="A1594" s="643">
        <v>90849</v>
      </c>
      <c r="B1594" s="644">
        <v>548.5</v>
      </c>
    </row>
    <row r="1595" spans="1:2" ht="13.5" x14ac:dyDescent="0.25">
      <c r="A1595" s="643">
        <v>90850</v>
      </c>
      <c r="B1595" s="644">
        <v>573.84</v>
      </c>
    </row>
    <row r="1596" spans="1:2" ht="13.5" x14ac:dyDescent="0.25">
      <c r="A1596" s="643">
        <v>91009</v>
      </c>
      <c r="B1596" s="644">
        <v>266.06</v>
      </c>
    </row>
    <row r="1597" spans="1:2" ht="13.5" x14ac:dyDescent="0.25">
      <c r="A1597" s="643">
        <v>91010</v>
      </c>
      <c r="B1597" s="644">
        <v>225.38</v>
      </c>
    </row>
    <row r="1598" spans="1:2" ht="13.5" x14ac:dyDescent="0.25">
      <c r="A1598" s="643">
        <v>91011</v>
      </c>
      <c r="B1598" s="644">
        <v>296.85000000000002</v>
      </c>
    </row>
    <row r="1599" spans="1:2" ht="13.5" x14ac:dyDescent="0.25">
      <c r="A1599" s="643">
        <v>91012</v>
      </c>
      <c r="B1599" s="644">
        <v>286.58999999999997</v>
      </c>
    </row>
    <row r="1600" spans="1:2" ht="13.5" x14ac:dyDescent="0.25">
      <c r="A1600" s="643">
        <v>91013</v>
      </c>
      <c r="B1600" s="644">
        <v>510.62</v>
      </c>
    </row>
    <row r="1601" spans="1:2" ht="13.5" x14ac:dyDescent="0.25">
      <c r="A1601" s="643">
        <v>91014</v>
      </c>
      <c r="B1601" s="644">
        <v>482.84</v>
      </c>
    </row>
    <row r="1602" spans="1:2" ht="13.5" x14ac:dyDescent="0.25">
      <c r="A1602" s="643">
        <v>91015</v>
      </c>
      <c r="B1602" s="644">
        <v>567.24</v>
      </c>
    </row>
    <row r="1603" spans="1:2" ht="13.5" x14ac:dyDescent="0.25">
      <c r="A1603" s="643">
        <v>91016</v>
      </c>
      <c r="B1603" s="644">
        <v>569.99</v>
      </c>
    </row>
    <row r="1604" spans="1:2" ht="13.5" x14ac:dyDescent="0.25">
      <c r="A1604" s="643">
        <v>91286</v>
      </c>
      <c r="B1604" s="644">
        <v>117.44</v>
      </c>
    </row>
    <row r="1605" spans="1:2" ht="13.5" x14ac:dyDescent="0.25">
      <c r="A1605" s="643">
        <v>91287</v>
      </c>
      <c r="B1605" s="644">
        <v>123.53</v>
      </c>
    </row>
    <row r="1606" spans="1:2" ht="13.5" x14ac:dyDescent="0.25">
      <c r="A1606" s="643">
        <v>91288</v>
      </c>
      <c r="B1606" s="644">
        <v>129.65</v>
      </c>
    </row>
    <row r="1607" spans="1:2" ht="13.5" x14ac:dyDescent="0.25">
      <c r="A1607" s="643">
        <v>91290</v>
      </c>
      <c r="B1607" s="644">
        <v>135.76</v>
      </c>
    </row>
    <row r="1608" spans="1:2" ht="13.5" x14ac:dyDescent="0.25">
      <c r="A1608" s="643">
        <v>91291</v>
      </c>
      <c r="B1608" s="644">
        <v>170.57</v>
      </c>
    </row>
    <row r="1609" spans="1:2" ht="13.5" x14ac:dyDescent="0.25">
      <c r="A1609" s="643">
        <v>91292</v>
      </c>
      <c r="B1609" s="644">
        <v>181.13</v>
      </c>
    </row>
    <row r="1610" spans="1:2" ht="13.5" x14ac:dyDescent="0.25">
      <c r="A1610" s="643">
        <v>91293</v>
      </c>
      <c r="B1610" s="644">
        <v>191.68</v>
      </c>
    </row>
    <row r="1611" spans="1:2" ht="13.5" x14ac:dyDescent="0.25">
      <c r="A1611" s="643">
        <v>91294</v>
      </c>
      <c r="B1611" s="644">
        <v>202.31</v>
      </c>
    </row>
    <row r="1612" spans="1:2" ht="13.5" x14ac:dyDescent="0.25">
      <c r="A1612" s="643">
        <v>91295</v>
      </c>
      <c r="B1612" s="644">
        <v>252.62</v>
      </c>
    </row>
    <row r="1613" spans="1:2" ht="13.5" x14ac:dyDescent="0.25">
      <c r="A1613" s="643">
        <v>91296</v>
      </c>
      <c r="B1613" s="644">
        <v>265.61</v>
      </c>
    </row>
    <row r="1614" spans="1:2" ht="13.5" x14ac:dyDescent="0.25">
      <c r="A1614" s="643">
        <v>91297</v>
      </c>
      <c r="B1614" s="644">
        <v>298.23</v>
      </c>
    </row>
    <row r="1615" spans="1:2" ht="13.5" x14ac:dyDescent="0.25">
      <c r="A1615" s="643">
        <v>91298</v>
      </c>
      <c r="B1615" s="644">
        <v>820.92</v>
      </c>
    </row>
    <row r="1616" spans="1:2" ht="13.5" x14ac:dyDescent="0.25">
      <c r="A1616" s="643">
        <v>91299</v>
      </c>
      <c r="B1616" s="645">
        <v>1136.5899999999999</v>
      </c>
    </row>
    <row r="1617" spans="1:2" ht="13.5" x14ac:dyDescent="0.25">
      <c r="A1617" s="643">
        <v>91300</v>
      </c>
      <c r="B1617" s="644">
        <v>18.739999999999998</v>
      </c>
    </row>
    <row r="1618" spans="1:2" ht="13.5" x14ac:dyDescent="0.25">
      <c r="A1618" s="643">
        <v>91301</v>
      </c>
      <c r="B1618" s="644">
        <v>19.86</v>
      </c>
    </row>
    <row r="1619" spans="1:2" ht="13.5" x14ac:dyDescent="0.25">
      <c r="A1619" s="643">
        <v>91302</v>
      </c>
      <c r="B1619" s="644">
        <v>20.98</v>
      </c>
    </row>
    <row r="1620" spans="1:2" ht="13.5" x14ac:dyDescent="0.25">
      <c r="A1620" s="643">
        <v>91303</v>
      </c>
      <c r="B1620" s="644">
        <v>22.11</v>
      </c>
    </row>
    <row r="1621" spans="1:2" ht="13.5" x14ac:dyDescent="0.25">
      <c r="A1621" s="643">
        <v>91304</v>
      </c>
      <c r="B1621" s="644">
        <v>63.02</v>
      </c>
    </row>
    <row r="1622" spans="1:2" ht="13.5" x14ac:dyDescent="0.25">
      <c r="A1622" s="643">
        <v>91305</v>
      </c>
      <c r="B1622" s="644">
        <v>47.57</v>
      </c>
    </row>
    <row r="1623" spans="1:2" ht="13.5" x14ac:dyDescent="0.25">
      <c r="A1623" s="643">
        <v>91306</v>
      </c>
      <c r="B1623" s="644">
        <v>70.739999999999995</v>
      </c>
    </row>
    <row r="1624" spans="1:2" ht="13.5" x14ac:dyDescent="0.25">
      <c r="A1624" s="643">
        <v>91307</v>
      </c>
      <c r="B1624" s="644">
        <v>49.92</v>
      </c>
    </row>
    <row r="1625" spans="1:2" ht="13.5" x14ac:dyDescent="0.25">
      <c r="A1625" s="643">
        <v>91312</v>
      </c>
      <c r="B1625" s="644">
        <v>516.67999999999995</v>
      </c>
    </row>
    <row r="1626" spans="1:2" ht="13.5" x14ac:dyDescent="0.25">
      <c r="A1626" s="643">
        <v>91313</v>
      </c>
      <c r="B1626" s="644">
        <v>551.01</v>
      </c>
    </row>
    <row r="1627" spans="1:2" ht="13.5" x14ac:dyDescent="0.25">
      <c r="A1627" s="643">
        <v>91314</v>
      </c>
      <c r="B1627" s="644">
        <v>574.77</v>
      </c>
    </row>
    <row r="1628" spans="1:2" ht="13.5" x14ac:dyDescent="0.25">
      <c r="A1628" s="643">
        <v>91315</v>
      </c>
      <c r="B1628" s="644">
        <v>599.99</v>
      </c>
    </row>
    <row r="1629" spans="1:2" ht="13.5" x14ac:dyDescent="0.25">
      <c r="A1629" s="643">
        <v>91318</v>
      </c>
      <c r="B1629" s="644">
        <v>469.11</v>
      </c>
    </row>
    <row r="1630" spans="1:2" ht="13.5" x14ac:dyDescent="0.25">
      <c r="A1630" s="643">
        <v>91319</v>
      </c>
      <c r="B1630" s="644">
        <v>501.09</v>
      </c>
    </row>
    <row r="1631" spans="1:2" ht="13.5" x14ac:dyDescent="0.25">
      <c r="A1631" s="643">
        <v>91320</v>
      </c>
      <c r="B1631" s="644">
        <v>511.75</v>
      </c>
    </row>
    <row r="1632" spans="1:2" ht="13.5" x14ac:dyDescent="0.25">
      <c r="A1632" s="643">
        <v>91321</v>
      </c>
      <c r="B1632" s="644">
        <v>536.97</v>
      </c>
    </row>
    <row r="1633" spans="1:2" ht="13.5" x14ac:dyDescent="0.25">
      <c r="A1633" s="643">
        <v>91324</v>
      </c>
      <c r="B1633" s="644">
        <v>474.11</v>
      </c>
    </row>
    <row r="1634" spans="1:2" ht="13.5" x14ac:dyDescent="0.25">
      <c r="A1634" s="643">
        <v>91325</v>
      </c>
      <c r="B1634" s="644">
        <v>446.23</v>
      </c>
    </row>
    <row r="1635" spans="1:2" ht="13.5" x14ac:dyDescent="0.25">
      <c r="A1635" s="643">
        <v>91326</v>
      </c>
      <c r="B1635" s="644">
        <v>530.49</v>
      </c>
    </row>
    <row r="1636" spans="1:2" ht="13.5" x14ac:dyDescent="0.25">
      <c r="A1636" s="643">
        <v>91327</v>
      </c>
      <c r="B1636" s="644">
        <v>533.12</v>
      </c>
    </row>
    <row r="1637" spans="1:2" ht="13.5" x14ac:dyDescent="0.25">
      <c r="A1637" s="643">
        <v>91328</v>
      </c>
      <c r="B1637" s="644">
        <v>497.18</v>
      </c>
    </row>
    <row r="1638" spans="1:2" ht="13.5" x14ac:dyDescent="0.25">
      <c r="A1638" s="643">
        <v>91329</v>
      </c>
      <c r="B1638" s="644">
        <v>460.67</v>
      </c>
    </row>
    <row r="1639" spans="1:2" ht="13.5" x14ac:dyDescent="0.25">
      <c r="A1639" s="643">
        <v>91330</v>
      </c>
      <c r="B1639" s="644">
        <v>523.07000000000005</v>
      </c>
    </row>
    <row r="1640" spans="1:2" ht="13.5" x14ac:dyDescent="0.25">
      <c r="A1640" s="643">
        <v>91331</v>
      </c>
      <c r="B1640" s="644">
        <v>486.46</v>
      </c>
    </row>
    <row r="1641" spans="1:2" ht="13.5" x14ac:dyDescent="0.25">
      <c r="A1641" s="643">
        <v>91332</v>
      </c>
      <c r="B1641" s="644">
        <v>568.62</v>
      </c>
    </row>
    <row r="1642" spans="1:2" ht="13.5" x14ac:dyDescent="0.25">
      <c r="A1642" s="643">
        <v>91333</v>
      </c>
      <c r="B1642" s="644">
        <v>531.87</v>
      </c>
    </row>
    <row r="1643" spans="1:2" ht="13.5" x14ac:dyDescent="0.25">
      <c r="A1643" s="643">
        <v>91334</v>
      </c>
      <c r="B1643" s="645">
        <v>1091.31</v>
      </c>
    </row>
    <row r="1644" spans="1:2" ht="13.5" x14ac:dyDescent="0.25">
      <c r="A1644" s="643">
        <v>91335</v>
      </c>
      <c r="B1644" s="645">
        <v>1054.56</v>
      </c>
    </row>
    <row r="1645" spans="1:2" ht="13.5" x14ac:dyDescent="0.25">
      <c r="A1645" s="643">
        <v>91336</v>
      </c>
      <c r="B1645" s="645">
        <v>1406.98</v>
      </c>
    </row>
    <row r="1646" spans="1:2" ht="13.5" x14ac:dyDescent="0.25">
      <c r="A1646" s="643">
        <v>91337</v>
      </c>
      <c r="B1646" s="645">
        <v>1370.23</v>
      </c>
    </row>
    <row r="1647" spans="1:2" ht="13.5" x14ac:dyDescent="0.25">
      <c r="A1647" s="642" t="s">
        <v>2199</v>
      </c>
      <c r="B1647" s="644">
        <v>963.49</v>
      </c>
    </row>
    <row r="1648" spans="1:2" ht="13.5" x14ac:dyDescent="0.25">
      <c r="A1648" s="643">
        <v>84844</v>
      </c>
      <c r="B1648" s="644">
        <v>275.45999999999998</v>
      </c>
    </row>
    <row r="1649" spans="1:2" ht="13.5" x14ac:dyDescent="0.25">
      <c r="A1649" s="643">
        <v>84845</v>
      </c>
      <c r="B1649" s="644">
        <v>395.27</v>
      </c>
    </row>
    <row r="1650" spans="1:2" ht="13.5" x14ac:dyDescent="0.25">
      <c r="A1650" s="643">
        <v>84846</v>
      </c>
      <c r="B1650" s="644">
        <v>404.06</v>
      </c>
    </row>
    <row r="1651" spans="1:2" ht="13.5" x14ac:dyDescent="0.25">
      <c r="A1651" s="643">
        <v>84847</v>
      </c>
      <c r="B1651" s="644">
        <v>404.06</v>
      </c>
    </row>
    <row r="1652" spans="1:2" ht="13.5" x14ac:dyDescent="0.25">
      <c r="A1652" s="643">
        <v>84848</v>
      </c>
      <c r="B1652" s="644">
        <v>328.74</v>
      </c>
    </row>
    <row r="1653" spans="1:2" ht="13.5" x14ac:dyDescent="0.25">
      <c r="A1653" s="643">
        <v>84849</v>
      </c>
      <c r="B1653" s="644">
        <v>77.63</v>
      </c>
    </row>
    <row r="1654" spans="1:2" ht="13.5" x14ac:dyDescent="0.25">
      <c r="A1654" s="642" t="s">
        <v>2200</v>
      </c>
      <c r="B1654" s="644">
        <v>516.33000000000004</v>
      </c>
    </row>
    <row r="1655" spans="1:2" ht="13.5" x14ac:dyDescent="0.25">
      <c r="A1655" s="642" t="s">
        <v>2201</v>
      </c>
      <c r="B1655" s="644">
        <v>359.03</v>
      </c>
    </row>
    <row r="1656" spans="1:2" ht="13.5" x14ac:dyDescent="0.25">
      <c r="A1656" s="642" t="s">
        <v>2202</v>
      </c>
      <c r="B1656" s="644">
        <v>488.4</v>
      </c>
    </row>
    <row r="1657" spans="1:2" ht="13.5" x14ac:dyDescent="0.25">
      <c r="A1657" s="642" t="s">
        <v>2203</v>
      </c>
      <c r="B1657" s="644">
        <v>108.11</v>
      </c>
    </row>
    <row r="1658" spans="1:2" ht="13.5" x14ac:dyDescent="0.25">
      <c r="A1658" s="642" t="s">
        <v>2204</v>
      </c>
      <c r="B1658" s="644">
        <v>118.87</v>
      </c>
    </row>
    <row r="1659" spans="1:2" ht="13.5" x14ac:dyDescent="0.25">
      <c r="A1659" s="642" t="s">
        <v>2205</v>
      </c>
      <c r="B1659" s="644">
        <v>473.45</v>
      </c>
    </row>
    <row r="1660" spans="1:2" ht="13.5" x14ac:dyDescent="0.25">
      <c r="A1660" s="642" t="s">
        <v>2206</v>
      </c>
      <c r="B1660" s="644">
        <v>402.31</v>
      </c>
    </row>
    <row r="1661" spans="1:2" ht="13.5" x14ac:dyDescent="0.25">
      <c r="A1661" s="642" t="s">
        <v>2207</v>
      </c>
      <c r="B1661" s="644">
        <v>286.04000000000002</v>
      </c>
    </row>
    <row r="1662" spans="1:2" ht="13.5" x14ac:dyDescent="0.25">
      <c r="A1662" s="643">
        <v>84854</v>
      </c>
      <c r="B1662" s="644">
        <v>27.75</v>
      </c>
    </row>
    <row r="1663" spans="1:2" ht="13.5" x14ac:dyDescent="0.25">
      <c r="A1663" s="643">
        <v>94559</v>
      </c>
      <c r="B1663" s="644">
        <v>449.19</v>
      </c>
    </row>
    <row r="1664" spans="1:2" ht="13.5" x14ac:dyDescent="0.25">
      <c r="A1664" s="643">
        <v>94560</v>
      </c>
      <c r="B1664" s="644">
        <v>397.66</v>
      </c>
    </row>
    <row r="1665" spans="1:2" ht="13.5" x14ac:dyDescent="0.25">
      <c r="A1665" s="643">
        <v>94562</v>
      </c>
      <c r="B1665" s="644">
        <v>418.87</v>
      </c>
    </row>
    <row r="1666" spans="1:2" ht="13.5" x14ac:dyDescent="0.25">
      <c r="A1666" s="643">
        <v>94563</v>
      </c>
      <c r="B1666" s="644">
        <v>525.41</v>
      </c>
    </row>
    <row r="1667" spans="1:2" ht="13.5" x14ac:dyDescent="0.25">
      <c r="A1667" s="643">
        <v>94564</v>
      </c>
      <c r="B1667" s="644">
        <v>406.33</v>
      </c>
    </row>
    <row r="1668" spans="1:2" ht="13.5" x14ac:dyDescent="0.25">
      <c r="A1668" s="643">
        <v>94565</v>
      </c>
      <c r="B1668" s="644">
        <v>383.93</v>
      </c>
    </row>
    <row r="1669" spans="1:2" ht="13.5" x14ac:dyDescent="0.25">
      <c r="A1669" s="643">
        <v>94567</v>
      </c>
      <c r="B1669" s="644">
        <v>400.27</v>
      </c>
    </row>
    <row r="1670" spans="1:2" ht="13.5" x14ac:dyDescent="0.25">
      <c r="A1670" s="643">
        <v>94568</v>
      </c>
      <c r="B1670" s="644">
        <v>503.36</v>
      </c>
    </row>
    <row r="1671" spans="1:2" ht="13.5" x14ac:dyDescent="0.25">
      <c r="A1671" s="642" t="s">
        <v>2208</v>
      </c>
      <c r="B1671" s="644">
        <v>248.55</v>
      </c>
    </row>
    <row r="1672" spans="1:2" ht="13.5" x14ac:dyDescent="0.25">
      <c r="A1672" s="643">
        <v>73631</v>
      </c>
      <c r="B1672" s="644">
        <v>288.33999999999997</v>
      </c>
    </row>
    <row r="1673" spans="1:2" ht="13.5" x14ac:dyDescent="0.25">
      <c r="A1673" s="642" t="s">
        <v>2209</v>
      </c>
      <c r="B1673" s="644">
        <v>296.32</v>
      </c>
    </row>
    <row r="1674" spans="1:2" ht="13.5" x14ac:dyDescent="0.25">
      <c r="A1674" s="643">
        <v>73665</v>
      </c>
      <c r="B1674" s="644">
        <v>54.17</v>
      </c>
    </row>
    <row r="1675" spans="1:2" ht="13.5" x14ac:dyDescent="0.25">
      <c r="A1675" s="643">
        <v>73669</v>
      </c>
      <c r="B1675" s="644">
        <v>64.78</v>
      </c>
    </row>
    <row r="1676" spans="1:2" ht="13.5" x14ac:dyDescent="0.25">
      <c r="A1676" s="642" t="s">
        <v>2210</v>
      </c>
      <c r="B1676" s="644">
        <v>64.88</v>
      </c>
    </row>
    <row r="1677" spans="1:2" ht="13.5" x14ac:dyDescent="0.25">
      <c r="A1677" s="642" t="s">
        <v>2211</v>
      </c>
      <c r="B1677" s="644">
        <v>106.96</v>
      </c>
    </row>
    <row r="1678" spans="1:2" ht="13.5" x14ac:dyDescent="0.25">
      <c r="A1678" s="642" t="s">
        <v>2212</v>
      </c>
      <c r="B1678" s="644">
        <v>77.63</v>
      </c>
    </row>
    <row r="1679" spans="1:2" ht="13.5" x14ac:dyDescent="0.25">
      <c r="A1679" s="642" t="s">
        <v>2213</v>
      </c>
      <c r="B1679" s="644">
        <v>221.53</v>
      </c>
    </row>
    <row r="1680" spans="1:2" ht="13.5" x14ac:dyDescent="0.25">
      <c r="A1680" s="643">
        <v>84862</v>
      </c>
      <c r="B1680" s="644">
        <v>201.68</v>
      </c>
    </row>
    <row r="1681" spans="1:2" ht="13.5" x14ac:dyDescent="0.25">
      <c r="A1681" s="643">
        <v>84863</v>
      </c>
      <c r="B1681" s="644">
        <v>99.54</v>
      </c>
    </row>
    <row r="1682" spans="1:2" ht="13.5" x14ac:dyDescent="0.25">
      <c r="A1682" s="643">
        <v>68050</v>
      </c>
      <c r="B1682" s="644">
        <v>579.32000000000005</v>
      </c>
    </row>
    <row r="1683" spans="1:2" ht="13.5" x14ac:dyDescent="0.25">
      <c r="A1683" s="643">
        <v>90838</v>
      </c>
      <c r="B1683" s="644">
        <v>997.87</v>
      </c>
    </row>
    <row r="1684" spans="1:2" ht="13.5" x14ac:dyDescent="0.25">
      <c r="A1684" s="643">
        <v>91338</v>
      </c>
      <c r="B1684" s="645">
        <v>1055.19</v>
      </c>
    </row>
    <row r="1685" spans="1:2" ht="13.5" x14ac:dyDescent="0.25">
      <c r="A1685" s="643">
        <v>91341</v>
      </c>
      <c r="B1685" s="644">
        <v>797.24</v>
      </c>
    </row>
    <row r="1686" spans="1:2" ht="13.5" x14ac:dyDescent="0.25">
      <c r="A1686" s="643">
        <v>94805</v>
      </c>
      <c r="B1686" s="645">
        <v>1114.92</v>
      </c>
    </row>
    <row r="1687" spans="1:2" ht="13.5" x14ac:dyDescent="0.25">
      <c r="A1687" s="643">
        <v>94806</v>
      </c>
      <c r="B1687" s="644">
        <v>489.8</v>
      </c>
    </row>
    <row r="1688" spans="1:2" ht="13.5" x14ac:dyDescent="0.25">
      <c r="A1688" s="643">
        <v>94807</v>
      </c>
      <c r="B1688" s="644">
        <v>586.65</v>
      </c>
    </row>
    <row r="1689" spans="1:2" ht="13.5" x14ac:dyDescent="0.25">
      <c r="A1689" s="642" t="s">
        <v>2214</v>
      </c>
      <c r="B1689" s="644">
        <v>118.04</v>
      </c>
    </row>
    <row r="1690" spans="1:2" ht="13.5" x14ac:dyDescent="0.25">
      <c r="A1690" s="642" t="s">
        <v>2215</v>
      </c>
      <c r="B1690" s="644">
        <v>239.23</v>
      </c>
    </row>
    <row r="1691" spans="1:2" ht="13.5" x14ac:dyDescent="0.25">
      <c r="A1691" s="642" t="s">
        <v>2216</v>
      </c>
      <c r="B1691" s="644">
        <v>278.33</v>
      </c>
    </row>
    <row r="1692" spans="1:2" ht="13.5" x14ac:dyDescent="0.25">
      <c r="A1692" s="643">
        <v>85096</v>
      </c>
      <c r="B1692" s="644">
        <v>241.63</v>
      </c>
    </row>
    <row r="1693" spans="1:2" ht="13.5" x14ac:dyDescent="0.25">
      <c r="A1693" s="642" t="s">
        <v>2217</v>
      </c>
      <c r="B1693" s="644">
        <v>105.06</v>
      </c>
    </row>
    <row r="1694" spans="1:2" ht="13.5" x14ac:dyDescent="0.25">
      <c r="A1694" s="643">
        <v>84885</v>
      </c>
      <c r="B1694" s="644">
        <v>545.01</v>
      </c>
    </row>
    <row r="1695" spans="1:2" ht="13.5" x14ac:dyDescent="0.25">
      <c r="A1695" s="643">
        <v>84886</v>
      </c>
      <c r="B1695" s="644">
        <v>997.02</v>
      </c>
    </row>
    <row r="1696" spans="1:2" ht="13.5" x14ac:dyDescent="0.25">
      <c r="A1696" s="643">
        <v>84889</v>
      </c>
      <c r="B1696" s="644">
        <v>15.29</v>
      </c>
    </row>
    <row r="1697" spans="1:2" ht="13.5" x14ac:dyDescent="0.25">
      <c r="A1697" s="643">
        <v>84891</v>
      </c>
      <c r="B1697" s="644">
        <v>157.9</v>
      </c>
    </row>
    <row r="1698" spans="1:2" ht="13.5" x14ac:dyDescent="0.25">
      <c r="A1698" s="642" t="s">
        <v>2218</v>
      </c>
      <c r="B1698" s="644">
        <v>28.51</v>
      </c>
    </row>
    <row r="1699" spans="1:2" ht="13.5" x14ac:dyDescent="0.25">
      <c r="A1699" s="642" t="s">
        <v>2219</v>
      </c>
      <c r="B1699" s="644">
        <v>27.38</v>
      </c>
    </row>
    <row r="1700" spans="1:2" ht="13.5" x14ac:dyDescent="0.25">
      <c r="A1700" s="642" t="s">
        <v>2220</v>
      </c>
      <c r="B1700" s="644">
        <v>122.41</v>
      </c>
    </row>
    <row r="1701" spans="1:2" ht="13.5" x14ac:dyDescent="0.25">
      <c r="A1701" s="643">
        <v>84950</v>
      </c>
      <c r="B1701" s="644">
        <v>40.28</v>
      </c>
    </row>
    <row r="1702" spans="1:2" ht="13.5" x14ac:dyDescent="0.25">
      <c r="A1702" s="643">
        <v>84952</v>
      </c>
      <c r="B1702" s="644">
        <v>30.46</v>
      </c>
    </row>
    <row r="1703" spans="1:2" ht="13.5" x14ac:dyDescent="0.25">
      <c r="A1703" s="643">
        <v>72116</v>
      </c>
      <c r="B1703" s="644">
        <v>70.42</v>
      </c>
    </row>
    <row r="1704" spans="1:2" ht="13.5" x14ac:dyDescent="0.25">
      <c r="A1704" s="643">
        <v>72117</v>
      </c>
      <c r="B1704" s="644">
        <v>89.66</v>
      </c>
    </row>
    <row r="1705" spans="1:2" ht="13.5" x14ac:dyDescent="0.25">
      <c r="A1705" s="643">
        <v>72118</v>
      </c>
      <c r="B1705" s="644">
        <v>146.84</v>
      </c>
    </row>
    <row r="1706" spans="1:2" ht="13.5" x14ac:dyDescent="0.25">
      <c r="A1706" s="643">
        <v>72119</v>
      </c>
      <c r="B1706" s="644">
        <v>185.17</v>
      </c>
    </row>
    <row r="1707" spans="1:2" ht="13.5" x14ac:dyDescent="0.25">
      <c r="A1707" s="643">
        <v>72120</v>
      </c>
      <c r="B1707" s="644">
        <v>234.01</v>
      </c>
    </row>
    <row r="1708" spans="1:2" ht="13.5" x14ac:dyDescent="0.25">
      <c r="A1708" s="643">
        <v>72122</v>
      </c>
      <c r="B1708" s="644">
        <v>77.66</v>
      </c>
    </row>
    <row r="1709" spans="1:2" ht="13.5" x14ac:dyDescent="0.25">
      <c r="A1709" s="643">
        <v>72123</v>
      </c>
      <c r="B1709" s="644">
        <v>199</v>
      </c>
    </row>
    <row r="1710" spans="1:2" ht="13.5" x14ac:dyDescent="0.25">
      <c r="A1710" s="642" t="s">
        <v>2221</v>
      </c>
      <c r="B1710" s="645">
        <v>1727.15</v>
      </c>
    </row>
    <row r="1711" spans="1:2" ht="13.5" x14ac:dyDescent="0.25">
      <c r="A1711" s="642" t="s">
        <v>2222</v>
      </c>
      <c r="B1711" s="644">
        <v>274.95</v>
      </c>
    </row>
    <row r="1712" spans="1:2" ht="13.5" x14ac:dyDescent="0.25">
      <c r="A1712" s="642" t="s">
        <v>2223</v>
      </c>
      <c r="B1712" s="644">
        <v>297.55</v>
      </c>
    </row>
    <row r="1713" spans="1:2" ht="13.5" x14ac:dyDescent="0.25">
      <c r="A1713" s="643">
        <v>84957</v>
      </c>
      <c r="B1713" s="644">
        <v>107.95</v>
      </c>
    </row>
    <row r="1714" spans="1:2" ht="13.5" x14ac:dyDescent="0.25">
      <c r="A1714" s="643">
        <v>84959</v>
      </c>
      <c r="B1714" s="644">
        <v>125.29</v>
      </c>
    </row>
    <row r="1715" spans="1:2" ht="13.5" x14ac:dyDescent="0.25">
      <c r="A1715" s="643">
        <v>85001</v>
      </c>
      <c r="B1715" s="644">
        <v>119.51</v>
      </c>
    </row>
    <row r="1716" spans="1:2" ht="13.5" x14ac:dyDescent="0.25">
      <c r="A1716" s="643">
        <v>85002</v>
      </c>
      <c r="B1716" s="644">
        <v>165.73</v>
      </c>
    </row>
    <row r="1717" spans="1:2" ht="13.5" x14ac:dyDescent="0.25">
      <c r="A1717" s="643">
        <v>85004</v>
      </c>
      <c r="B1717" s="644">
        <v>84.84</v>
      </c>
    </row>
    <row r="1718" spans="1:2" ht="13.5" x14ac:dyDescent="0.25">
      <c r="A1718" s="643">
        <v>85005</v>
      </c>
      <c r="B1718" s="644">
        <v>250.01</v>
      </c>
    </row>
    <row r="1719" spans="1:2" ht="13.5" x14ac:dyDescent="0.25">
      <c r="A1719" s="643">
        <v>68054</v>
      </c>
      <c r="B1719" s="644">
        <v>204.4</v>
      </c>
    </row>
    <row r="1720" spans="1:2" ht="13.5" x14ac:dyDescent="0.25">
      <c r="A1720" s="642" t="s">
        <v>2224</v>
      </c>
      <c r="B1720" s="644">
        <v>441.84</v>
      </c>
    </row>
    <row r="1721" spans="1:2" ht="13.5" x14ac:dyDescent="0.25">
      <c r="A1721" s="642" t="s">
        <v>2225</v>
      </c>
      <c r="B1721" s="644">
        <v>862.56</v>
      </c>
    </row>
    <row r="1722" spans="1:2" ht="13.5" x14ac:dyDescent="0.25">
      <c r="A1722" s="643">
        <v>85188</v>
      </c>
      <c r="B1722" s="644">
        <v>562.55999999999995</v>
      </c>
    </row>
    <row r="1723" spans="1:2" ht="13.5" x14ac:dyDescent="0.25">
      <c r="A1723" s="643">
        <v>85189</v>
      </c>
      <c r="B1723" s="645">
        <v>1161.24</v>
      </c>
    </row>
    <row r="1724" spans="1:2" ht="13.5" x14ac:dyDescent="0.25">
      <c r="A1724" s="643">
        <v>85010</v>
      </c>
      <c r="B1724" s="644">
        <v>485.03</v>
      </c>
    </row>
    <row r="1725" spans="1:2" ht="13.5" x14ac:dyDescent="0.25">
      <c r="A1725" s="643">
        <v>85014</v>
      </c>
      <c r="B1725" s="644">
        <v>589.19000000000005</v>
      </c>
    </row>
    <row r="1726" spans="1:2" ht="13.5" x14ac:dyDescent="0.25">
      <c r="A1726" s="643">
        <v>94569</v>
      </c>
      <c r="B1726" s="644">
        <v>566.91999999999996</v>
      </c>
    </row>
    <row r="1727" spans="1:2" ht="13.5" x14ac:dyDescent="0.25">
      <c r="A1727" s="643">
        <v>94570</v>
      </c>
      <c r="B1727" s="644">
        <v>526.29999999999995</v>
      </c>
    </row>
    <row r="1728" spans="1:2" ht="13.5" x14ac:dyDescent="0.25">
      <c r="A1728" s="643">
        <v>94572</v>
      </c>
      <c r="B1728" s="644">
        <v>783.28</v>
      </c>
    </row>
    <row r="1729" spans="1:2" ht="13.5" x14ac:dyDescent="0.25">
      <c r="A1729" s="643">
        <v>94573</v>
      </c>
      <c r="B1729" s="644">
        <v>509.25</v>
      </c>
    </row>
    <row r="1730" spans="1:2" ht="13.5" x14ac:dyDescent="0.25">
      <c r="A1730" s="643">
        <v>94574</v>
      </c>
      <c r="B1730" s="644">
        <v>775.47</v>
      </c>
    </row>
    <row r="1731" spans="1:2" ht="13.5" x14ac:dyDescent="0.25">
      <c r="A1731" s="643">
        <v>94575</v>
      </c>
      <c r="B1731" s="644">
        <v>606.79</v>
      </c>
    </row>
    <row r="1732" spans="1:2" ht="13.5" x14ac:dyDescent="0.25">
      <c r="A1732" s="643">
        <v>94576</v>
      </c>
      <c r="B1732" s="644">
        <v>538.03</v>
      </c>
    </row>
    <row r="1733" spans="1:2" ht="13.5" x14ac:dyDescent="0.25">
      <c r="A1733" s="643">
        <v>94578</v>
      </c>
      <c r="B1733" s="644">
        <v>795.16</v>
      </c>
    </row>
    <row r="1734" spans="1:2" ht="13.5" x14ac:dyDescent="0.25">
      <c r="A1734" s="643">
        <v>94579</v>
      </c>
      <c r="B1734" s="644">
        <v>521.52</v>
      </c>
    </row>
    <row r="1735" spans="1:2" ht="13.5" x14ac:dyDescent="0.25">
      <c r="A1735" s="643">
        <v>94580</v>
      </c>
      <c r="B1735" s="644">
        <v>787.38</v>
      </c>
    </row>
    <row r="1736" spans="1:2" ht="13.5" x14ac:dyDescent="0.25">
      <c r="A1736" s="643">
        <v>94581</v>
      </c>
      <c r="B1736" s="644">
        <v>598.22</v>
      </c>
    </row>
    <row r="1737" spans="1:2" ht="13.5" x14ac:dyDescent="0.25">
      <c r="A1737" s="643">
        <v>94582</v>
      </c>
      <c r="B1737" s="644">
        <v>534.82000000000005</v>
      </c>
    </row>
    <row r="1738" spans="1:2" ht="13.5" x14ac:dyDescent="0.25">
      <c r="A1738" s="643">
        <v>94584</v>
      </c>
      <c r="B1738" s="644">
        <v>797.37</v>
      </c>
    </row>
    <row r="1739" spans="1:2" ht="13.5" x14ac:dyDescent="0.25">
      <c r="A1739" s="643">
        <v>94585</v>
      </c>
      <c r="B1739" s="644">
        <v>518.09</v>
      </c>
    </row>
    <row r="1740" spans="1:2" ht="13.5" x14ac:dyDescent="0.25">
      <c r="A1740" s="643">
        <v>94586</v>
      </c>
      <c r="B1740" s="644">
        <v>790.91</v>
      </c>
    </row>
    <row r="1741" spans="1:2" ht="13.5" x14ac:dyDescent="0.25">
      <c r="A1741" s="642" t="s">
        <v>2226</v>
      </c>
      <c r="B1741" s="644">
        <v>33.049999999999997</v>
      </c>
    </row>
    <row r="1742" spans="1:2" ht="13.5" x14ac:dyDescent="0.25">
      <c r="A1742" s="642" t="s">
        <v>2227</v>
      </c>
      <c r="B1742" s="644">
        <v>25.79</v>
      </c>
    </row>
    <row r="1743" spans="1:2" ht="13.5" x14ac:dyDescent="0.25">
      <c r="A1743" s="643">
        <v>85015</v>
      </c>
      <c r="B1743" s="644">
        <v>19.82</v>
      </c>
    </row>
    <row r="1744" spans="1:2" ht="13.5" x14ac:dyDescent="0.25">
      <c r="A1744" s="643">
        <v>85016</v>
      </c>
      <c r="B1744" s="644">
        <v>24.25</v>
      </c>
    </row>
    <row r="1745" spans="1:2" ht="13.5" x14ac:dyDescent="0.25">
      <c r="A1745" s="643">
        <v>79475</v>
      </c>
      <c r="B1745" s="644">
        <v>322.10000000000002</v>
      </c>
    </row>
    <row r="1746" spans="1:2" ht="13.5" x14ac:dyDescent="0.25">
      <c r="A1746" s="642" t="s">
        <v>2228</v>
      </c>
      <c r="B1746" s="644">
        <v>41.34</v>
      </c>
    </row>
    <row r="1747" spans="1:2" ht="13.5" x14ac:dyDescent="0.25">
      <c r="A1747" s="643">
        <v>89198</v>
      </c>
      <c r="B1747" s="644">
        <v>68.5</v>
      </c>
    </row>
    <row r="1748" spans="1:2" ht="13.5" x14ac:dyDescent="0.25">
      <c r="A1748" s="643">
        <v>89199</v>
      </c>
      <c r="B1748" s="644">
        <v>90.02</v>
      </c>
    </row>
    <row r="1749" spans="1:2" ht="13.5" x14ac:dyDescent="0.25">
      <c r="A1749" s="643">
        <v>89200</v>
      </c>
      <c r="B1749" s="644">
        <v>211.29</v>
      </c>
    </row>
    <row r="1750" spans="1:2" ht="13.5" x14ac:dyDescent="0.25">
      <c r="A1750" s="643">
        <v>89201</v>
      </c>
      <c r="B1750" s="644">
        <v>54.63</v>
      </c>
    </row>
    <row r="1751" spans="1:2" ht="13.5" x14ac:dyDescent="0.25">
      <c r="A1751" s="643">
        <v>89202</v>
      </c>
      <c r="B1751" s="644">
        <v>70.790000000000006</v>
      </c>
    </row>
    <row r="1752" spans="1:2" ht="13.5" x14ac:dyDescent="0.25">
      <c r="A1752" s="643">
        <v>89203</v>
      </c>
      <c r="B1752" s="644">
        <v>164.85</v>
      </c>
    </row>
    <row r="1753" spans="1:2" ht="13.5" x14ac:dyDescent="0.25">
      <c r="A1753" s="643">
        <v>89204</v>
      </c>
      <c r="B1753" s="644">
        <v>49.73</v>
      </c>
    </row>
    <row r="1754" spans="1:2" ht="13.5" x14ac:dyDescent="0.25">
      <c r="A1754" s="643">
        <v>89205</v>
      </c>
      <c r="B1754" s="644">
        <v>65.06</v>
      </c>
    </row>
    <row r="1755" spans="1:2" ht="13.5" x14ac:dyDescent="0.25">
      <c r="A1755" s="643">
        <v>89206</v>
      </c>
      <c r="B1755" s="644">
        <v>153.9</v>
      </c>
    </row>
    <row r="1756" spans="1:2" ht="13.5" x14ac:dyDescent="0.25">
      <c r="A1756" s="643">
        <v>90808</v>
      </c>
      <c r="B1756" s="644">
        <v>60.61</v>
      </c>
    </row>
    <row r="1757" spans="1:2" ht="13.5" x14ac:dyDescent="0.25">
      <c r="A1757" s="643">
        <v>90809</v>
      </c>
      <c r="B1757" s="644">
        <v>58.47</v>
      </c>
    </row>
    <row r="1758" spans="1:2" ht="13.5" x14ac:dyDescent="0.25">
      <c r="A1758" s="643">
        <v>90810</v>
      </c>
      <c r="B1758" s="644">
        <v>128.59</v>
      </c>
    </row>
    <row r="1759" spans="1:2" ht="13.5" x14ac:dyDescent="0.25">
      <c r="A1759" s="643">
        <v>90811</v>
      </c>
      <c r="B1759" s="644">
        <v>122.03</v>
      </c>
    </row>
    <row r="1760" spans="1:2" ht="13.5" x14ac:dyDescent="0.25">
      <c r="A1760" s="643">
        <v>90812</v>
      </c>
      <c r="B1760" s="644">
        <v>220.03</v>
      </c>
    </row>
    <row r="1761" spans="1:2" ht="13.5" x14ac:dyDescent="0.25">
      <c r="A1761" s="643">
        <v>90813</v>
      </c>
      <c r="B1761" s="644">
        <v>211.01</v>
      </c>
    </row>
    <row r="1762" spans="1:2" ht="13.5" x14ac:dyDescent="0.25">
      <c r="A1762" s="643">
        <v>90814</v>
      </c>
      <c r="B1762" s="644">
        <v>265.79000000000002</v>
      </c>
    </row>
    <row r="1763" spans="1:2" ht="13.5" x14ac:dyDescent="0.25">
      <c r="A1763" s="643">
        <v>90815</v>
      </c>
      <c r="B1763" s="644">
        <v>322.08</v>
      </c>
    </row>
    <row r="1764" spans="1:2" ht="13.5" x14ac:dyDescent="0.25">
      <c r="A1764" s="643">
        <v>90877</v>
      </c>
      <c r="B1764" s="644">
        <v>38.67</v>
      </c>
    </row>
    <row r="1765" spans="1:2" ht="13.5" x14ac:dyDescent="0.25">
      <c r="A1765" s="643">
        <v>90878</v>
      </c>
      <c r="B1765" s="644">
        <v>37.03</v>
      </c>
    </row>
    <row r="1766" spans="1:2" ht="13.5" x14ac:dyDescent="0.25">
      <c r="A1766" s="643">
        <v>90880</v>
      </c>
      <c r="B1766" s="644">
        <v>50.5</v>
      </c>
    </row>
    <row r="1767" spans="1:2" ht="13.5" x14ac:dyDescent="0.25">
      <c r="A1767" s="643">
        <v>90881</v>
      </c>
      <c r="B1767" s="644">
        <v>46.55</v>
      </c>
    </row>
    <row r="1768" spans="1:2" ht="13.5" x14ac:dyDescent="0.25">
      <c r="A1768" s="643">
        <v>90883</v>
      </c>
      <c r="B1768" s="644">
        <v>64.94</v>
      </c>
    </row>
    <row r="1769" spans="1:2" ht="13.5" x14ac:dyDescent="0.25">
      <c r="A1769" s="643">
        <v>90884</v>
      </c>
      <c r="B1769" s="644">
        <v>63.06</v>
      </c>
    </row>
    <row r="1770" spans="1:2" ht="13.5" x14ac:dyDescent="0.25">
      <c r="A1770" s="643">
        <v>90885</v>
      </c>
      <c r="B1770" s="644">
        <v>62.21</v>
      </c>
    </row>
    <row r="1771" spans="1:2" ht="13.5" x14ac:dyDescent="0.25">
      <c r="A1771" s="643">
        <v>90886</v>
      </c>
      <c r="B1771" s="644">
        <v>125.14</v>
      </c>
    </row>
    <row r="1772" spans="1:2" ht="13.5" x14ac:dyDescent="0.25">
      <c r="A1772" s="643">
        <v>90887</v>
      </c>
      <c r="B1772" s="644">
        <v>123.08</v>
      </c>
    </row>
    <row r="1773" spans="1:2" ht="13.5" x14ac:dyDescent="0.25">
      <c r="A1773" s="643">
        <v>90888</v>
      </c>
      <c r="B1773" s="644">
        <v>122.19</v>
      </c>
    </row>
    <row r="1774" spans="1:2" ht="13.5" x14ac:dyDescent="0.25">
      <c r="A1774" s="643">
        <v>90889</v>
      </c>
      <c r="B1774" s="644">
        <v>146.97999999999999</v>
      </c>
    </row>
    <row r="1775" spans="1:2" ht="13.5" x14ac:dyDescent="0.25">
      <c r="A1775" s="643">
        <v>90890</v>
      </c>
      <c r="B1775" s="644">
        <v>143.91999999999999</v>
      </c>
    </row>
    <row r="1776" spans="1:2" ht="13.5" x14ac:dyDescent="0.25">
      <c r="A1776" s="643">
        <v>90891</v>
      </c>
      <c r="B1776" s="644">
        <v>142.56</v>
      </c>
    </row>
    <row r="1777" spans="1:2" ht="13.5" x14ac:dyDescent="0.25">
      <c r="A1777" s="643">
        <v>95601</v>
      </c>
      <c r="B1777" s="644">
        <v>15.13</v>
      </c>
    </row>
    <row r="1778" spans="1:2" ht="13.5" x14ac:dyDescent="0.25">
      <c r="A1778" s="643">
        <v>95602</v>
      </c>
      <c r="B1778" s="644">
        <v>19.34</v>
      </c>
    </row>
    <row r="1779" spans="1:2" ht="13.5" x14ac:dyDescent="0.25">
      <c r="A1779" s="643">
        <v>95603</v>
      </c>
      <c r="B1779" s="644">
        <v>25.37</v>
      </c>
    </row>
    <row r="1780" spans="1:2" ht="13.5" x14ac:dyDescent="0.25">
      <c r="A1780" s="643">
        <v>95604</v>
      </c>
      <c r="B1780" s="644">
        <v>33.409999999999997</v>
      </c>
    </row>
    <row r="1781" spans="1:2" ht="13.5" x14ac:dyDescent="0.25">
      <c r="A1781" s="643">
        <v>95605</v>
      </c>
      <c r="B1781" s="644">
        <v>52.39</v>
      </c>
    </row>
    <row r="1782" spans="1:2" ht="13.5" x14ac:dyDescent="0.25">
      <c r="A1782" s="643">
        <v>95607</v>
      </c>
      <c r="B1782" s="644">
        <v>4.28</v>
      </c>
    </row>
    <row r="1783" spans="1:2" ht="13.5" x14ac:dyDescent="0.25">
      <c r="A1783" s="643">
        <v>95608</v>
      </c>
      <c r="B1783" s="644">
        <v>4.9400000000000004</v>
      </c>
    </row>
    <row r="1784" spans="1:2" ht="13.5" x14ac:dyDescent="0.25">
      <c r="A1784" s="643">
        <v>95609</v>
      </c>
      <c r="B1784" s="644">
        <v>5.51</v>
      </c>
    </row>
    <row r="1785" spans="1:2" ht="13.5" x14ac:dyDescent="0.25">
      <c r="A1785" s="643">
        <v>96160</v>
      </c>
      <c r="B1785" s="644">
        <v>156.02000000000001</v>
      </c>
    </row>
    <row r="1786" spans="1:2" ht="13.5" x14ac:dyDescent="0.25">
      <c r="A1786" s="643">
        <v>96161</v>
      </c>
      <c r="B1786" s="644">
        <v>230.36</v>
      </c>
    </row>
    <row r="1787" spans="1:2" ht="13.5" x14ac:dyDescent="0.25">
      <c r="A1787" s="643">
        <v>96162</v>
      </c>
      <c r="B1787" s="644">
        <v>301.01</v>
      </c>
    </row>
    <row r="1788" spans="1:2" ht="13.5" x14ac:dyDescent="0.25">
      <c r="A1788" s="643">
        <v>96163</v>
      </c>
      <c r="B1788" s="644">
        <v>343.53</v>
      </c>
    </row>
    <row r="1789" spans="1:2" ht="13.5" x14ac:dyDescent="0.25">
      <c r="A1789" s="643">
        <v>96164</v>
      </c>
      <c r="B1789" s="644">
        <v>140.1</v>
      </c>
    </row>
    <row r="1790" spans="1:2" ht="13.5" x14ac:dyDescent="0.25">
      <c r="A1790" s="643">
        <v>96165</v>
      </c>
      <c r="B1790" s="644">
        <v>208.64</v>
      </c>
    </row>
    <row r="1791" spans="1:2" ht="13.5" x14ac:dyDescent="0.25">
      <c r="A1791" s="643">
        <v>96166</v>
      </c>
      <c r="B1791" s="644">
        <v>268.13</v>
      </c>
    </row>
    <row r="1792" spans="1:2" ht="13.5" x14ac:dyDescent="0.25">
      <c r="A1792" s="643">
        <v>96167</v>
      </c>
      <c r="B1792" s="644">
        <v>297.33</v>
      </c>
    </row>
    <row r="1793" spans="1:2" ht="13.5" x14ac:dyDescent="0.25">
      <c r="A1793" s="643">
        <v>96168</v>
      </c>
      <c r="B1793" s="644">
        <v>132.5</v>
      </c>
    </row>
    <row r="1794" spans="1:2" ht="13.5" x14ac:dyDescent="0.25">
      <c r="A1794" s="643">
        <v>96169</v>
      </c>
      <c r="B1794" s="644">
        <v>198.88</v>
      </c>
    </row>
    <row r="1795" spans="1:2" ht="13.5" x14ac:dyDescent="0.25">
      <c r="A1795" s="643">
        <v>96170</v>
      </c>
      <c r="B1795" s="644">
        <v>256.24</v>
      </c>
    </row>
    <row r="1796" spans="1:2" ht="13.5" x14ac:dyDescent="0.25">
      <c r="A1796" s="643">
        <v>96171</v>
      </c>
      <c r="B1796" s="644">
        <v>281.51</v>
      </c>
    </row>
    <row r="1797" spans="1:2" ht="13.5" x14ac:dyDescent="0.25">
      <c r="A1797" s="643">
        <v>96172</v>
      </c>
      <c r="B1797" s="644">
        <v>166.45</v>
      </c>
    </row>
    <row r="1798" spans="1:2" ht="13.5" x14ac:dyDescent="0.25">
      <c r="A1798" s="643">
        <v>96173</v>
      </c>
      <c r="B1798" s="644">
        <v>243.42</v>
      </c>
    </row>
    <row r="1799" spans="1:2" ht="13.5" x14ac:dyDescent="0.25">
      <c r="A1799" s="643">
        <v>96174</v>
      </c>
      <c r="B1799" s="644">
        <v>317.70999999999998</v>
      </c>
    </row>
    <row r="1800" spans="1:2" ht="13.5" x14ac:dyDescent="0.25">
      <c r="A1800" s="643">
        <v>96175</v>
      </c>
      <c r="B1800" s="644">
        <v>362.93</v>
      </c>
    </row>
    <row r="1801" spans="1:2" ht="13.5" x14ac:dyDescent="0.25">
      <c r="A1801" s="643">
        <v>96176</v>
      </c>
      <c r="B1801" s="644">
        <v>147.03</v>
      </c>
    </row>
    <row r="1802" spans="1:2" ht="13.5" x14ac:dyDescent="0.25">
      <c r="A1802" s="643">
        <v>96177</v>
      </c>
      <c r="B1802" s="644">
        <v>216.64</v>
      </c>
    </row>
    <row r="1803" spans="1:2" ht="13.5" x14ac:dyDescent="0.25">
      <c r="A1803" s="643">
        <v>96178</v>
      </c>
      <c r="B1803" s="644">
        <v>277.58999999999997</v>
      </c>
    </row>
    <row r="1804" spans="1:2" ht="13.5" x14ac:dyDescent="0.25">
      <c r="A1804" s="643">
        <v>96179</v>
      </c>
      <c r="B1804" s="644">
        <v>307.60000000000002</v>
      </c>
    </row>
    <row r="1805" spans="1:2" ht="13.5" x14ac:dyDescent="0.25">
      <c r="A1805" s="643">
        <v>96180</v>
      </c>
      <c r="B1805" s="644">
        <v>137.6</v>
      </c>
    </row>
    <row r="1806" spans="1:2" ht="13.5" x14ac:dyDescent="0.25">
      <c r="A1806" s="643">
        <v>96181</v>
      </c>
      <c r="B1806" s="644">
        <v>204.81</v>
      </c>
    </row>
    <row r="1807" spans="1:2" ht="13.5" x14ac:dyDescent="0.25">
      <c r="A1807" s="643">
        <v>96182</v>
      </c>
      <c r="B1807" s="644">
        <v>261.89999999999998</v>
      </c>
    </row>
    <row r="1808" spans="1:2" ht="13.5" x14ac:dyDescent="0.25">
      <c r="A1808" s="643">
        <v>96183</v>
      </c>
      <c r="B1808" s="644">
        <v>288.47000000000003</v>
      </c>
    </row>
    <row r="1809" spans="1:2" ht="13.5" x14ac:dyDescent="0.25">
      <c r="A1809" s="643">
        <v>83534</v>
      </c>
      <c r="B1809" s="644">
        <v>453.85</v>
      </c>
    </row>
    <row r="1810" spans="1:2" ht="13.5" x14ac:dyDescent="0.25">
      <c r="A1810" s="643">
        <v>95240</v>
      </c>
      <c r="B1810" s="644">
        <v>10.69</v>
      </c>
    </row>
    <row r="1811" spans="1:2" ht="13.5" x14ac:dyDescent="0.25">
      <c r="A1811" s="643">
        <v>95241</v>
      </c>
      <c r="B1811" s="644">
        <v>17.84</v>
      </c>
    </row>
    <row r="1812" spans="1:2" ht="13.5" x14ac:dyDescent="0.25">
      <c r="A1812" s="643">
        <v>96616</v>
      </c>
      <c r="B1812" s="644">
        <v>373.56</v>
      </c>
    </row>
    <row r="1813" spans="1:2" ht="13.5" x14ac:dyDescent="0.25">
      <c r="A1813" s="643">
        <v>96617</v>
      </c>
      <c r="B1813" s="644">
        <v>11.18</v>
      </c>
    </row>
    <row r="1814" spans="1:2" ht="13.5" x14ac:dyDescent="0.25">
      <c r="A1814" s="643">
        <v>96619</v>
      </c>
      <c r="B1814" s="644">
        <v>18.66</v>
      </c>
    </row>
    <row r="1815" spans="1:2" ht="13.5" x14ac:dyDescent="0.25">
      <c r="A1815" s="643">
        <v>96620</v>
      </c>
      <c r="B1815" s="644">
        <v>357.19</v>
      </c>
    </row>
    <row r="1816" spans="1:2" ht="13.5" x14ac:dyDescent="0.25">
      <c r="A1816" s="643">
        <v>96621</v>
      </c>
      <c r="B1816" s="644">
        <v>137.38</v>
      </c>
    </row>
    <row r="1817" spans="1:2" ht="13.5" x14ac:dyDescent="0.25">
      <c r="A1817" s="643">
        <v>96622</v>
      </c>
      <c r="B1817" s="644">
        <v>89.28</v>
      </c>
    </row>
    <row r="1818" spans="1:2" ht="13.5" x14ac:dyDescent="0.25">
      <c r="A1818" s="643">
        <v>96623</v>
      </c>
      <c r="B1818" s="644">
        <v>126.18</v>
      </c>
    </row>
    <row r="1819" spans="1:2" ht="13.5" x14ac:dyDescent="0.25">
      <c r="A1819" s="643">
        <v>96624</v>
      </c>
      <c r="B1819" s="644">
        <v>85.33</v>
      </c>
    </row>
    <row r="1820" spans="1:2" ht="13.5" x14ac:dyDescent="0.25">
      <c r="A1820" s="643">
        <v>97082</v>
      </c>
      <c r="B1820" s="644">
        <v>40.97</v>
      </c>
    </row>
    <row r="1821" spans="1:2" ht="13.5" x14ac:dyDescent="0.25">
      <c r="A1821" s="643">
        <v>97083</v>
      </c>
      <c r="B1821" s="644">
        <v>2.12</v>
      </c>
    </row>
    <row r="1822" spans="1:2" ht="13.5" x14ac:dyDescent="0.25">
      <c r="A1822" s="643">
        <v>97084</v>
      </c>
      <c r="B1822" s="644">
        <v>0.43</v>
      </c>
    </row>
    <row r="1823" spans="1:2" ht="13.5" x14ac:dyDescent="0.25">
      <c r="A1823" s="643">
        <v>97086</v>
      </c>
      <c r="B1823" s="644">
        <v>71</v>
      </c>
    </row>
    <row r="1824" spans="1:2" ht="13.5" x14ac:dyDescent="0.25">
      <c r="A1824" s="643">
        <v>97094</v>
      </c>
      <c r="B1824" s="644">
        <v>382.34</v>
      </c>
    </row>
    <row r="1825" spans="1:2" ht="13.5" x14ac:dyDescent="0.25">
      <c r="A1825" s="643">
        <v>97095</v>
      </c>
      <c r="B1825" s="644">
        <v>358.95</v>
      </c>
    </row>
    <row r="1826" spans="1:2" ht="13.5" x14ac:dyDescent="0.25">
      <c r="A1826" s="643">
        <v>97096</v>
      </c>
      <c r="B1826" s="644">
        <v>346.94</v>
      </c>
    </row>
    <row r="1827" spans="1:2" ht="13.5" x14ac:dyDescent="0.25">
      <c r="A1827" s="643">
        <v>90996</v>
      </c>
      <c r="B1827" s="644">
        <v>10.76</v>
      </c>
    </row>
    <row r="1828" spans="1:2" ht="13.5" x14ac:dyDescent="0.25">
      <c r="A1828" s="643">
        <v>90997</v>
      </c>
      <c r="B1828" s="644">
        <v>14.64</v>
      </c>
    </row>
    <row r="1829" spans="1:2" ht="13.5" x14ac:dyDescent="0.25">
      <c r="A1829" s="643">
        <v>90998</v>
      </c>
      <c r="B1829" s="644">
        <v>17.68</v>
      </c>
    </row>
    <row r="1830" spans="1:2" ht="13.5" x14ac:dyDescent="0.25">
      <c r="A1830" s="643">
        <v>91000</v>
      </c>
      <c r="B1830" s="644">
        <v>13.49</v>
      </c>
    </row>
    <row r="1831" spans="1:2" ht="13.5" x14ac:dyDescent="0.25">
      <c r="A1831" s="643">
        <v>91002</v>
      </c>
      <c r="B1831" s="644">
        <v>12.4</v>
      </c>
    </row>
    <row r="1832" spans="1:2" ht="13.5" x14ac:dyDescent="0.25">
      <c r="A1832" s="643">
        <v>91003</v>
      </c>
      <c r="B1832" s="644">
        <v>14.36</v>
      </c>
    </row>
    <row r="1833" spans="1:2" ht="13.5" x14ac:dyDescent="0.25">
      <c r="A1833" s="643">
        <v>91004</v>
      </c>
      <c r="B1833" s="644">
        <v>11.29</v>
      </c>
    </row>
    <row r="1834" spans="1:2" ht="13.5" x14ac:dyDescent="0.25">
      <c r="A1834" s="643">
        <v>91005</v>
      </c>
      <c r="B1834" s="644">
        <v>13.57</v>
      </c>
    </row>
    <row r="1835" spans="1:2" ht="13.5" x14ac:dyDescent="0.25">
      <c r="A1835" s="643">
        <v>91006</v>
      </c>
      <c r="B1835" s="644">
        <v>10.43</v>
      </c>
    </row>
    <row r="1836" spans="1:2" ht="13.5" x14ac:dyDescent="0.25">
      <c r="A1836" s="643">
        <v>91007</v>
      </c>
      <c r="B1836" s="644">
        <v>9.35</v>
      </c>
    </row>
    <row r="1837" spans="1:2" ht="13.5" x14ac:dyDescent="0.25">
      <c r="A1837" s="643">
        <v>91008</v>
      </c>
      <c r="B1837" s="644">
        <v>11.32</v>
      </c>
    </row>
    <row r="1838" spans="1:2" ht="13.5" x14ac:dyDescent="0.25">
      <c r="A1838" s="643">
        <v>92263</v>
      </c>
      <c r="B1838" s="644">
        <v>97.68</v>
      </c>
    </row>
    <row r="1839" spans="1:2" ht="13.5" x14ac:dyDescent="0.25">
      <c r="A1839" s="643">
        <v>92264</v>
      </c>
      <c r="B1839" s="644">
        <v>108.62</v>
      </c>
    </row>
    <row r="1840" spans="1:2" ht="13.5" x14ac:dyDescent="0.25">
      <c r="A1840" s="643">
        <v>92265</v>
      </c>
      <c r="B1840" s="644">
        <v>71</v>
      </c>
    </row>
    <row r="1841" spans="1:2" ht="13.5" x14ac:dyDescent="0.25">
      <c r="A1841" s="643">
        <v>92266</v>
      </c>
      <c r="B1841" s="644">
        <v>80.760000000000005</v>
      </c>
    </row>
    <row r="1842" spans="1:2" ht="13.5" x14ac:dyDescent="0.25">
      <c r="A1842" s="643">
        <v>92267</v>
      </c>
      <c r="B1842" s="644">
        <v>29.06</v>
      </c>
    </row>
    <row r="1843" spans="1:2" ht="13.5" x14ac:dyDescent="0.25">
      <c r="A1843" s="643">
        <v>92268</v>
      </c>
      <c r="B1843" s="644">
        <v>37.67</v>
      </c>
    </row>
    <row r="1844" spans="1:2" ht="13.5" x14ac:dyDescent="0.25">
      <c r="A1844" s="643">
        <v>92269</v>
      </c>
      <c r="B1844" s="644">
        <v>54.71</v>
      </c>
    </row>
    <row r="1845" spans="1:2" ht="13.5" x14ac:dyDescent="0.25">
      <c r="A1845" s="643">
        <v>92270</v>
      </c>
      <c r="B1845" s="644">
        <v>43.11</v>
      </c>
    </row>
    <row r="1846" spans="1:2" ht="13.5" x14ac:dyDescent="0.25">
      <c r="A1846" s="643">
        <v>92271</v>
      </c>
      <c r="B1846" s="644">
        <v>27.44</v>
      </c>
    </row>
    <row r="1847" spans="1:2" ht="13.5" x14ac:dyDescent="0.25">
      <c r="A1847" s="643">
        <v>92272</v>
      </c>
      <c r="B1847" s="644">
        <v>24.6</v>
      </c>
    </row>
    <row r="1848" spans="1:2" ht="13.5" x14ac:dyDescent="0.25">
      <c r="A1848" s="643">
        <v>92273</v>
      </c>
      <c r="B1848" s="644">
        <v>11.96</v>
      </c>
    </row>
    <row r="1849" spans="1:2" ht="13.5" x14ac:dyDescent="0.25">
      <c r="A1849" s="643">
        <v>92408</v>
      </c>
      <c r="B1849" s="644">
        <v>123.82</v>
      </c>
    </row>
    <row r="1850" spans="1:2" ht="13.5" x14ac:dyDescent="0.25">
      <c r="A1850" s="643">
        <v>92409</v>
      </c>
      <c r="B1850" s="644">
        <v>115.93</v>
      </c>
    </row>
    <row r="1851" spans="1:2" ht="13.5" x14ac:dyDescent="0.25">
      <c r="A1851" s="643">
        <v>92410</v>
      </c>
      <c r="B1851" s="644">
        <v>89.09</v>
      </c>
    </row>
    <row r="1852" spans="1:2" ht="13.5" x14ac:dyDescent="0.25">
      <c r="A1852" s="643">
        <v>92411</v>
      </c>
      <c r="B1852" s="644">
        <v>82.11</v>
      </c>
    </row>
    <row r="1853" spans="1:2" ht="13.5" x14ac:dyDescent="0.25">
      <c r="A1853" s="643">
        <v>92412</v>
      </c>
      <c r="B1853" s="644">
        <v>61.36</v>
      </c>
    </row>
    <row r="1854" spans="1:2" ht="13.5" x14ac:dyDescent="0.25">
      <c r="A1854" s="643">
        <v>92413</v>
      </c>
      <c r="B1854" s="644">
        <v>55.99</v>
      </c>
    </row>
    <row r="1855" spans="1:2" ht="13.5" x14ac:dyDescent="0.25">
      <c r="A1855" s="643">
        <v>92414</v>
      </c>
      <c r="B1855" s="644">
        <v>88.25</v>
      </c>
    </row>
    <row r="1856" spans="1:2" ht="13.5" x14ac:dyDescent="0.25">
      <c r="A1856" s="643">
        <v>92415</v>
      </c>
      <c r="B1856" s="644">
        <v>81.27</v>
      </c>
    </row>
    <row r="1857" spans="1:2" ht="13.5" x14ac:dyDescent="0.25">
      <c r="A1857" s="643">
        <v>92416</v>
      </c>
      <c r="B1857" s="644">
        <v>102.59</v>
      </c>
    </row>
    <row r="1858" spans="1:2" ht="13.5" x14ac:dyDescent="0.25">
      <c r="A1858" s="643">
        <v>92417</v>
      </c>
      <c r="B1858" s="644">
        <v>95.64</v>
      </c>
    </row>
    <row r="1859" spans="1:2" ht="13.5" x14ac:dyDescent="0.25">
      <c r="A1859" s="643">
        <v>92418</v>
      </c>
      <c r="B1859" s="644">
        <v>55.91</v>
      </c>
    </row>
    <row r="1860" spans="1:2" ht="13.5" x14ac:dyDescent="0.25">
      <c r="A1860" s="643">
        <v>92419</v>
      </c>
      <c r="B1860" s="644">
        <v>50.56</v>
      </c>
    </row>
    <row r="1861" spans="1:2" ht="13.5" x14ac:dyDescent="0.25">
      <c r="A1861" s="643">
        <v>92420</v>
      </c>
      <c r="B1861" s="644">
        <v>66.94</v>
      </c>
    </row>
    <row r="1862" spans="1:2" ht="13.5" x14ac:dyDescent="0.25">
      <c r="A1862" s="643">
        <v>92421</v>
      </c>
      <c r="B1862" s="644">
        <v>61.58</v>
      </c>
    </row>
    <row r="1863" spans="1:2" ht="13.5" x14ac:dyDescent="0.25">
      <c r="A1863" s="643">
        <v>92422</v>
      </c>
      <c r="B1863" s="644">
        <v>45.63</v>
      </c>
    </row>
    <row r="1864" spans="1:2" ht="13.5" x14ac:dyDescent="0.25">
      <c r="A1864" s="643">
        <v>92423</v>
      </c>
      <c r="B1864" s="644">
        <v>40.98</v>
      </c>
    </row>
    <row r="1865" spans="1:2" ht="13.5" x14ac:dyDescent="0.25">
      <c r="A1865" s="643">
        <v>92424</v>
      </c>
      <c r="B1865" s="644">
        <v>55.23</v>
      </c>
    </row>
    <row r="1866" spans="1:2" ht="13.5" x14ac:dyDescent="0.25">
      <c r="A1866" s="643">
        <v>92425</v>
      </c>
      <c r="B1866" s="644">
        <v>50.57</v>
      </c>
    </row>
    <row r="1867" spans="1:2" ht="13.5" x14ac:dyDescent="0.25">
      <c r="A1867" s="643">
        <v>92426</v>
      </c>
      <c r="B1867" s="644">
        <v>40.450000000000003</v>
      </c>
    </row>
    <row r="1868" spans="1:2" ht="13.5" x14ac:dyDescent="0.25">
      <c r="A1868" s="643">
        <v>92427</v>
      </c>
      <c r="B1868" s="644">
        <v>36.15</v>
      </c>
    </row>
    <row r="1869" spans="1:2" ht="13.5" x14ac:dyDescent="0.25">
      <c r="A1869" s="643">
        <v>92428</v>
      </c>
      <c r="B1869" s="644">
        <v>49.33</v>
      </c>
    </row>
    <row r="1870" spans="1:2" ht="13.5" x14ac:dyDescent="0.25">
      <c r="A1870" s="643">
        <v>92429</v>
      </c>
      <c r="B1870" s="644">
        <v>45.03</v>
      </c>
    </row>
    <row r="1871" spans="1:2" ht="13.5" x14ac:dyDescent="0.25">
      <c r="A1871" s="643">
        <v>92430</v>
      </c>
      <c r="B1871" s="644">
        <v>36.28</v>
      </c>
    </row>
    <row r="1872" spans="1:2" ht="13.5" x14ac:dyDescent="0.25">
      <c r="A1872" s="643">
        <v>92431</v>
      </c>
      <c r="B1872" s="644">
        <v>32.19</v>
      </c>
    </row>
    <row r="1873" spans="1:2" ht="13.5" x14ac:dyDescent="0.25">
      <c r="A1873" s="643">
        <v>92432</v>
      </c>
      <c r="B1873" s="644">
        <v>44.7</v>
      </c>
    </row>
    <row r="1874" spans="1:2" ht="13.5" x14ac:dyDescent="0.25">
      <c r="A1874" s="643">
        <v>92433</v>
      </c>
      <c r="B1874" s="644">
        <v>40.619999999999997</v>
      </c>
    </row>
    <row r="1875" spans="1:2" ht="13.5" x14ac:dyDescent="0.25">
      <c r="A1875" s="643">
        <v>92434</v>
      </c>
      <c r="B1875" s="644">
        <v>34.5</v>
      </c>
    </row>
    <row r="1876" spans="1:2" ht="13.5" x14ac:dyDescent="0.25">
      <c r="A1876" s="643">
        <v>92435</v>
      </c>
      <c r="B1876" s="644">
        <v>30.55</v>
      </c>
    </row>
    <row r="1877" spans="1:2" ht="13.5" x14ac:dyDescent="0.25">
      <c r="A1877" s="643">
        <v>92436</v>
      </c>
      <c r="B1877" s="644">
        <v>42.63</v>
      </c>
    </row>
    <row r="1878" spans="1:2" ht="13.5" x14ac:dyDescent="0.25">
      <c r="A1878" s="643">
        <v>92437</v>
      </c>
      <c r="B1878" s="644">
        <v>38.69</v>
      </c>
    </row>
    <row r="1879" spans="1:2" ht="13.5" x14ac:dyDescent="0.25">
      <c r="A1879" s="643">
        <v>92438</v>
      </c>
      <c r="B1879" s="644">
        <v>33.21</v>
      </c>
    </row>
    <row r="1880" spans="1:2" ht="13.5" x14ac:dyDescent="0.25">
      <c r="A1880" s="643">
        <v>92439</v>
      </c>
      <c r="B1880" s="644">
        <v>29.36</v>
      </c>
    </row>
    <row r="1881" spans="1:2" ht="13.5" x14ac:dyDescent="0.25">
      <c r="A1881" s="643">
        <v>92440</v>
      </c>
      <c r="B1881" s="644">
        <v>41.13</v>
      </c>
    </row>
    <row r="1882" spans="1:2" ht="13.5" x14ac:dyDescent="0.25">
      <c r="A1882" s="643">
        <v>92441</v>
      </c>
      <c r="B1882" s="644">
        <v>37.31</v>
      </c>
    </row>
    <row r="1883" spans="1:2" ht="13.5" x14ac:dyDescent="0.25">
      <c r="A1883" s="643">
        <v>92442</v>
      </c>
      <c r="B1883" s="644">
        <v>30.57</v>
      </c>
    </row>
    <row r="1884" spans="1:2" ht="13.5" x14ac:dyDescent="0.25">
      <c r="A1884" s="643">
        <v>92443</v>
      </c>
      <c r="B1884" s="644">
        <v>26.85</v>
      </c>
    </row>
    <row r="1885" spans="1:2" ht="13.5" x14ac:dyDescent="0.25">
      <c r="A1885" s="643">
        <v>92444</v>
      </c>
      <c r="B1885" s="644">
        <v>38.24</v>
      </c>
    </row>
    <row r="1886" spans="1:2" ht="13.5" x14ac:dyDescent="0.25">
      <c r="A1886" s="643">
        <v>92445</v>
      </c>
      <c r="B1886" s="644">
        <v>34.520000000000003</v>
      </c>
    </row>
    <row r="1887" spans="1:2" ht="13.5" x14ac:dyDescent="0.25">
      <c r="A1887" s="643">
        <v>92446</v>
      </c>
      <c r="B1887" s="644">
        <v>118.47</v>
      </c>
    </row>
    <row r="1888" spans="1:2" ht="13.5" x14ac:dyDescent="0.25">
      <c r="A1888" s="643">
        <v>92447</v>
      </c>
      <c r="B1888" s="644">
        <v>89.13</v>
      </c>
    </row>
    <row r="1889" spans="1:2" ht="13.5" x14ac:dyDescent="0.25">
      <c r="A1889" s="643">
        <v>92448</v>
      </c>
      <c r="B1889" s="644">
        <v>76.319999999999993</v>
      </c>
    </row>
    <row r="1890" spans="1:2" ht="13.5" x14ac:dyDescent="0.25">
      <c r="A1890" s="643">
        <v>92449</v>
      </c>
      <c r="B1890" s="644">
        <v>170.21</v>
      </c>
    </row>
    <row r="1891" spans="1:2" ht="13.5" x14ac:dyDescent="0.25">
      <c r="A1891" s="643">
        <v>92450</v>
      </c>
      <c r="B1891" s="644">
        <v>156.76</v>
      </c>
    </row>
    <row r="1892" spans="1:2" ht="13.5" x14ac:dyDescent="0.25">
      <c r="A1892" s="643">
        <v>92451</v>
      </c>
      <c r="B1892" s="644">
        <v>113.84</v>
      </c>
    </row>
    <row r="1893" spans="1:2" ht="13.5" x14ac:dyDescent="0.25">
      <c r="A1893" s="643">
        <v>92452</v>
      </c>
      <c r="B1893" s="644">
        <v>95.58</v>
      </c>
    </row>
    <row r="1894" spans="1:2" ht="13.5" x14ac:dyDescent="0.25">
      <c r="A1894" s="643">
        <v>92453</v>
      </c>
      <c r="B1894" s="644">
        <v>147.71</v>
      </c>
    </row>
    <row r="1895" spans="1:2" ht="13.5" x14ac:dyDescent="0.25">
      <c r="A1895" s="643">
        <v>92454</v>
      </c>
      <c r="B1895" s="644">
        <v>164.89</v>
      </c>
    </row>
    <row r="1896" spans="1:2" ht="13.5" x14ac:dyDescent="0.25">
      <c r="A1896" s="643">
        <v>92455</v>
      </c>
      <c r="B1896" s="644">
        <v>94.6</v>
      </c>
    </row>
    <row r="1897" spans="1:2" ht="13.5" x14ac:dyDescent="0.25">
      <c r="A1897" s="643">
        <v>92456</v>
      </c>
      <c r="B1897" s="644">
        <v>79.45</v>
      </c>
    </row>
    <row r="1898" spans="1:2" ht="13.5" x14ac:dyDescent="0.25">
      <c r="A1898" s="643">
        <v>92457</v>
      </c>
      <c r="B1898" s="644">
        <v>128.33000000000001</v>
      </c>
    </row>
    <row r="1899" spans="1:2" ht="13.5" x14ac:dyDescent="0.25">
      <c r="A1899" s="643">
        <v>92458</v>
      </c>
      <c r="B1899" s="644">
        <v>153.31</v>
      </c>
    </row>
    <row r="1900" spans="1:2" ht="13.5" x14ac:dyDescent="0.25">
      <c r="A1900" s="643">
        <v>92459</v>
      </c>
      <c r="B1900" s="644">
        <v>80.36</v>
      </c>
    </row>
    <row r="1901" spans="1:2" ht="13.5" x14ac:dyDescent="0.25">
      <c r="A1901" s="643">
        <v>92460</v>
      </c>
      <c r="B1901" s="644">
        <v>64.900000000000006</v>
      </c>
    </row>
    <row r="1902" spans="1:2" ht="13.5" x14ac:dyDescent="0.25">
      <c r="A1902" s="643">
        <v>92461</v>
      </c>
      <c r="B1902" s="644">
        <v>118.52</v>
      </c>
    </row>
    <row r="1903" spans="1:2" ht="13.5" x14ac:dyDescent="0.25">
      <c r="A1903" s="643">
        <v>92462</v>
      </c>
      <c r="B1903" s="644">
        <v>145.96</v>
      </c>
    </row>
    <row r="1904" spans="1:2" ht="13.5" x14ac:dyDescent="0.25">
      <c r="A1904" s="643">
        <v>92463</v>
      </c>
      <c r="B1904" s="644">
        <v>72.89</v>
      </c>
    </row>
    <row r="1905" spans="1:2" ht="13.5" x14ac:dyDescent="0.25">
      <c r="A1905" s="643">
        <v>92464</v>
      </c>
      <c r="B1905" s="644">
        <v>60.58</v>
      </c>
    </row>
    <row r="1906" spans="1:2" ht="13.5" x14ac:dyDescent="0.25">
      <c r="A1906" s="643">
        <v>92465</v>
      </c>
      <c r="B1906" s="644">
        <v>91.22</v>
      </c>
    </row>
    <row r="1907" spans="1:2" ht="13.5" x14ac:dyDescent="0.25">
      <c r="A1907" s="643">
        <v>92466</v>
      </c>
      <c r="B1907" s="644">
        <v>139.69999999999999</v>
      </c>
    </row>
    <row r="1908" spans="1:2" ht="13.5" x14ac:dyDescent="0.25">
      <c r="A1908" s="643">
        <v>92467</v>
      </c>
      <c r="B1908" s="644">
        <v>57.18</v>
      </c>
    </row>
    <row r="1909" spans="1:2" ht="13.5" x14ac:dyDescent="0.25">
      <c r="A1909" s="643">
        <v>92468</v>
      </c>
      <c r="B1909" s="644">
        <v>54.4</v>
      </c>
    </row>
    <row r="1910" spans="1:2" ht="13.5" x14ac:dyDescent="0.25">
      <c r="A1910" s="643">
        <v>92469</v>
      </c>
      <c r="B1910" s="644">
        <v>82.78</v>
      </c>
    </row>
    <row r="1911" spans="1:2" ht="13.5" x14ac:dyDescent="0.25">
      <c r="A1911" s="643">
        <v>92470</v>
      </c>
      <c r="B1911" s="644">
        <v>135.77000000000001</v>
      </c>
    </row>
    <row r="1912" spans="1:2" ht="13.5" x14ac:dyDescent="0.25">
      <c r="A1912" s="643">
        <v>92471</v>
      </c>
      <c r="B1912" s="644">
        <v>51.97</v>
      </c>
    </row>
    <row r="1913" spans="1:2" ht="13.5" x14ac:dyDescent="0.25">
      <c r="A1913" s="643">
        <v>92472</v>
      </c>
      <c r="B1913" s="644">
        <v>50.95</v>
      </c>
    </row>
    <row r="1914" spans="1:2" ht="13.5" x14ac:dyDescent="0.25">
      <c r="A1914" s="643">
        <v>92473</v>
      </c>
      <c r="B1914" s="644">
        <v>75.92</v>
      </c>
    </row>
    <row r="1915" spans="1:2" ht="13.5" x14ac:dyDescent="0.25">
      <c r="A1915" s="643">
        <v>92474</v>
      </c>
      <c r="B1915" s="644">
        <v>132.35</v>
      </c>
    </row>
    <row r="1916" spans="1:2" ht="13.5" x14ac:dyDescent="0.25">
      <c r="A1916" s="643">
        <v>92475</v>
      </c>
      <c r="B1916" s="644">
        <v>47.71</v>
      </c>
    </row>
    <row r="1917" spans="1:2" ht="13.5" x14ac:dyDescent="0.25">
      <c r="A1917" s="643">
        <v>92476</v>
      </c>
      <c r="B1917" s="644">
        <v>47.99</v>
      </c>
    </row>
    <row r="1918" spans="1:2" ht="13.5" x14ac:dyDescent="0.25">
      <c r="A1918" s="643">
        <v>92477</v>
      </c>
      <c r="B1918" s="644">
        <v>61.29</v>
      </c>
    </row>
    <row r="1919" spans="1:2" ht="13.5" x14ac:dyDescent="0.25">
      <c r="A1919" s="643">
        <v>92478</v>
      </c>
      <c r="B1919" s="644">
        <v>125.67</v>
      </c>
    </row>
    <row r="1920" spans="1:2" ht="13.5" x14ac:dyDescent="0.25">
      <c r="A1920" s="643">
        <v>92479</v>
      </c>
      <c r="B1920" s="644">
        <v>38.64</v>
      </c>
    </row>
    <row r="1921" spans="1:2" ht="13.5" x14ac:dyDescent="0.25">
      <c r="A1921" s="643">
        <v>92480</v>
      </c>
      <c r="B1921" s="644">
        <v>42.15</v>
      </c>
    </row>
    <row r="1922" spans="1:2" ht="13.5" x14ac:dyDescent="0.25">
      <c r="A1922" s="643">
        <v>92481</v>
      </c>
      <c r="B1922" s="644">
        <v>148.11000000000001</v>
      </c>
    </row>
    <row r="1923" spans="1:2" ht="13.5" x14ac:dyDescent="0.25">
      <c r="A1923" s="643">
        <v>92482</v>
      </c>
      <c r="B1923" s="644">
        <v>138.9</v>
      </c>
    </row>
    <row r="1924" spans="1:2" ht="13.5" x14ac:dyDescent="0.25">
      <c r="A1924" s="643">
        <v>92483</v>
      </c>
      <c r="B1924" s="644">
        <v>117.96</v>
      </c>
    </row>
    <row r="1925" spans="1:2" ht="13.5" x14ac:dyDescent="0.25">
      <c r="A1925" s="643">
        <v>92484</v>
      </c>
      <c r="B1925" s="644">
        <v>109.83</v>
      </c>
    </row>
    <row r="1926" spans="1:2" ht="13.5" x14ac:dyDescent="0.25">
      <c r="A1926" s="643">
        <v>92485</v>
      </c>
      <c r="B1926" s="644">
        <v>87.68</v>
      </c>
    </row>
    <row r="1927" spans="1:2" ht="13.5" x14ac:dyDescent="0.25">
      <c r="A1927" s="643">
        <v>92486</v>
      </c>
      <c r="B1927" s="644">
        <v>81.44</v>
      </c>
    </row>
    <row r="1928" spans="1:2" ht="13.5" x14ac:dyDescent="0.25">
      <c r="A1928" s="643">
        <v>92487</v>
      </c>
      <c r="B1928" s="644">
        <v>58.11</v>
      </c>
    </row>
    <row r="1929" spans="1:2" ht="13.5" x14ac:dyDescent="0.25">
      <c r="A1929" s="643">
        <v>92488</v>
      </c>
      <c r="B1929" s="644">
        <v>55.96</v>
      </c>
    </row>
    <row r="1930" spans="1:2" ht="13.5" x14ac:dyDescent="0.25">
      <c r="A1930" s="643">
        <v>92489</v>
      </c>
      <c r="B1930" s="644">
        <v>34.72</v>
      </c>
    </row>
    <row r="1931" spans="1:2" ht="13.5" x14ac:dyDescent="0.25">
      <c r="A1931" s="643">
        <v>92490</v>
      </c>
      <c r="B1931" s="644">
        <v>32.75</v>
      </c>
    </row>
    <row r="1932" spans="1:2" ht="13.5" x14ac:dyDescent="0.25">
      <c r="A1932" s="643">
        <v>92491</v>
      </c>
      <c r="B1932" s="644">
        <v>55.8</v>
      </c>
    </row>
    <row r="1933" spans="1:2" ht="13.5" x14ac:dyDescent="0.25">
      <c r="A1933" s="643">
        <v>92492</v>
      </c>
      <c r="B1933" s="644">
        <v>53.75</v>
      </c>
    </row>
    <row r="1934" spans="1:2" ht="13.5" x14ac:dyDescent="0.25">
      <c r="A1934" s="643">
        <v>92493</v>
      </c>
      <c r="B1934" s="644">
        <v>31.11</v>
      </c>
    </row>
    <row r="1935" spans="1:2" ht="13.5" x14ac:dyDescent="0.25">
      <c r="A1935" s="643">
        <v>92494</v>
      </c>
      <c r="B1935" s="644">
        <v>30.86</v>
      </c>
    </row>
    <row r="1936" spans="1:2" ht="13.5" x14ac:dyDescent="0.25">
      <c r="A1936" s="643">
        <v>92495</v>
      </c>
      <c r="B1936" s="644">
        <v>54.22</v>
      </c>
    </row>
    <row r="1937" spans="1:2" ht="13.5" x14ac:dyDescent="0.25">
      <c r="A1937" s="643">
        <v>92496</v>
      </c>
      <c r="B1937" s="644">
        <v>52.25</v>
      </c>
    </row>
    <row r="1938" spans="1:2" ht="13.5" x14ac:dyDescent="0.25">
      <c r="A1938" s="643">
        <v>92497</v>
      </c>
      <c r="B1938" s="644">
        <v>31.41</v>
      </c>
    </row>
    <row r="1939" spans="1:2" ht="13.5" x14ac:dyDescent="0.25">
      <c r="A1939" s="643">
        <v>92498</v>
      </c>
      <c r="B1939" s="644">
        <v>29.58</v>
      </c>
    </row>
    <row r="1940" spans="1:2" ht="13.5" x14ac:dyDescent="0.25">
      <c r="A1940" s="643">
        <v>92499</v>
      </c>
      <c r="B1940" s="644">
        <v>53.3</v>
      </c>
    </row>
    <row r="1941" spans="1:2" ht="13.5" x14ac:dyDescent="0.25">
      <c r="A1941" s="643">
        <v>92500</v>
      </c>
      <c r="B1941" s="644">
        <v>51.38</v>
      </c>
    </row>
    <row r="1942" spans="1:2" ht="13.5" x14ac:dyDescent="0.25">
      <c r="A1942" s="643">
        <v>92501</v>
      </c>
      <c r="B1942" s="644">
        <v>30.64</v>
      </c>
    </row>
    <row r="1943" spans="1:2" ht="13.5" x14ac:dyDescent="0.25">
      <c r="A1943" s="643">
        <v>92502</v>
      </c>
      <c r="B1943" s="644">
        <v>28.86</v>
      </c>
    </row>
    <row r="1944" spans="1:2" ht="13.5" x14ac:dyDescent="0.25">
      <c r="A1944" s="643">
        <v>92503</v>
      </c>
      <c r="B1944" s="644">
        <v>51.78</v>
      </c>
    </row>
    <row r="1945" spans="1:2" ht="13.5" x14ac:dyDescent="0.25">
      <c r="A1945" s="643">
        <v>92504</v>
      </c>
      <c r="B1945" s="644">
        <v>33.450000000000003</v>
      </c>
    </row>
    <row r="1946" spans="1:2" ht="13.5" x14ac:dyDescent="0.25">
      <c r="A1946" s="643">
        <v>92505</v>
      </c>
      <c r="B1946" s="644">
        <v>29.34</v>
      </c>
    </row>
    <row r="1947" spans="1:2" ht="13.5" x14ac:dyDescent="0.25">
      <c r="A1947" s="643">
        <v>92506</v>
      </c>
      <c r="B1947" s="644">
        <v>27.63</v>
      </c>
    </row>
    <row r="1948" spans="1:2" ht="13.5" x14ac:dyDescent="0.25">
      <c r="A1948" s="643">
        <v>92507</v>
      </c>
      <c r="B1948" s="644">
        <v>55.76</v>
      </c>
    </row>
    <row r="1949" spans="1:2" ht="13.5" x14ac:dyDescent="0.25">
      <c r="A1949" s="643">
        <v>92508</v>
      </c>
      <c r="B1949" s="644">
        <v>54.04</v>
      </c>
    </row>
    <row r="1950" spans="1:2" ht="13.5" x14ac:dyDescent="0.25">
      <c r="A1950" s="643">
        <v>92509</v>
      </c>
      <c r="B1950" s="644">
        <v>34.25</v>
      </c>
    </row>
    <row r="1951" spans="1:2" ht="13.5" x14ac:dyDescent="0.25">
      <c r="A1951" s="643">
        <v>92510</v>
      </c>
      <c r="B1951" s="644">
        <v>32.67</v>
      </c>
    </row>
    <row r="1952" spans="1:2" ht="13.5" x14ac:dyDescent="0.25">
      <c r="A1952" s="643">
        <v>92511</v>
      </c>
      <c r="B1952" s="644">
        <v>49</v>
      </c>
    </row>
    <row r="1953" spans="1:2" ht="13.5" x14ac:dyDescent="0.25">
      <c r="A1953" s="643">
        <v>92512</v>
      </c>
      <c r="B1953" s="644">
        <v>47.69</v>
      </c>
    </row>
    <row r="1954" spans="1:2" ht="13.5" x14ac:dyDescent="0.25">
      <c r="A1954" s="643">
        <v>92513</v>
      </c>
      <c r="B1954" s="644">
        <v>24.86</v>
      </c>
    </row>
    <row r="1955" spans="1:2" ht="13.5" x14ac:dyDescent="0.25">
      <c r="A1955" s="643">
        <v>92514</v>
      </c>
      <c r="B1955" s="644">
        <v>23.65</v>
      </c>
    </row>
    <row r="1956" spans="1:2" ht="13.5" x14ac:dyDescent="0.25">
      <c r="A1956" s="643">
        <v>92515</v>
      </c>
      <c r="B1956" s="644">
        <v>43.66</v>
      </c>
    </row>
    <row r="1957" spans="1:2" ht="13.5" x14ac:dyDescent="0.25">
      <c r="A1957" s="643">
        <v>92516</v>
      </c>
      <c r="B1957" s="644">
        <v>42.53</v>
      </c>
    </row>
    <row r="1958" spans="1:2" ht="13.5" x14ac:dyDescent="0.25">
      <c r="A1958" s="643">
        <v>92517</v>
      </c>
      <c r="B1958" s="644">
        <v>20.56</v>
      </c>
    </row>
    <row r="1959" spans="1:2" ht="13.5" x14ac:dyDescent="0.25">
      <c r="A1959" s="643">
        <v>92518</v>
      </c>
      <c r="B1959" s="644">
        <v>19.489999999999998</v>
      </c>
    </row>
    <row r="1960" spans="1:2" ht="13.5" x14ac:dyDescent="0.25">
      <c r="A1960" s="643">
        <v>92519</v>
      </c>
      <c r="B1960" s="644">
        <v>40.94</v>
      </c>
    </row>
    <row r="1961" spans="1:2" ht="13.5" x14ac:dyDescent="0.25">
      <c r="A1961" s="643">
        <v>92520</v>
      </c>
      <c r="B1961" s="644">
        <v>39.89</v>
      </c>
    </row>
    <row r="1962" spans="1:2" ht="13.5" x14ac:dyDescent="0.25">
      <c r="A1962" s="643">
        <v>92521</v>
      </c>
      <c r="B1962" s="644">
        <v>18.34</v>
      </c>
    </row>
    <row r="1963" spans="1:2" ht="13.5" x14ac:dyDescent="0.25">
      <c r="A1963" s="643">
        <v>92522</v>
      </c>
      <c r="B1963" s="644">
        <v>17.350000000000001</v>
      </c>
    </row>
    <row r="1964" spans="1:2" ht="13.5" x14ac:dyDescent="0.25">
      <c r="A1964" s="643">
        <v>92523</v>
      </c>
      <c r="B1964" s="644">
        <v>39.590000000000003</v>
      </c>
    </row>
    <row r="1965" spans="1:2" ht="13.5" x14ac:dyDescent="0.25">
      <c r="A1965" s="643">
        <v>92524</v>
      </c>
      <c r="B1965" s="644">
        <v>38.590000000000003</v>
      </c>
    </row>
    <row r="1966" spans="1:2" ht="13.5" x14ac:dyDescent="0.25">
      <c r="A1966" s="643">
        <v>92525</v>
      </c>
      <c r="B1966" s="644">
        <v>17.3</v>
      </c>
    </row>
    <row r="1967" spans="1:2" ht="13.5" x14ac:dyDescent="0.25">
      <c r="A1967" s="643">
        <v>92526</v>
      </c>
      <c r="B1967" s="644">
        <v>16.350000000000001</v>
      </c>
    </row>
    <row r="1968" spans="1:2" ht="13.5" x14ac:dyDescent="0.25">
      <c r="A1968" s="643">
        <v>92527</v>
      </c>
      <c r="B1968" s="644">
        <v>38.56</v>
      </c>
    </row>
    <row r="1969" spans="1:2" ht="13.5" x14ac:dyDescent="0.25">
      <c r="A1969" s="643">
        <v>92528</v>
      </c>
      <c r="B1969" s="644">
        <v>37.590000000000003</v>
      </c>
    </row>
    <row r="1970" spans="1:2" ht="13.5" x14ac:dyDescent="0.25">
      <c r="A1970" s="643">
        <v>92529</v>
      </c>
      <c r="B1970" s="644">
        <v>16.46</v>
      </c>
    </row>
    <row r="1971" spans="1:2" ht="13.5" x14ac:dyDescent="0.25">
      <c r="A1971" s="643">
        <v>92530</v>
      </c>
      <c r="B1971" s="644">
        <v>15.54</v>
      </c>
    </row>
    <row r="1972" spans="1:2" ht="13.5" x14ac:dyDescent="0.25">
      <c r="A1972" s="643">
        <v>92531</v>
      </c>
      <c r="B1972" s="644">
        <v>37.79</v>
      </c>
    </row>
    <row r="1973" spans="1:2" ht="13.5" x14ac:dyDescent="0.25">
      <c r="A1973" s="643">
        <v>92532</v>
      </c>
      <c r="B1973" s="644">
        <v>36.83</v>
      </c>
    </row>
    <row r="1974" spans="1:2" ht="13.5" x14ac:dyDescent="0.25">
      <c r="A1974" s="643">
        <v>92533</v>
      </c>
      <c r="B1974" s="644">
        <v>15.83</v>
      </c>
    </row>
    <row r="1975" spans="1:2" ht="13.5" x14ac:dyDescent="0.25">
      <c r="A1975" s="643">
        <v>92534</v>
      </c>
      <c r="B1975" s="644">
        <v>14.96</v>
      </c>
    </row>
    <row r="1976" spans="1:2" ht="13.5" x14ac:dyDescent="0.25">
      <c r="A1976" s="643">
        <v>92535</v>
      </c>
      <c r="B1976" s="644">
        <v>36.39</v>
      </c>
    </row>
    <row r="1977" spans="1:2" ht="13.5" x14ac:dyDescent="0.25">
      <c r="A1977" s="643">
        <v>92536</v>
      </c>
      <c r="B1977" s="644">
        <v>35.47</v>
      </c>
    </row>
    <row r="1978" spans="1:2" ht="13.5" x14ac:dyDescent="0.25">
      <c r="A1978" s="643">
        <v>92537</v>
      </c>
      <c r="B1978" s="644">
        <v>14.62</v>
      </c>
    </row>
    <row r="1979" spans="1:2" ht="13.5" x14ac:dyDescent="0.25">
      <c r="A1979" s="643">
        <v>92538</v>
      </c>
      <c r="B1979" s="644">
        <v>13.77</v>
      </c>
    </row>
    <row r="1980" spans="1:2" ht="13.5" x14ac:dyDescent="0.25">
      <c r="A1980" s="643">
        <v>95934</v>
      </c>
      <c r="B1980" s="644">
        <v>119.99</v>
      </c>
    </row>
    <row r="1981" spans="1:2" ht="13.5" x14ac:dyDescent="0.25">
      <c r="A1981" s="643">
        <v>95935</v>
      </c>
      <c r="B1981" s="644">
        <v>108.96</v>
      </c>
    </row>
    <row r="1982" spans="1:2" ht="13.5" x14ac:dyDescent="0.25">
      <c r="A1982" s="643">
        <v>95936</v>
      </c>
      <c r="B1982" s="644">
        <v>74.87</v>
      </c>
    </row>
    <row r="1983" spans="1:2" ht="13.5" x14ac:dyDescent="0.25">
      <c r="A1983" s="643">
        <v>95937</v>
      </c>
      <c r="B1983" s="644">
        <v>225.59</v>
      </c>
    </row>
    <row r="1984" spans="1:2" ht="13.5" x14ac:dyDescent="0.25">
      <c r="A1984" s="643">
        <v>95938</v>
      </c>
      <c r="B1984" s="644">
        <v>188.35</v>
      </c>
    </row>
    <row r="1985" spans="1:2" ht="13.5" x14ac:dyDescent="0.25">
      <c r="A1985" s="643">
        <v>95939</v>
      </c>
      <c r="B1985" s="644">
        <v>155.30000000000001</v>
      </c>
    </row>
    <row r="1986" spans="1:2" ht="13.5" x14ac:dyDescent="0.25">
      <c r="A1986" s="643">
        <v>95940</v>
      </c>
      <c r="B1986" s="644">
        <v>118.81</v>
      </c>
    </row>
    <row r="1987" spans="1:2" ht="13.5" x14ac:dyDescent="0.25">
      <c r="A1987" s="643">
        <v>95941</v>
      </c>
      <c r="B1987" s="644">
        <v>103.78</v>
      </c>
    </row>
    <row r="1988" spans="1:2" ht="13.5" x14ac:dyDescent="0.25">
      <c r="A1988" s="643">
        <v>95942</v>
      </c>
      <c r="B1988" s="644">
        <v>94.38</v>
      </c>
    </row>
    <row r="1989" spans="1:2" ht="13.5" x14ac:dyDescent="0.25">
      <c r="A1989" s="643">
        <v>96252</v>
      </c>
      <c r="B1989" s="644">
        <v>123.72</v>
      </c>
    </row>
    <row r="1990" spans="1:2" ht="13.5" x14ac:dyDescent="0.25">
      <c r="A1990" s="643">
        <v>96257</v>
      </c>
      <c r="B1990" s="644">
        <v>109.49</v>
      </c>
    </row>
    <row r="1991" spans="1:2" ht="13.5" x14ac:dyDescent="0.25">
      <c r="A1991" s="643">
        <v>96258</v>
      </c>
      <c r="B1991" s="644">
        <v>102.03</v>
      </c>
    </row>
    <row r="1992" spans="1:2" ht="13.5" x14ac:dyDescent="0.25">
      <c r="A1992" s="643">
        <v>96259</v>
      </c>
      <c r="B1992" s="644">
        <v>125.03</v>
      </c>
    </row>
    <row r="1993" spans="1:2" ht="13.5" x14ac:dyDescent="0.25">
      <c r="A1993" s="643">
        <v>96529</v>
      </c>
      <c r="B1993" s="644">
        <v>162.52000000000001</v>
      </c>
    </row>
    <row r="1994" spans="1:2" ht="13.5" x14ac:dyDescent="0.25">
      <c r="A1994" s="643">
        <v>96530</v>
      </c>
      <c r="B1994" s="644">
        <v>84.64</v>
      </c>
    </row>
    <row r="1995" spans="1:2" ht="13.5" x14ac:dyDescent="0.25">
      <c r="A1995" s="643">
        <v>96531</v>
      </c>
      <c r="B1995" s="644">
        <v>63.36</v>
      </c>
    </row>
    <row r="1996" spans="1:2" ht="13.5" x14ac:dyDescent="0.25">
      <c r="A1996" s="643">
        <v>96532</v>
      </c>
      <c r="B1996" s="644">
        <v>109.05</v>
      </c>
    </row>
    <row r="1997" spans="1:2" ht="13.5" x14ac:dyDescent="0.25">
      <c r="A1997" s="643">
        <v>96533</v>
      </c>
      <c r="B1997" s="644">
        <v>55.33</v>
      </c>
    </row>
    <row r="1998" spans="1:2" ht="13.5" x14ac:dyDescent="0.25">
      <c r="A1998" s="643">
        <v>96534</v>
      </c>
      <c r="B1998" s="644">
        <v>47.23</v>
      </c>
    </row>
    <row r="1999" spans="1:2" ht="13.5" x14ac:dyDescent="0.25">
      <c r="A1999" s="643">
        <v>96535</v>
      </c>
      <c r="B1999" s="644">
        <v>81.180000000000007</v>
      </c>
    </row>
    <row r="2000" spans="1:2" ht="13.5" x14ac:dyDescent="0.25">
      <c r="A2000" s="643">
        <v>96536</v>
      </c>
      <c r="B2000" s="644">
        <v>40.1</v>
      </c>
    </row>
    <row r="2001" spans="1:2" ht="13.5" x14ac:dyDescent="0.25">
      <c r="A2001" s="643">
        <v>96537</v>
      </c>
      <c r="B2001" s="644">
        <v>111.99</v>
      </c>
    </row>
    <row r="2002" spans="1:2" ht="13.5" x14ac:dyDescent="0.25">
      <c r="A2002" s="643">
        <v>96538</v>
      </c>
      <c r="B2002" s="644">
        <v>165.12</v>
      </c>
    </row>
    <row r="2003" spans="1:2" ht="13.5" x14ac:dyDescent="0.25">
      <c r="A2003" s="643">
        <v>96539</v>
      </c>
      <c r="B2003" s="644">
        <v>80.03</v>
      </c>
    </row>
    <row r="2004" spans="1:2" ht="13.5" x14ac:dyDescent="0.25">
      <c r="A2004" s="643">
        <v>96540</v>
      </c>
      <c r="B2004" s="644">
        <v>79.319999999999993</v>
      </c>
    </row>
    <row r="2005" spans="1:2" ht="13.5" x14ac:dyDescent="0.25">
      <c r="A2005" s="643">
        <v>96541</v>
      </c>
      <c r="B2005" s="644">
        <v>117.75</v>
      </c>
    </row>
    <row r="2006" spans="1:2" ht="13.5" x14ac:dyDescent="0.25">
      <c r="A2006" s="643">
        <v>96542</v>
      </c>
      <c r="B2006" s="644">
        <v>59.42</v>
      </c>
    </row>
    <row r="2007" spans="1:2" ht="13.5" x14ac:dyDescent="0.25">
      <c r="A2007" s="643">
        <v>96543</v>
      </c>
      <c r="B2007" s="644">
        <v>10.52</v>
      </c>
    </row>
    <row r="2008" spans="1:2" ht="13.5" x14ac:dyDescent="0.25">
      <c r="A2008" s="642" t="s">
        <v>2229</v>
      </c>
      <c r="B2008" s="644">
        <v>21.13</v>
      </c>
    </row>
    <row r="2009" spans="1:2" ht="13.5" x14ac:dyDescent="0.25">
      <c r="A2009" s="642" t="s">
        <v>2230</v>
      </c>
      <c r="B2009" s="644">
        <v>465.85</v>
      </c>
    </row>
    <row r="2010" spans="1:2" ht="13.5" x14ac:dyDescent="0.25">
      <c r="A2010" s="642" t="s">
        <v>2231</v>
      </c>
      <c r="B2010" s="644">
        <v>6.62</v>
      </c>
    </row>
    <row r="2011" spans="1:2" ht="13.5" x14ac:dyDescent="0.25">
      <c r="A2011" s="642" t="s">
        <v>2232</v>
      </c>
      <c r="B2011" s="644">
        <v>39.270000000000003</v>
      </c>
    </row>
    <row r="2012" spans="1:2" ht="13.5" x14ac:dyDescent="0.25">
      <c r="A2012" s="642" t="s">
        <v>2233</v>
      </c>
      <c r="B2012" s="644">
        <v>45.22</v>
      </c>
    </row>
    <row r="2013" spans="1:2" ht="13.5" x14ac:dyDescent="0.25">
      <c r="A2013" s="642" t="s">
        <v>2234</v>
      </c>
      <c r="B2013" s="644">
        <v>51.18</v>
      </c>
    </row>
    <row r="2014" spans="1:2" ht="13.5" x14ac:dyDescent="0.25">
      <c r="A2014" s="642" t="s">
        <v>2235</v>
      </c>
      <c r="B2014" s="644">
        <v>57.13</v>
      </c>
    </row>
    <row r="2015" spans="1:2" ht="13.5" x14ac:dyDescent="0.25">
      <c r="A2015" s="642" t="s">
        <v>2236</v>
      </c>
      <c r="B2015" s="644">
        <v>47.98</v>
      </c>
    </row>
    <row r="2016" spans="1:2" ht="13.5" x14ac:dyDescent="0.25">
      <c r="A2016" s="642" t="s">
        <v>2237</v>
      </c>
      <c r="B2016" s="644">
        <v>53.93</v>
      </c>
    </row>
    <row r="2017" spans="1:2" ht="13.5" x14ac:dyDescent="0.25">
      <c r="A2017" s="642" t="s">
        <v>2238</v>
      </c>
      <c r="B2017" s="644">
        <v>59.89</v>
      </c>
    </row>
    <row r="2018" spans="1:2" ht="13.5" x14ac:dyDescent="0.25">
      <c r="A2018" s="642" t="s">
        <v>2239</v>
      </c>
      <c r="B2018" s="644">
        <v>78.489999999999995</v>
      </c>
    </row>
    <row r="2019" spans="1:2" ht="13.5" x14ac:dyDescent="0.25">
      <c r="A2019" s="642" t="s">
        <v>2240</v>
      </c>
      <c r="B2019" s="644">
        <v>94.71</v>
      </c>
    </row>
    <row r="2020" spans="1:2" ht="13.5" x14ac:dyDescent="0.25">
      <c r="A2020" s="642" t="s">
        <v>2241</v>
      </c>
      <c r="B2020" s="644">
        <v>100.66</v>
      </c>
    </row>
    <row r="2021" spans="1:2" ht="13.5" x14ac:dyDescent="0.25">
      <c r="A2021" s="642" t="s">
        <v>2242</v>
      </c>
      <c r="B2021" s="644">
        <v>106.62</v>
      </c>
    </row>
    <row r="2022" spans="1:2" ht="13.5" x14ac:dyDescent="0.25">
      <c r="A2022" s="642" t="s">
        <v>2243</v>
      </c>
      <c r="B2022" s="644">
        <v>125.22</v>
      </c>
    </row>
    <row r="2023" spans="1:2" ht="13.5" x14ac:dyDescent="0.25">
      <c r="A2023" s="643">
        <v>85662</v>
      </c>
      <c r="B2023" s="644">
        <v>9.9</v>
      </c>
    </row>
    <row r="2024" spans="1:2" ht="13.5" x14ac:dyDescent="0.25">
      <c r="A2024" s="643">
        <v>89996</v>
      </c>
      <c r="B2024" s="644">
        <v>5.76</v>
      </c>
    </row>
    <row r="2025" spans="1:2" ht="13.5" x14ac:dyDescent="0.25">
      <c r="A2025" s="643">
        <v>89997</v>
      </c>
      <c r="B2025" s="644">
        <v>4.95</v>
      </c>
    </row>
    <row r="2026" spans="1:2" ht="13.5" x14ac:dyDescent="0.25">
      <c r="A2026" s="643">
        <v>89998</v>
      </c>
      <c r="B2026" s="644">
        <v>5.4</v>
      </c>
    </row>
    <row r="2027" spans="1:2" ht="13.5" x14ac:dyDescent="0.25">
      <c r="A2027" s="643">
        <v>89999</v>
      </c>
      <c r="B2027" s="644">
        <v>8.9</v>
      </c>
    </row>
    <row r="2028" spans="1:2" ht="13.5" x14ac:dyDescent="0.25">
      <c r="A2028" s="643">
        <v>90000</v>
      </c>
      <c r="B2028" s="644">
        <v>6.7</v>
      </c>
    </row>
    <row r="2029" spans="1:2" ht="13.5" x14ac:dyDescent="0.25">
      <c r="A2029" s="643">
        <v>91593</v>
      </c>
      <c r="B2029" s="644">
        <v>6.68</v>
      </c>
    </row>
    <row r="2030" spans="1:2" ht="13.5" x14ac:dyDescent="0.25">
      <c r="A2030" s="643">
        <v>91594</v>
      </c>
      <c r="B2030" s="644">
        <v>7.09</v>
      </c>
    </row>
    <row r="2031" spans="1:2" ht="13.5" x14ac:dyDescent="0.25">
      <c r="A2031" s="643">
        <v>91595</v>
      </c>
      <c r="B2031" s="644">
        <v>7.85</v>
      </c>
    </row>
    <row r="2032" spans="1:2" ht="13.5" x14ac:dyDescent="0.25">
      <c r="A2032" s="643">
        <v>91596</v>
      </c>
      <c r="B2032" s="644">
        <v>6.82</v>
      </c>
    </row>
    <row r="2033" spans="1:2" ht="13.5" x14ac:dyDescent="0.25">
      <c r="A2033" s="643">
        <v>91597</v>
      </c>
      <c r="B2033" s="644">
        <v>4.7699999999999996</v>
      </c>
    </row>
    <row r="2034" spans="1:2" ht="13.5" x14ac:dyDescent="0.25">
      <c r="A2034" s="643">
        <v>91598</v>
      </c>
      <c r="B2034" s="644">
        <v>6.78</v>
      </c>
    </row>
    <row r="2035" spans="1:2" ht="13.5" x14ac:dyDescent="0.25">
      <c r="A2035" s="643">
        <v>91599</v>
      </c>
      <c r="B2035" s="644">
        <v>7.24</v>
      </c>
    </row>
    <row r="2036" spans="1:2" ht="13.5" x14ac:dyDescent="0.25">
      <c r="A2036" s="643">
        <v>91600</v>
      </c>
      <c r="B2036" s="644">
        <v>7.73</v>
      </c>
    </row>
    <row r="2037" spans="1:2" ht="13.5" x14ac:dyDescent="0.25">
      <c r="A2037" s="643">
        <v>91601</v>
      </c>
      <c r="B2037" s="644">
        <v>7.47</v>
      </c>
    </row>
    <row r="2038" spans="1:2" ht="13.5" x14ac:dyDescent="0.25">
      <c r="A2038" s="643">
        <v>91602</v>
      </c>
      <c r="B2038" s="644">
        <v>7</v>
      </c>
    </row>
    <row r="2039" spans="1:2" ht="13.5" x14ac:dyDescent="0.25">
      <c r="A2039" s="643">
        <v>91603</v>
      </c>
      <c r="B2039" s="644">
        <v>5.6</v>
      </c>
    </row>
    <row r="2040" spans="1:2" ht="13.5" x14ac:dyDescent="0.25">
      <c r="A2040" s="643">
        <v>92759</v>
      </c>
      <c r="B2040" s="644">
        <v>8.58</v>
      </c>
    </row>
    <row r="2041" spans="1:2" ht="13.5" x14ac:dyDescent="0.25">
      <c r="A2041" s="643">
        <v>92760</v>
      </c>
      <c r="B2041" s="644">
        <v>7.53</v>
      </c>
    </row>
    <row r="2042" spans="1:2" ht="13.5" x14ac:dyDescent="0.25">
      <c r="A2042" s="643">
        <v>92761</v>
      </c>
      <c r="B2042" s="644">
        <v>7.4</v>
      </c>
    </row>
    <row r="2043" spans="1:2" ht="13.5" x14ac:dyDescent="0.25">
      <c r="A2043" s="643">
        <v>92762</v>
      </c>
      <c r="B2043" s="644">
        <v>6.04</v>
      </c>
    </row>
    <row r="2044" spans="1:2" ht="13.5" x14ac:dyDescent="0.25">
      <c r="A2044" s="643">
        <v>92763</v>
      </c>
      <c r="B2044" s="644">
        <v>5.41</v>
      </c>
    </row>
    <row r="2045" spans="1:2" ht="13.5" x14ac:dyDescent="0.25">
      <c r="A2045" s="643">
        <v>92764</v>
      </c>
      <c r="B2045" s="644">
        <v>5.08</v>
      </c>
    </row>
    <row r="2046" spans="1:2" ht="13.5" x14ac:dyDescent="0.25">
      <c r="A2046" s="643">
        <v>92765</v>
      </c>
      <c r="B2046" s="644">
        <v>4.68</v>
      </c>
    </row>
    <row r="2047" spans="1:2" ht="13.5" x14ac:dyDescent="0.25">
      <c r="A2047" s="643">
        <v>92766</v>
      </c>
      <c r="B2047" s="644">
        <v>5.16</v>
      </c>
    </row>
    <row r="2048" spans="1:2" ht="13.5" x14ac:dyDescent="0.25">
      <c r="A2048" s="643">
        <v>92767</v>
      </c>
      <c r="B2048" s="644">
        <v>8.77</v>
      </c>
    </row>
    <row r="2049" spans="1:2" ht="13.5" x14ac:dyDescent="0.25">
      <c r="A2049" s="643">
        <v>92768</v>
      </c>
      <c r="B2049" s="644">
        <v>7.59</v>
      </c>
    </row>
    <row r="2050" spans="1:2" ht="13.5" x14ac:dyDescent="0.25">
      <c r="A2050" s="643">
        <v>92769</v>
      </c>
      <c r="B2050" s="644">
        <v>6.79</v>
      </c>
    </row>
    <row r="2051" spans="1:2" ht="13.5" x14ac:dyDescent="0.25">
      <c r="A2051" s="643">
        <v>92770</v>
      </c>
      <c r="B2051" s="644">
        <v>6.82</v>
      </c>
    </row>
    <row r="2052" spans="1:2" ht="13.5" x14ac:dyDescent="0.25">
      <c r="A2052" s="643">
        <v>92771</v>
      </c>
      <c r="B2052" s="644">
        <v>5.58</v>
      </c>
    </row>
    <row r="2053" spans="1:2" ht="13.5" x14ac:dyDescent="0.25">
      <c r="A2053" s="643">
        <v>92772</v>
      </c>
      <c r="B2053" s="644">
        <v>5.0599999999999996</v>
      </c>
    </row>
    <row r="2054" spans="1:2" ht="13.5" x14ac:dyDescent="0.25">
      <c r="A2054" s="643">
        <v>92773</v>
      </c>
      <c r="B2054" s="644">
        <v>4.83</v>
      </c>
    </row>
    <row r="2055" spans="1:2" ht="13.5" x14ac:dyDescent="0.25">
      <c r="A2055" s="643">
        <v>92774</v>
      </c>
      <c r="B2055" s="644">
        <v>4.5199999999999996</v>
      </c>
    </row>
    <row r="2056" spans="1:2" ht="13.5" x14ac:dyDescent="0.25">
      <c r="A2056" s="643">
        <v>92775</v>
      </c>
      <c r="B2056" s="644">
        <v>10.53</v>
      </c>
    </row>
    <row r="2057" spans="1:2" ht="13.5" x14ac:dyDescent="0.25">
      <c r="A2057" s="643">
        <v>92776</v>
      </c>
      <c r="B2057" s="644">
        <v>9.0299999999999994</v>
      </c>
    </row>
    <row r="2058" spans="1:2" ht="13.5" x14ac:dyDescent="0.25">
      <c r="A2058" s="643">
        <v>92777</v>
      </c>
      <c r="B2058" s="644">
        <v>8.51</v>
      </c>
    </row>
    <row r="2059" spans="1:2" ht="13.5" x14ac:dyDescent="0.25">
      <c r="A2059" s="643">
        <v>92778</v>
      </c>
      <c r="B2059" s="644">
        <v>6.87</v>
      </c>
    </row>
    <row r="2060" spans="1:2" ht="13.5" x14ac:dyDescent="0.25">
      <c r="A2060" s="643">
        <v>92779</v>
      </c>
      <c r="B2060" s="644">
        <v>6.01</v>
      </c>
    </row>
    <row r="2061" spans="1:2" ht="13.5" x14ac:dyDescent="0.25">
      <c r="A2061" s="643">
        <v>92780</v>
      </c>
      <c r="B2061" s="644">
        <v>5.49</v>
      </c>
    </row>
    <row r="2062" spans="1:2" ht="13.5" x14ac:dyDescent="0.25">
      <c r="A2062" s="643">
        <v>92781</v>
      </c>
      <c r="B2062" s="644">
        <v>4.96</v>
      </c>
    </row>
    <row r="2063" spans="1:2" ht="13.5" x14ac:dyDescent="0.25">
      <c r="A2063" s="643">
        <v>92782</v>
      </c>
      <c r="B2063" s="644">
        <v>5.32</v>
      </c>
    </row>
    <row r="2064" spans="1:2" ht="13.5" x14ac:dyDescent="0.25">
      <c r="A2064" s="643">
        <v>92783</v>
      </c>
      <c r="B2064" s="644">
        <v>10.42</v>
      </c>
    </row>
    <row r="2065" spans="1:2" ht="13.5" x14ac:dyDescent="0.25">
      <c r="A2065" s="643">
        <v>92784</v>
      </c>
      <c r="B2065" s="644">
        <v>8.94</v>
      </c>
    </row>
    <row r="2066" spans="1:2" ht="13.5" x14ac:dyDescent="0.25">
      <c r="A2066" s="643">
        <v>92785</v>
      </c>
      <c r="B2066" s="644">
        <v>7.81</v>
      </c>
    </row>
    <row r="2067" spans="1:2" ht="13.5" x14ac:dyDescent="0.25">
      <c r="A2067" s="643">
        <v>92786</v>
      </c>
      <c r="B2067" s="644">
        <v>7.57</v>
      </c>
    </row>
    <row r="2068" spans="1:2" ht="13.5" x14ac:dyDescent="0.25">
      <c r="A2068" s="643">
        <v>92787</v>
      </c>
      <c r="B2068" s="644">
        <v>6.14</v>
      </c>
    </row>
    <row r="2069" spans="1:2" ht="13.5" x14ac:dyDescent="0.25">
      <c r="A2069" s="643">
        <v>92788</v>
      </c>
      <c r="B2069" s="644">
        <v>5.45</v>
      </c>
    </row>
    <row r="2070" spans="1:2" ht="13.5" x14ac:dyDescent="0.25">
      <c r="A2070" s="643">
        <v>92789</v>
      </c>
      <c r="B2070" s="644">
        <v>5.07</v>
      </c>
    </row>
    <row r="2071" spans="1:2" ht="13.5" x14ac:dyDescent="0.25">
      <c r="A2071" s="643">
        <v>92790</v>
      </c>
      <c r="B2071" s="644">
        <v>4.66</v>
      </c>
    </row>
    <row r="2072" spans="1:2" ht="13.5" x14ac:dyDescent="0.25">
      <c r="A2072" s="643">
        <v>92791</v>
      </c>
      <c r="B2072" s="644">
        <v>5.77</v>
      </c>
    </row>
    <row r="2073" spans="1:2" ht="13.5" x14ac:dyDescent="0.25">
      <c r="A2073" s="643">
        <v>92792</v>
      </c>
      <c r="B2073" s="644">
        <v>5.34</v>
      </c>
    </row>
    <row r="2074" spans="1:2" ht="13.5" x14ac:dyDescent="0.25">
      <c r="A2074" s="643">
        <v>92793</v>
      </c>
      <c r="B2074" s="644">
        <v>5.71</v>
      </c>
    </row>
    <row r="2075" spans="1:2" ht="13.5" x14ac:dyDescent="0.25">
      <c r="A2075" s="643">
        <v>92794</v>
      </c>
      <c r="B2075" s="644">
        <v>4.7300000000000004</v>
      </c>
    </row>
    <row r="2076" spans="1:2" ht="13.5" x14ac:dyDescent="0.25">
      <c r="A2076" s="643">
        <v>92795</v>
      </c>
      <c r="B2076" s="644">
        <v>4.41</v>
      </c>
    </row>
    <row r="2077" spans="1:2" ht="13.5" x14ac:dyDescent="0.25">
      <c r="A2077" s="643">
        <v>92796</v>
      </c>
      <c r="B2077" s="644">
        <v>4.34</v>
      </c>
    </row>
    <row r="2078" spans="1:2" ht="13.5" x14ac:dyDescent="0.25">
      <c r="A2078" s="643">
        <v>92797</v>
      </c>
      <c r="B2078" s="644">
        <v>4.1399999999999997</v>
      </c>
    </row>
    <row r="2079" spans="1:2" ht="13.5" x14ac:dyDescent="0.25">
      <c r="A2079" s="643">
        <v>92798</v>
      </c>
      <c r="B2079" s="644">
        <v>4.76</v>
      </c>
    </row>
    <row r="2080" spans="1:2" ht="13.5" x14ac:dyDescent="0.25">
      <c r="A2080" s="643">
        <v>92799</v>
      </c>
      <c r="B2080" s="644">
        <v>6.08</v>
      </c>
    </row>
    <row r="2081" spans="1:2" ht="13.5" x14ac:dyDescent="0.25">
      <c r="A2081" s="643">
        <v>92800</v>
      </c>
      <c r="B2081" s="644">
        <v>5.4</v>
      </c>
    </row>
    <row r="2082" spans="1:2" ht="13.5" x14ac:dyDescent="0.25">
      <c r="A2082" s="643">
        <v>92801</v>
      </c>
      <c r="B2082" s="644">
        <v>5.13</v>
      </c>
    </row>
    <row r="2083" spans="1:2" ht="13.5" x14ac:dyDescent="0.25">
      <c r="A2083" s="643">
        <v>92802</v>
      </c>
      <c r="B2083" s="644">
        <v>5.59</v>
      </c>
    </row>
    <row r="2084" spans="1:2" ht="13.5" x14ac:dyDescent="0.25">
      <c r="A2084" s="643">
        <v>92803</v>
      </c>
      <c r="B2084" s="644">
        <v>4.66</v>
      </c>
    </row>
    <row r="2085" spans="1:2" ht="13.5" x14ac:dyDescent="0.25">
      <c r="A2085" s="643">
        <v>92804</v>
      </c>
      <c r="B2085" s="644">
        <v>4.3600000000000003</v>
      </c>
    </row>
    <row r="2086" spans="1:2" ht="13.5" x14ac:dyDescent="0.25">
      <c r="A2086" s="643">
        <v>92805</v>
      </c>
      <c r="B2086" s="644">
        <v>4.32</v>
      </c>
    </row>
    <row r="2087" spans="1:2" ht="13.5" x14ac:dyDescent="0.25">
      <c r="A2087" s="643">
        <v>92806</v>
      </c>
      <c r="B2087" s="644">
        <v>4.13</v>
      </c>
    </row>
    <row r="2088" spans="1:2" ht="13.5" x14ac:dyDescent="0.25">
      <c r="A2088" s="643">
        <v>92875</v>
      </c>
      <c r="B2088" s="644">
        <v>5.3</v>
      </c>
    </row>
    <row r="2089" spans="1:2" ht="13.5" x14ac:dyDescent="0.25">
      <c r="A2089" s="643">
        <v>92876</v>
      </c>
      <c r="B2089" s="644">
        <v>5.04</v>
      </c>
    </row>
    <row r="2090" spans="1:2" ht="13.5" x14ac:dyDescent="0.25">
      <c r="A2090" s="643">
        <v>92877</v>
      </c>
      <c r="B2090" s="644">
        <v>4.55</v>
      </c>
    </row>
    <row r="2091" spans="1:2" ht="13.5" x14ac:dyDescent="0.25">
      <c r="A2091" s="643">
        <v>92878</v>
      </c>
      <c r="B2091" s="644">
        <v>4.49</v>
      </c>
    </row>
    <row r="2092" spans="1:2" ht="13.5" x14ac:dyDescent="0.25">
      <c r="A2092" s="643">
        <v>92879</v>
      </c>
      <c r="B2092" s="644">
        <v>4.42</v>
      </c>
    </row>
    <row r="2093" spans="1:2" ht="13.5" x14ac:dyDescent="0.25">
      <c r="A2093" s="643">
        <v>92880</v>
      </c>
      <c r="B2093" s="644">
        <v>4.51</v>
      </c>
    </row>
    <row r="2094" spans="1:2" ht="13.5" x14ac:dyDescent="0.25">
      <c r="A2094" s="643">
        <v>92881</v>
      </c>
      <c r="B2094" s="644">
        <v>4.49</v>
      </c>
    </row>
    <row r="2095" spans="1:2" ht="13.5" x14ac:dyDescent="0.25">
      <c r="A2095" s="643">
        <v>92882</v>
      </c>
      <c r="B2095" s="644">
        <v>7.49</v>
      </c>
    </row>
    <row r="2096" spans="1:2" ht="13.5" x14ac:dyDescent="0.25">
      <c r="A2096" s="643">
        <v>92883</v>
      </c>
      <c r="B2096" s="644">
        <v>6.73</v>
      </c>
    </row>
    <row r="2097" spans="1:2" ht="13.5" x14ac:dyDescent="0.25">
      <c r="A2097" s="643">
        <v>92884</v>
      </c>
      <c r="B2097" s="644">
        <v>5.86</v>
      </c>
    </row>
    <row r="2098" spans="1:2" ht="13.5" x14ac:dyDescent="0.25">
      <c r="A2098" s="643">
        <v>92885</v>
      </c>
      <c r="B2098" s="644">
        <v>5.49</v>
      </c>
    </row>
    <row r="2099" spans="1:2" ht="13.5" x14ac:dyDescent="0.25">
      <c r="A2099" s="643">
        <v>92886</v>
      </c>
      <c r="B2099" s="644">
        <v>5.16</v>
      </c>
    </row>
    <row r="2100" spans="1:2" ht="13.5" x14ac:dyDescent="0.25">
      <c r="A2100" s="643">
        <v>92887</v>
      </c>
      <c r="B2100" s="644">
        <v>5.05</v>
      </c>
    </row>
    <row r="2101" spans="1:2" ht="13.5" x14ac:dyDescent="0.25">
      <c r="A2101" s="643">
        <v>92888</v>
      </c>
      <c r="B2101" s="644">
        <v>4.8899999999999997</v>
      </c>
    </row>
    <row r="2102" spans="1:2" ht="13.5" x14ac:dyDescent="0.25">
      <c r="A2102" s="643">
        <v>92915</v>
      </c>
      <c r="B2102" s="644">
        <v>9.5500000000000007</v>
      </c>
    </row>
    <row r="2103" spans="1:2" ht="13.5" x14ac:dyDescent="0.25">
      <c r="A2103" s="643">
        <v>92916</v>
      </c>
      <c r="B2103" s="644">
        <v>8.2799999999999994</v>
      </c>
    </row>
    <row r="2104" spans="1:2" ht="13.5" x14ac:dyDescent="0.25">
      <c r="A2104" s="643">
        <v>92917</v>
      </c>
      <c r="B2104" s="644">
        <v>7.95</v>
      </c>
    </row>
    <row r="2105" spans="1:2" ht="13.5" x14ac:dyDescent="0.25">
      <c r="A2105" s="643">
        <v>92919</v>
      </c>
      <c r="B2105" s="644">
        <v>6.45</v>
      </c>
    </row>
    <row r="2106" spans="1:2" ht="13.5" x14ac:dyDescent="0.25">
      <c r="A2106" s="643">
        <v>92921</v>
      </c>
      <c r="B2106" s="644">
        <v>5.72</v>
      </c>
    </row>
    <row r="2107" spans="1:2" ht="13.5" x14ac:dyDescent="0.25">
      <c r="A2107" s="643">
        <v>92922</v>
      </c>
      <c r="B2107" s="644">
        <v>5.29</v>
      </c>
    </row>
    <row r="2108" spans="1:2" ht="13.5" x14ac:dyDescent="0.25">
      <c r="A2108" s="643">
        <v>92923</v>
      </c>
      <c r="B2108" s="644">
        <v>4.82</v>
      </c>
    </row>
    <row r="2109" spans="1:2" ht="13.5" x14ac:dyDescent="0.25">
      <c r="A2109" s="643">
        <v>92924</v>
      </c>
      <c r="B2109" s="644">
        <v>5.24</v>
      </c>
    </row>
    <row r="2110" spans="1:2" ht="13.5" x14ac:dyDescent="0.25">
      <c r="A2110" s="643">
        <v>95445</v>
      </c>
      <c r="B2110" s="644">
        <v>4.5</v>
      </c>
    </row>
    <row r="2111" spans="1:2" ht="13.5" x14ac:dyDescent="0.25">
      <c r="A2111" s="643">
        <v>95446</v>
      </c>
      <c r="B2111" s="644">
        <v>4.5999999999999996</v>
      </c>
    </row>
    <row r="2112" spans="1:2" ht="13.5" x14ac:dyDescent="0.25">
      <c r="A2112" s="643">
        <v>95576</v>
      </c>
      <c r="B2112" s="644">
        <v>7.51</v>
      </c>
    </row>
    <row r="2113" spans="1:2" ht="13.5" x14ac:dyDescent="0.25">
      <c r="A2113" s="643">
        <v>95577</v>
      </c>
      <c r="B2113" s="644">
        <v>6.21</v>
      </c>
    </row>
    <row r="2114" spans="1:2" ht="13.5" x14ac:dyDescent="0.25">
      <c r="A2114" s="643">
        <v>95578</v>
      </c>
      <c r="B2114" s="644">
        <v>5.63</v>
      </c>
    </row>
    <row r="2115" spans="1:2" ht="13.5" x14ac:dyDescent="0.25">
      <c r="A2115" s="643">
        <v>95579</v>
      </c>
      <c r="B2115" s="644">
        <v>5.33</v>
      </c>
    </row>
    <row r="2116" spans="1:2" ht="13.5" x14ac:dyDescent="0.25">
      <c r="A2116" s="643">
        <v>95580</v>
      </c>
      <c r="B2116" s="644">
        <v>4.97</v>
      </c>
    </row>
    <row r="2117" spans="1:2" ht="13.5" x14ac:dyDescent="0.25">
      <c r="A2117" s="643">
        <v>95581</v>
      </c>
      <c r="B2117" s="644">
        <v>5.46</v>
      </c>
    </row>
    <row r="2118" spans="1:2" ht="13.5" x14ac:dyDescent="0.25">
      <c r="A2118" s="643">
        <v>95583</v>
      </c>
      <c r="B2118" s="644">
        <v>9.89</v>
      </c>
    </row>
    <row r="2119" spans="1:2" ht="13.5" x14ac:dyDescent="0.25">
      <c r="A2119" s="643">
        <v>95584</v>
      </c>
      <c r="B2119" s="644">
        <v>8.01</v>
      </c>
    </row>
    <row r="2120" spans="1:2" ht="13.5" x14ac:dyDescent="0.25">
      <c r="A2120" s="643">
        <v>95585</v>
      </c>
      <c r="B2120" s="644">
        <v>7.84</v>
      </c>
    </row>
    <row r="2121" spans="1:2" ht="13.5" x14ac:dyDescent="0.25">
      <c r="A2121" s="643">
        <v>95586</v>
      </c>
      <c r="B2121" s="644">
        <v>6.46</v>
      </c>
    </row>
    <row r="2122" spans="1:2" ht="13.5" x14ac:dyDescent="0.25">
      <c r="A2122" s="643">
        <v>95587</v>
      </c>
      <c r="B2122" s="644">
        <v>5.85</v>
      </c>
    </row>
    <row r="2123" spans="1:2" ht="13.5" x14ac:dyDescent="0.25">
      <c r="A2123" s="643">
        <v>95588</v>
      </c>
      <c r="B2123" s="644">
        <v>5.5</v>
      </c>
    </row>
    <row r="2124" spans="1:2" ht="13.5" x14ac:dyDescent="0.25">
      <c r="A2124" s="643">
        <v>95589</v>
      </c>
      <c r="B2124" s="644">
        <v>5.1100000000000003</v>
      </c>
    </row>
    <row r="2125" spans="1:2" ht="13.5" x14ac:dyDescent="0.25">
      <c r="A2125" s="643">
        <v>95590</v>
      </c>
      <c r="B2125" s="644">
        <v>5.58</v>
      </c>
    </row>
    <row r="2126" spans="1:2" ht="13.5" x14ac:dyDescent="0.25">
      <c r="A2126" s="643">
        <v>95592</v>
      </c>
      <c r="B2126" s="644">
        <v>12.2</v>
      </c>
    </row>
    <row r="2127" spans="1:2" ht="13.5" x14ac:dyDescent="0.25">
      <c r="A2127" s="643">
        <v>95593</v>
      </c>
      <c r="B2127" s="644">
        <v>9.4</v>
      </c>
    </row>
    <row r="2128" spans="1:2" ht="13.5" x14ac:dyDescent="0.25">
      <c r="A2128" s="643">
        <v>95943</v>
      </c>
      <c r="B2128" s="644">
        <v>12.86</v>
      </c>
    </row>
    <row r="2129" spans="1:2" ht="13.5" x14ac:dyDescent="0.25">
      <c r="A2129" s="643">
        <v>95944</v>
      </c>
      <c r="B2129" s="644">
        <v>11.22</v>
      </c>
    </row>
    <row r="2130" spans="1:2" ht="13.5" x14ac:dyDescent="0.25">
      <c r="A2130" s="643">
        <v>95945</v>
      </c>
      <c r="B2130" s="644">
        <v>9.2799999999999994</v>
      </c>
    </row>
    <row r="2131" spans="1:2" ht="13.5" x14ac:dyDescent="0.25">
      <c r="A2131" s="643">
        <v>95946</v>
      </c>
      <c r="B2131" s="644">
        <v>6.75</v>
      </c>
    </row>
    <row r="2132" spans="1:2" ht="13.5" x14ac:dyDescent="0.25">
      <c r="A2132" s="643">
        <v>95947</v>
      </c>
      <c r="B2132" s="644">
        <v>5.42</v>
      </c>
    </row>
    <row r="2133" spans="1:2" ht="13.5" x14ac:dyDescent="0.25">
      <c r="A2133" s="643">
        <v>95948</v>
      </c>
      <c r="B2133" s="644">
        <v>4.68</v>
      </c>
    </row>
    <row r="2134" spans="1:2" ht="13.5" x14ac:dyDescent="0.25">
      <c r="A2134" s="643">
        <v>96544</v>
      </c>
      <c r="B2134" s="644">
        <v>9.01</v>
      </c>
    </row>
    <row r="2135" spans="1:2" ht="13.5" x14ac:dyDescent="0.25">
      <c r="A2135" s="643">
        <v>96545</v>
      </c>
      <c r="B2135" s="644">
        <v>8.5299999999999994</v>
      </c>
    </row>
    <row r="2136" spans="1:2" ht="13.5" x14ac:dyDescent="0.25">
      <c r="A2136" s="643">
        <v>96546</v>
      </c>
      <c r="B2136" s="644">
        <v>6.93</v>
      </c>
    </row>
    <row r="2137" spans="1:2" ht="13.5" x14ac:dyDescent="0.25">
      <c r="A2137" s="643">
        <v>96547</v>
      </c>
      <c r="B2137" s="644">
        <v>6.12</v>
      </c>
    </row>
    <row r="2138" spans="1:2" ht="13.5" x14ac:dyDescent="0.25">
      <c r="A2138" s="643">
        <v>96548</v>
      </c>
      <c r="B2138" s="644">
        <v>5.65</v>
      </c>
    </row>
    <row r="2139" spans="1:2" ht="13.5" x14ac:dyDescent="0.25">
      <c r="A2139" s="643">
        <v>96549</v>
      </c>
      <c r="B2139" s="644">
        <v>5.15</v>
      </c>
    </row>
    <row r="2140" spans="1:2" ht="13.5" x14ac:dyDescent="0.25">
      <c r="A2140" s="643">
        <v>96550</v>
      </c>
      <c r="B2140" s="644">
        <v>5.53</v>
      </c>
    </row>
    <row r="2141" spans="1:2" ht="13.5" x14ac:dyDescent="0.25">
      <c r="A2141" s="643">
        <v>40780</v>
      </c>
      <c r="B2141" s="644">
        <v>8.32</v>
      </c>
    </row>
    <row r="2142" spans="1:2" ht="13.5" x14ac:dyDescent="0.25">
      <c r="A2142" s="642" t="s">
        <v>2244</v>
      </c>
      <c r="B2142" s="644">
        <v>92.43</v>
      </c>
    </row>
    <row r="2143" spans="1:2" ht="13.5" x14ac:dyDescent="0.25">
      <c r="A2143" s="643">
        <v>89993</v>
      </c>
      <c r="B2143" s="644">
        <v>549.65</v>
      </c>
    </row>
    <row r="2144" spans="1:2" ht="13.5" x14ac:dyDescent="0.25">
      <c r="A2144" s="643">
        <v>89994</v>
      </c>
      <c r="B2144" s="644">
        <v>457.83</v>
      </c>
    </row>
    <row r="2145" spans="1:2" ht="13.5" x14ac:dyDescent="0.25">
      <c r="A2145" s="643">
        <v>89995</v>
      </c>
      <c r="B2145" s="644">
        <v>526.16</v>
      </c>
    </row>
    <row r="2146" spans="1:2" ht="13.5" x14ac:dyDescent="0.25">
      <c r="A2146" s="643">
        <v>90278</v>
      </c>
      <c r="B2146" s="644">
        <v>259.82</v>
      </c>
    </row>
    <row r="2147" spans="1:2" ht="13.5" x14ac:dyDescent="0.25">
      <c r="A2147" s="643">
        <v>90279</v>
      </c>
      <c r="B2147" s="644">
        <v>273.37</v>
      </c>
    </row>
    <row r="2148" spans="1:2" ht="13.5" x14ac:dyDescent="0.25">
      <c r="A2148" s="643">
        <v>90280</v>
      </c>
      <c r="B2148" s="644">
        <v>301.23</v>
      </c>
    </row>
    <row r="2149" spans="1:2" ht="13.5" x14ac:dyDescent="0.25">
      <c r="A2149" s="643">
        <v>90281</v>
      </c>
      <c r="B2149" s="644">
        <v>339.67</v>
      </c>
    </row>
    <row r="2150" spans="1:2" ht="13.5" x14ac:dyDescent="0.25">
      <c r="A2150" s="643">
        <v>90282</v>
      </c>
      <c r="B2150" s="644">
        <v>262.89</v>
      </c>
    </row>
    <row r="2151" spans="1:2" ht="13.5" x14ac:dyDescent="0.25">
      <c r="A2151" s="643">
        <v>90283</v>
      </c>
      <c r="B2151" s="644">
        <v>277.37</v>
      </c>
    </row>
    <row r="2152" spans="1:2" ht="13.5" x14ac:dyDescent="0.25">
      <c r="A2152" s="643">
        <v>90284</v>
      </c>
      <c r="B2152" s="644">
        <v>307.17</v>
      </c>
    </row>
    <row r="2153" spans="1:2" ht="13.5" x14ac:dyDescent="0.25">
      <c r="A2153" s="643">
        <v>90285</v>
      </c>
      <c r="B2153" s="644">
        <v>348.03</v>
      </c>
    </row>
    <row r="2154" spans="1:2" ht="13.5" x14ac:dyDescent="0.25">
      <c r="A2154" s="643">
        <v>90853</v>
      </c>
      <c r="B2154" s="644">
        <v>366.04</v>
      </c>
    </row>
    <row r="2155" spans="1:2" ht="13.5" x14ac:dyDescent="0.25">
      <c r="A2155" s="643">
        <v>90854</v>
      </c>
      <c r="B2155" s="644">
        <v>354.82</v>
      </c>
    </row>
    <row r="2156" spans="1:2" ht="13.5" x14ac:dyDescent="0.25">
      <c r="A2156" s="643">
        <v>90855</v>
      </c>
      <c r="B2156" s="644">
        <v>388.7</v>
      </c>
    </row>
    <row r="2157" spans="1:2" ht="13.5" x14ac:dyDescent="0.25">
      <c r="A2157" s="643">
        <v>90856</v>
      </c>
      <c r="B2157" s="644">
        <v>369.19</v>
      </c>
    </row>
    <row r="2158" spans="1:2" ht="13.5" x14ac:dyDescent="0.25">
      <c r="A2158" s="643">
        <v>90857</v>
      </c>
      <c r="B2158" s="644">
        <v>356.9</v>
      </c>
    </row>
    <row r="2159" spans="1:2" ht="13.5" x14ac:dyDescent="0.25">
      <c r="A2159" s="643">
        <v>90858</v>
      </c>
      <c r="B2159" s="644">
        <v>403.17</v>
      </c>
    </row>
    <row r="2160" spans="1:2" ht="13.5" x14ac:dyDescent="0.25">
      <c r="A2160" s="643">
        <v>90859</v>
      </c>
      <c r="B2160" s="644">
        <v>348.52</v>
      </c>
    </row>
    <row r="2161" spans="1:2" ht="13.5" x14ac:dyDescent="0.25">
      <c r="A2161" s="643">
        <v>90860</v>
      </c>
      <c r="B2161" s="644">
        <v>352.9</v>
      </c>
    </row>
    <row r="2162" spans="1:2" ht="13.5" x14ac:dyDescent="0.25">
      <c r="A2162" s="643">
        <v>90861</v>
      </c>
      <c r="B2162" s="644">
        <v>360.32</v>
      </c>
    </row>
    <row r="2163" spans="1:2" ht="13.5" x14ac:dyDescent="0.25">
      <c r="A2163" s="643">
        <v>90862</v>
      </c>
      <c r="B2163" s="644">
        <v>327.38</v>
      </c>
    </row>
    <row r="2164" spans="1:2" ht="13.5" x14ac:dyDescent="0.25">
      <c r="A2164" s="643">
        <v>92718</v>
      </c>
      <c r="B2164" s="644">
        <v>431.17</v>
      </c>
    </row>
    <row r="2165" spans="1:2" ht="13.5" x14ac:dyDescent="0.25">
      <c r="A2165" s="643">
        <v>92719</v>
      </c>
      <c r="B2165" s="644">
        <v>315.44</v>
      </c>
    </row>
    <row r="2166" spans="1:2" ht="13.5" x14ac:dyDescent="0.25">
      <c r="A2166" s="643">
        <v>92720</v>
      </c>
      <c r="B2166" s="644">
        <v>359.98</v>
      </c>
    </row>
    <row r="2167" spans="1:2" ht="13.5" x14ac:dyDescent="0.25">
      <c r="A2167" s="643">
        <v>92721</v>
      </c>
      <c r="B2167" s="644">
        <v>308.37</v>
      </c>
    </row>
    <row r="2168" spans="1:2" ht="13.5" x14ac:dyDescent="0.25">
      <c r="A2168" s="643">
        <v>92722</v>
      </c>
      <c r="B2168" s="644">
        <v>357.03</v>
      </c>
    </row>
    <row r="2169" spans="1:2" ht="13.5" x14ac:dyDescent="0.25">
      <c r="A2169" s="643">
        <v>92723</v>
      </c>
      <c r="B2169" s="644">
        <v>346.75</v>
      </c>
    </row>
    <row r="2170" spans="1:2" ht="13.5" x14ac:dyDescent="0.25">
      <c r="A2170" s="643">
        <v>92724</v>
      </c>
      <c r="B2170" s="644">
        <v>344.19</v>
      </c>
    </row>
    <row r="2171" spans="1:2" ht="13.5" x14ac:dyDescent="0.25">
      <c r="A2171" s="643">
        <v>92725</v>
      </c>
      <c r="B2171" s="644">
        <v>343.11</v>
      </c>
    </row>
    <row r="2172" spans="1:2" ht="13.5" x14ac:dyDescent="0.25">
      <c r="A2172" s="643">
        <v>92726</v>
      </c>
      <c r="B2172" s="644">
        <v>341.28</v>
      </c>
    </row>
    <row r="2173" spans="1:2" ht="13.5" x14ac:dyDescent="0.25">
      <c r="A2173" s="643">
        <v>92727</v>
      </c>
      <c r="B2173" s="644">
        <v>378.06</v>
      </c>
    </row>
    <row r="2174" spans="1:2" ht="13.5" x14ac:dyDescent="0.25">
      <c r="A2174" s="643">
        <v>92728</v>
      </c>
      <c r="B2174" s="644">
        <v>359.56</v>
      </c>
    </row>
    <row r="2175" spans="1:2" ht="13.5" x14ac:dyDescent="0.25">
      <c r="A2175" s="643">
        <v>92729</v>
      </c>
      <c r="B2175" s="644">
        <v>351.73</v>
      </c>
    </row>
    <row r="2176" spans="1:2" ht="13.5" x14ac:dyDescent="0.25">
      <c r="A2176" s="643">
        <v>92730</v>
      </c>
      <c r="B2176" s="644">
        <v>338.68</v>
      </c>
    </row>
    <row r="2177" spans="1:2" ht="13.5" x14ac:dyDescent="0.25">
      <c r="A2177" s="643">
        <v>92731</v>
      </c>
      <c r="B2177" s="644">
        <v>353.88</v>
      </c>
    </row>
    <row r="2178" spans="1:2" ht="13.5" x14ac:dyDescent="0.25">
      <c r="A2178" s="643">
        <v>92732</v>
      </c>
      <c r="B2178" s="644">
        <v>341.18</v>
      </c>
    </row>
    <row r="2179" spans="1:2" ht="13.5" x14ac:dyDescent="0.25">
      <c r="A2179" s="643">
        <v>92733</v>
      </c>
      <c r="B2179" s="644">
        <v>335.79</v>
      </c>
    </row>
    <row r="2180" spans="1:2" ht="13.5" x14ac:dyDescent="0.25">
      <c r="A2180" s="643">
        <v>92734</v>
      </c>
      <c r="B2180" s="644">
        <v>326.83</v>
      </c>
    </row>
    <row r="2181" spans="1:2" ht="13.5" x14ac:dyDescent="0.25">
      <c r="A2181" s="643">
        <v>92735</v>
      </c>
      <c r="B2181" s="644">
        <v>331.47</v>
      </c>
    </row>
    <row r="2182" spans="1:2" ht="13.5" x14ac:dyDescent="0.25">
      <c r="A2182" s="643">
        <v>92736</v>
      </c>
      <c r="B2182" s="644">
        <v>321.89</v>
      </c>
    </row>
    <row r="2183" spans="1:2" ht="13.5" x14ac:dyDescent="0.25">
      <c r="A2183" s="643">
        <v>92739</v>
      </c>
      <c r="B2183" s="644">
        <v>307.98</v>
      </c>
    </row>
    <row r="2184" spans="1:2" ht="13.5" x14ac:dyDescent="0.25">
      <c r="A2184" s="643">
        <v>92740</v>
      </c>
      <c r="B2184" s="644">
        <v>303.23</v>
      </c>
    </row>
    <row r="2185" spans="1:2" ht="13.5" x14ac:dyDescent="0.25">
      <c r="A2185" s="643">
        <v>92741</v>
      </c>
      <c r="B2185" s="644">
        <v>479.15</v>
      </c>
    </row>
    <row r="2186" spans="1:2" ht="13.5" x14ac:dyDescent="0.25">
      <c r="A2186" s="643">
        <v>92742</v>
      </c>
      <c r="B2186" s="644">
        <v>663.94</v>
      </c>
    </row>
    <row r="2187" spans="1:2" ht="13.5" x14ac:dyDescent="0.25">
      <c r="A2187" s="643">
        <v>92873</v>
      </c>
      <c r="B2187" s="644">
        <v>143.08000000000001</v>
      </c>
    </row>
    <row r="2188" spans="1:2" ht="13.5" x14ac:dyDescent="0.25">
      <c r="A2188" s="643">
        <v>92874</v>
      </c>
      <c r="B2188" s="644">
        <v>23.78</v>
      </c>
    </row>
    <row r="2189" spans="1:2" ht="13.5" x14ac:dyDescent="0.25">
      <c r="A2189" s="643">
        <v>94962</v>
      </c>
      <c r="B2189" s="644">
        <v>219.83</v>
      </c>
    </row>
    <row r="2190" spans="1:2" ht="13.5" x14ac:dyDescent="0.25">
      <c r="A2190" s="643">
        <v>94963</v>
      </c>
      <c r="B2190" s="644">
        <v>240.03</v>
      </c>
    </row>
    <row r="2191" spans="1:2" ht="13.5" x14ac:dyDescent="0.25">
      <c r="A2191" s="643">
        <v>94964</v>
      </c>
      <c r="B2191" s="644">
        <v>262.83</v>
      </c>
    </row>
    <row r="2192" spans="1:2" ht="13.5" x14ac:dyDescent="0.25">
      <c r="A2192" s="643">
        <v>94965</v>
      </c>
      <c r="B2192" s="644">
        <v>271.94</v>
      </c>
    </row>
    <row r="2193" spans="1:2" ht="13.5" x14ac:dyDescent="0.25">
      <c r="A2193" s="643">
        <v>94966</v>
      </c>
      <c r="B2193" s="644">
        <v>281.10000000000002</v>
      </c>
    </row>
    <row r="2194" spans="1:2" ht="13.5" x14ac:dyDescent="0.25">
      <c r="A2194" s="643">
        <v>94967</v>
      </c>
      <c r="B2194" s="644">
        <v>320.49</v>
      </c>
    </row>
    <row r="2195" spans="1:2" ht="13.5" x14ac:dyDescent="0.25">
      <c r="A2195" s="643">
        <v>94968</v>
      </c>
      <c r="B2195" s="644">
        <v>214.45</v>
      </c>
    </row>
    <row r="2196" spans="1:2" ht="13.5" x14ac:dyDescent="0.25">
      <c r="A2196" s="643">
        <v>94969</v>
      </c>
      <c r="B2196" s="644">
        <v>235.33</v>
      </c>
    </row>
    <row r="2197" spans="1:2" ht="13.5" x14ac:dyDescent="0.25">
      <c r="A2197" s="643">
        <v>94970</v>
      </c>
      <c r="B2197" s="644">
        <v>253.87</v>
      </c>
    </row>
    <row r="2198" spans="1:2" ht="13.5" x14ac:dyDescent="0.25">
      <c r="A2198" s="643">
        <v>94971</v>
      </c>
      <c r="B2198" s="644">
        <v>267.11</v>
      </c>
    </row>
    <row r="2199" spans="1:2" ht="13.5" x14ac:dyDescent="0.25">
      <c r="A2199" s="643">
        <v>94972</v>
      </c>
      <c r="B2199" s="644">
        <v>278.02999999999997</v>
      </c>
    </row>
    <row r="2200" spans="1:2" ht="13.5" x14ac:dyDescent="0.25">
      <c r="A2200" s="643">
        <v>94973</v>
      </c>
      <c r="B2200" s="644">
        <v>314.31</v>
      </c>
    </row>
    <row r="2201" spans="1:2" ht="13.5" x14ac:dyDescent="0.25">
      <c r="A2201" s="643">
        <v>94974</v>
      </c>
      <c r="B2201" s="644">
        <v>308.52</v>
      </c>
    </row>
    <row r="2202" spans="1:2" ht="13.5" x14ac:dyDescent="0.25">
      <c r="A2202" s="643">
        <v>94975</v>
      </c>
      <c r="B2202" s="644">
        <v>327.57</v>
      </c>
    </row>
    <row r="2203" spans="1:2" ht="13.5" x14ac:dyDescent="0.25">
      <c r="A2203" s="643">
        <v>96555</v>
      </c>
      <c r="B2203" s="644">
        <v>396.27</v>
      </c>
    </row>
    <row r="2204" spans="1:2" ht="13.5" x14ac:dyDescent="0.25">
      <c r="A2204" s="643">
        <v>96556</v>
      </c>
      <c r="B2204" s="644">
        <v>452</v>
      </c>
    </row>
    <row r="2205" spans="1:2" ht="13.5" x14ac:dyDescent="0.25">
      <c r="A2205" s="643">
        <v>96557</v>
      </c>
      <c r="B2205" s="644">
        <v>376.42</v>
      </c>
    </row>
    <row r="2206" spans="1:2" ht="13.5" x14ac:dyDescent="0.25">
      <c r="A2206" s="643">
        <v>96558</v>
      </c>
      <c r="B2206" s="644">
        <v>381.49</v>
      </c>
    </row>
    <row r="2207" spans="1:2" ht="13.5" x14ac:dyDescent="0.25">
      <c r="A2207" s="642" t="s">
        <v>2245</v>
      </c>
      <c r="B2207" s="644">
        <v>68.489999999999995</v>
      </c>
    </row>
    <row r="2208" spans="1:2" ht="13.5" x14ac:dyDescent="0.25">
      <c r="A2208" s="642" t="s">
        <v>2246</v>
      </c>
      <c r="B2208" s="644">
        <v>75.400000000000006</v>
      </c>
    </row>
    <row r="2209" spans="1:2" ht="13.5" x14ac:dyDescent="0.25">
      <c r="A2209" s="642" t="s">
        <v>2247</v>
      </c>
      <c r="B2209" s="644">
        <v>89.41</v>
      </c>
    </row>
    <row r="2210" spans="1:2" ht="13.5" x14ac:dyDescent="0.25">
      <c r="A2210" s="642" t="s">
        <v>2248</v>
      </c>
      <c r="B2210" s="644">
        <v>102.11</v>
      </c>
    </row>
    <row r="2211" spans="1:2" ht="13.5" x14ac:dyDescent="0.25">
      <c r="A2211" s="642" t="s">
        <v>2249</v>
      </c>
      <c r="B2211" s="644">
        <v>59.08</v>
      </c>
    </row>
    <row r="2212" spans="1:2" ht="13.5" x14ac:dyDescent="0.25">
      <c r="A2212" s="642" t="s">
        <v>2250</v>
      </c>
      <c r="B2212" s="644">
        <v>64.959999999999994</v>
      </c>
    </row>
    <row r="2213" spans="1:2" ht="13.5" x14ac:dyDescent="0.25">
      <c r="A2213" s="642" t="s">
        <v>2251</v>
      </c>
      <c r="B2213" s="644">
        <v>79.12</v>
      </c>
    </row>
    <row r="2214" spans="1:2" ht="13.5" x14ac:dyDescent="0.25">
      <c r="A2214" s="642" t="s">
        <v>2252</v>
      </c>
      <c r="B2214" s="644">
        <v>104.75</v>
      </c>
    </row>
    <row r="2215" spans="1:2" ht="13.5" x14ac:dyDescent="0.25">
      <c r="A2215" s="642" t="s">
        <v>2253</v>
      </c>
      <c r="B2215" s="644">
        <v>26.95</v>
      </c>
    </row>
    <row r="2216" spans="1:2" ht="13.5" x14ac:dyDescent="0.25">
      <c r="A2216" s="643">
        <v>83518</v>
      </c>
      <c r="B2216" s="644">
        <v>290.10000000000002</v>
      </c>
    </row>
    <row r="2217" spans="1:2" ht="13.5" x14ac:dyDescent="0.25">
      <c r="A2217" s="643">
        <v>95467</v>
      </c>
      <c r="B2217" s="644">
        <v>334.32</v>
      </c>
    </row>
    <row r="2218" spans="1:2" ht="13.5" x14ac:dyDescent="0.25">
      <c r="A2218" s="643">
        <v>68328</v>
      </c>
      <c r="B2218" s="644">
        <v>12.92</v>
      </c>
    </row>
    <row r="2219" spans="1:2" ht="13.5" x14ac:dyDescent="0.25">
      <c r="A2219" s="642" t="s">
        <v>2254</v>
      </c>
      <c r="B2219" s="644">
        <v>94.94</v>
      </c>
    </row>
    <row r="2220" spans="1:2" ht="13.5" x14ac:dyDescent="0.25">
      <c r="A2220" s="642" t="s">
        <v>2255</v>
      </c>
      <c r="B2220" s="644">
        <v>19.96</v>
      </c>
    </row>
    <row r="2221" spans="1:2" ht="13.5" x14ac:dyDescent="0.25">
      <c r="A2221" s="643">
        <v>79471</v>
      </c>
      <c r="B2221" s="644">
        <v>65.760000000000005</v>
      </c>
    </row>
    <row r="2222" spans="1:2" ht="13.5" x14ac:dyDescent="0.25">
      <c r="A2222" s="643">
        <v>93182</v>
      </c>
      <c r="B2222" s="644">
        <v>19.03</v>
      </c>
    </row>
    <row r="2223" spans="1:2" ht="13.5" x14ac:dyDescent="0.25">
      <c r="A2223" s="643">
        <v>93183</v>
      </c>
      <c r="B2223" s="644">
        <v>24.1</v>
      </c>
    </row>
    <row r="2224" spans="1:2" ht="13.5" x14ac:dyDescent="0.25">
      <c r="A2224" s="643">
        <v>93184</v>
      </c>
      <c r="B2224" s="644">
        <v>14.83</v>
      </c>
    </row>
    <row r="2225" spans="1:2" ht="13.5" x14ac:dyDescent="0.25">
      <c r="A2225" s="643">
        <v>93185</v>
      </c>
      <c r="B2225" s="644">
        <v>23.69</v>
      </c>
    </row>
    <row r="2226" spans="1:2" ht="13.5" x14ac:dyDescent="0.25">
      <c r="A2226" s="643">
        <v>93186</v>
      </c>
      <c r="B2226" s="644">
        <v>34.799999999999997</v>
      </c>
    </row>
    <row r="2227" spans="1:2" ht="13.5" x14ac:dyDescent="0.25">
      <c r="A2227" s="643">
        <v>93187</v>
      </c>
      <c r="B2227" s="644">
        <v>39.090000000000003</v>
      </c>
    </row>
    <row r="2228" spans="1:2" ht="13.5" x14ac:dyDescent="0.25">
      <c r="A2228" s="643">
        <v>93188</v>
      </c>
      <c r="B2228" s="644">
        <v>36.5</v>
      </c>
    </row>
    <row r="2229" spans="1:2" ht="13.5" x14ac:dyDescent="0.25">
      <c r="A2229" s="643">
        <v>93189</v>
      </c>
      <c r="B2229" s="644">
        <v>39.93</v>
      </c>
    </row>
    <row r="2230" spans="1:2" ht="13.5" x14ac:dyDescent="0.25">
      <c r="A2230" s="643">
        <v>93190</v>
      </c>
      <c r="B2230" s="644">
        <v>26.5</v>
      </c>
    </row>
    <row r="2231" spans="1:2" ht="13.5" x14ac:dyDescent="0.25">
      <c r="A2231" s="643">
        <v>93191</v>
      </c>
      <c r="B2231" s="644">
        <v>27.14</v>
      </c>
    </row>
    <row r="2232" spans="1:2" ht="13.5" x14ac:dyDescent="0.25">
      <c r="A2232" s="643">
        <v>93192</v>
      </c>
      <c r="B2232" s="644">
        <v>31.86</v>
      </c>
    </row>
    <row r="2233" spans="1:2" ht="13.5" x14ac:dyDescent="0.25">
      <c r="A2233" s="643">
        <v>93193</v>
      </c>
      <c r="B2233" s="644">
        <v>28.01</v>
      </c>
    </row>
    <row r="2234" spans="1:2" ht="13.5" x14ac:dyDescent="0.25">
      <c r="A2234" s="643">
        <v>93194</v>
      </c>
      <c r="B2234" s="644">
        <v>18.78</v>
      </c>
    </row>
    <row r="2235" spans="1:2" ht="13.5" x14ac:dyDescent="0.25">
      <c r="A2235" s="643">
        <v>93195</v>
      </c>
      <c r="B2235" s="644">
        <v>22.03</v>
      </c>
    </row>
    <row r="2236" spans="1:2" ht="13.5" x14ac:dyDescent="0.25">
      <c r="A2236" s="643">
        <v>93196</v>
      </c>
      <c r="B2236" s="644">
        <v>32.39</v>
      </c>
    </row>
    <row r="2237" spans="1:2" ht="13.5" x14ac:dyDescent="0.25">
      <c r="A2237" s="643">
        <v>93197</v>
      </c>
      <c r="B2237" s="644">
        <v>35.69</v>
      </c>
    </row>
    <row r="2238" spans="1:2" ht="13.5" x14ac:dyDescent="0.25">
      <c r="A2238" s="643">
        <v>93198</v>
      </c>
      <c r="B2238" s="644">
        <v>23.23</v>
      </c>
    </row>
    <row r="2239" spans="1:2" ht="13.5" x14ac:dyDescent="0.25">
      <c r="A2239" s="643">
        <v>93199</v>
      </c>
      <c r="B2239" s="644">
        <v>22.84</v>
      </c>
    </row>
    <row r="2240" spans="1:2" ht="13.5" x14ac:dyDescent="0.25">
      <c r="A2240" s="643">
        <v>93200</v>
      </c>
      <c r="B2240" s="644">
        <v>2.08</v>
      </c>
    </row>
    <row r="2241" spans="1:2" ht="13.5" x14ac:dyDescent="0.25">
      <c r="A2241" s="643">
        <v>93201</v>
      </c>
      <c r="B2241" s="644">
        <v>4.2300000000000004</v>
      </c>
    </row>
    <row r="2242" spans="1:2" ht="13.5" x14ac:dyDescent="0.25">
      <c r="A2242" s="643">
        <v>93202</v>
      </c>
      <c r="B2242" s="644">
        <v>15.57</v>
      </c>
    </row>
    <row r="2243" spans="1:2" ht="13.5" x14ac:dyDescent="0.25">
      <c r="A2243" s="643">
        <v>93203</v>
      </c>
      <c r="B2243" s="644">
        <v>11.77</v>
      </c>
    </row>
    <row r="2244" spans="1:2" ht="13.5" x14ac:dyDescent="0.25">
      <c r="A2244" s="643">
        <v>93204</v>
      </c>
      <c r="B2244" s="644">
        <v>26.76</v>
      </c>
    </row>
    <row r="2245" spans="1:2" ht="13.5" x14ac:dyDescent="0.25">
      <c r="A2245" s="643">
        <v>93205</v>
      </c>
      <c r="B2245" s="644">
        <v>20.8</v>
      </c>
    </row>
    <row r="2246" spans="1:2" ht="13.5" x14ac:dyDescent="0.25">
      <c r="A2246" s="643">
        <v>71623</v>
      </c>
      <c r="B2246" s="644">
        <v>23.59</v>
      </c>
    </row>
    <row r="2247" spans="1:2" ht="13.5" x14ac:dyDescent="0.25">
      <c r="A2247" s="642" t="s">
        <v>821</v>
      </c>
      <c r="B2247" s="644">
        <v>25</v>
      </c>
    </row>
    <row r="2248" spans="1:2" ht="13.5" x14ac:dyDescent="0.25">
      <c r="A2248" s="643">
        <v>83513</v>
      </c>
      <c r="B2248" s="644">
        <v>6.67</v>
      </c>
    </row>
    <row r="2249" spans="1:2" ht="13.5" x14ac:dyDescent="0.25">
      <c r="A2249" s="643">
        <v>83514</v>
      </c>
      <c r="B2249" s="644">
        <v>5.74</v>
      </c>
    </row>
    <row r="2250" spans="1:2" ht="13.5" x14ac:dyDescent="0.25">
      <c r="A2250" s="643">
        <v>84153</v>
      </c>
      <c r="B2250" s="644">
        <v>52.96</v>
      </c>
    </row>
    <row r="2251" spans="1:2" ht="13.5" x14ac:dyDescent="0.25">
      <c r="A2251" s="643">
        <v>84154</v>
      </c>
      <c r="B2251" s="644">
        <v>108.39</v>
      </c>
    </row>
    <row r="2252" spans="1:2" ht="13.5" x14ac:dyDescent="0.25">
      <c r="A2252" s="643">
        <v>85233</v>
      </c>
      <c r="B2252" s="645">
        <v>1897.68</v>
      </c>
    </row>
    <row r="2253" spans="1:2" ht="13.5" x14ac:dyDescent="0.25">
      <c r="A2253" s="643">
        <v>95952</v>
      </c>
      <c r="B2253" s="645">
        <v>1279.3900000000001</v>
      </c>
    </row>
    <row r="2254" spans="1:2" ht="13.5" x14ac:dyDescent="0.25">
      <c r="A2254" s="643">
        <v>95953</v>
      </c>
      <c r="B2254" s="645">
        <v>2171.69</v>
      </c>
    </row>
    <row r="2255" spans="1:2" ht="13.5" x14ac:dyDescent="0.25">
      <c r="A2255" s="643">
        <v>95954</v>
      </c>
      <c r="B2255" s="645">
        <v>1469.3</v>
      </c>
    </row>
    <row r="2256" spans="1:2" ht="13.5" x14ac:dyDescent="0.25">
      <c r="A2256" s="643">
        <v>95955</v>
      </c>
      <c r="B2256" s="645">
        <v>1863.93</v>
      </c>
    </row>
    <row r="2257" spans="1:2" ht="13.5" x14ac:dyDescent="0.25">
      <c r="A2257" s="643">
        <v>95956</v>
      </c>
      <c r="B2257" s="645">
        <v>1405.63</v>
      </c>
    </row>
    <row r="2258" spans="1:2" ht="13.5" x14ac:dyDescent="0.25">
      <c r="A2258" s="643">
        <v>95957</v>
      </c>
      <c r="B2258" s="645">
        <v>1818.98</v>
      </c>
    </row>
    <row r="2259" spans="1:2" ht="13.5" x14ac:dyDescent="0.25">
      <c r="A2259" s="643">
        <v>95969</v>
      </c>
      <c r="B2259" s="645">
        <v>1920.18</v>
      </c>
    </row>
    <row r="2260" spans="1:2" ht="13.5" x14ac:dyDescent="0.25">
      <c r="A2260" s="643">
        <v>5968</v>
      </c>
      <c r="B2260" s="644">
        <v>33.19</v>
      </c>
    </row>
    <row r="2261" spans="1:2" ht="13.5" x14ac:dyDescent="0.25">
      <c r="A2261" s="643">
        <v>83731</v>
      </c>
      <c r="B2261" s="644">
        <v>37.130000000000003</v>
      </c>
    </row>
    <row r="2262" spans="1:2" ht="13.5" x14ac:dyDescent="0.25">
      <c r="A2262" s="643">
        <v>83732</v>
      </c>
      <c r="B2262" s="644">
        <v>28.07</v>
      </c>
    </row>
    <row r="2263" spans="1:2" ht="13.5" x14ac:dyDescent="0.25">
      <c r="A2263" s="643">
        <v>83733</v>
      </c>
      <c r="B2263" s="644">
        <v>32.33</v>
      </c>
    </row>
    <row r="2264" spans="1:2" ht="13.5" x14ac:dyDescent="0.25">
      <c r="A2264" s="643">
        <v>83735</v>
      </c>
      <c r="B2264" s="644">
        <v>58.9</v>
      </c>
    </row>
    <row r="2265" spans="1:2" ht="13.5" x14ac:dyDescent="0.25">
      <c r="A2265" s="643">
        <v>68053</v>
      </c>
      <c r="B2265" s="644">
        <v>4.68</v>
      </c>
    </row>
    <row r="2266" spans="1:2" ht="13.5" x14ac:dyDescent="0.25">
      <c r="A2266" s="642" t="s">
        <v>2256</v>
      </c>
      <c r="B2266" s="644">
        <v>72.95</v>
      </c>
    </row>
    <row r="2267" spans="1:2" ht="13.5" x14ac:dyDescent="0.25">
      <c r="A2267" s="642" t="s">
        <v>2257</v>
      </c>
      <c r="B2267" s="644">
        <v>39.479999999999997</v>
      </c>
    </row>
    <row r="2268" spans="1:2" ht="13.5" x14ac:dyDescent="0.25">
      <c r="A2268" s="643">
        <v>83737</v>
      </c>
      <c r="B2268" s="644">
        <v>62.86</v>
      </c>
    </row>
    <row r="2269" spans="1:2" ht="13.5" x14ac:dyDescent="0.25">
      <c r="A2269" s="643">
        <v>83738</v>
      </c>
      <c r="B2269" s="644">
        <v>76.489999999999995</v>
      </c>
    </row>
    <row r="2270" spans="1:2" ht="13.5" x14ac:dyDescent="0.25">
      <c r="A2270" s="643">
        <v>83740</v>
      </c>
      <c r="B2270" s="644">
        <v>26.15</v>
      </c>
    </row>
    <row r="2271" spans="1:2" ht="13.5" x14ac:dyDescent="0.25">
      <c r="A2271" s="642" t="s">
        <v>2258</v>
      </c>
      <c r="B2271" s="644">
        <v>30.42</v>
      </c>
    </row>
    <row r="2272" spans="1:2" ht="13.5" x14ac:dyDescent="0.25">
      <c r="A2272" s="642" t="s">
        <v>2259</v>
      </c>
      <c r="B2272" s="644">
        <v>56.55</v>
      </c>
    </row>
    <row r="2273" spans="1:2" ht="13.5" x14ac:dyDescent="0.25">
      <c r="A2273" s="643">
        <v>6225</v>
      </c>
      <c r="B2273" s="644">
        <v>36.619999999999997</v>
      </c>
    </row>
    <row r="2274" spans="1:2" ht="13.5" x14ac:dyDescent="0.25">
      <c r="A2274" s="643">
        <v>72075</v>
      </c>
      <c r="B2274" s="644">
        <v>11.74</v>
      </c>
    </row>
    <row r="2275" spans="1:2" ht="13.5" x14ac:dyDescent="0.25">
      <c r="A2275" s="642" t="s">
        <v>2260</v>
      </c>
      <c r="B2275" s="644">
        <v>82.1</v>
      </c>
    </row>
    <row r="2276" spans="1:2" ht="13.5" x14ac:dyDescent="0.25">
      <c r="A2276" s="642" t="s">
        <v>2261</v>
      </c>
      <c r="B2276" s="644">
        <v>142.88999999999999</v>
      </c>
    </row>
    <row r="2277" spans="1:2" ht="13.5" x14ac:dyDescent="0.25">
      <c r="A2277" s="642" t="s">
        <v>2262</v>
      </c>
      <c r="B2277" s="644">
        <v>78.790000000000006</v>
      </c>
    </row>
    <row r="2278" spans="1:2" ht="13.5" x14ac:dyDescent="0.25">
      <c r="A2278" s="642" t="s">
        <v>2263</v>
      </c>
      <c r="B2278" s="644">
        <v>9.06</v>
      </c>
    </row>
    <row r="2279" spans="1:2" ht="13.5" x14ac:dyDescent="0.25">
      <c r="A2279" s="643">
        <v>83741</v>
      </c>
      <c r="B2279" s="644">
        <v>75.22</v>
      </c>
    </row>
    <row r="2280" spans="1:2" ht="13.5" x14ac:dyDescent="0.25">
      <c r="A2280" s="643">
        <v>83742</v>
      </c>
      <c r="B2280" s="644">
        <v>23.08</v>
      </c>
    </row>
    <row r="2281" spans="1:2" ht="13.5" x14ac:dyDescent="0.25">
      <c r="A2281" s="643">
        <v>83743</v>
      </c>
      <c r="B2281" s="644">
        <v>18.350000000000001</v>
      </c>
    </row>
    <row r="2282" spans="1:2" ht="13.5" x14ac:dyDescent="0.25">
      <c r="A2282" s="642" t="s">
        <v>2264</v>
      </c>
      <c r="B2282" s="644">
        <v>27.61</v>
      </c>
    </row>
    <row r="2283" spans="1:2" ht="13.5" x14ac:dyDescent="0.25">
      <c r="A2283" s="642" t="s">
        <v>2265</v>
      </c>
      <c r="B2283" s="644">
        <v>53.46</v>
      </c>
    </row>
    <row r="2284" spans="1:2" ht="13.5" x14ac:dyDescent="0.25">
      <c r="A2284" s="643">
        <v>72124</v>
      </c>
      <c r="B2284" s="644">
        <v>118.43</v>
      </c>
    </row>
    <row r="2285" spans="1:2" ht="13.5" x14ac:dyDescent="0.25">
      <c r="A2285" s="642" t="s">
        <v>2266</v>
      </c>
      <c r="B2285" s="644">
        <v>47.7</v>
      </c>
    </row>
    <row r="2286" spans="1:2" ht="13.5" x14ac:dyDescent="0.25">
      <c r="A2286" s="642" t="s">
        <v>2267</v>
      </c>
      <c r="B2286" s="644">
        <v>157.93</v>
      </c>
    </row>
    <row r="2287" spans="1:2" ht="13.5" x14ac:dyDescent="0.25">
      <c r="A2287" s="642" t="s">
        <v>2268</v>
      </c>
      <c r="B2287" s="644">
        <v>19.45</v>
      </c>
    </row>
    <row r="2288" spans="1:2" ht="13.5" x14ac:dyDescent="0.25">
      <c r="A2288" s="642" t="s">
        <v>2269</v>
      </c>
      <c r="B2288" s="644">
        <v>30.39</v>
      </c>
    </row>
    <row r="2289" spans="1:2" ht="13.5" x14ac:dyDescent="0.25">
      <c r="A2289" s="643">
        <v>91831</v>
      </c>
      <c r="B2289" s="644">
        <v>5.39</v>
      </c>
    </row>
    <row r="2290" spans="1:2" ht="13.5" x14ac:dyDescent="0.25">
      <c r="A2290" s="643">
        <v>91834</v>
      </c>
      <c r="B2290" s="644">
        <v>5.99</v>
      </c>
    </row>
    <row r="2291" spans="1:2" ht="13.5" x14ac:dyDescent="0.25">
      <c r="A2291" s="643">
        <v>91836</v>
      </c>
      <c r="B2291" s="644">
        <v>7.74</v>
      </c>
    </row>
    <row r="2292" spans="1:2" ht="13.5" x14ac:dyDescent="0.25">
      <c r="A2292" s="643">
        <v>91842</v>
      </c>
      <c r="B2292" s="644">
        <v>3.74</v>
      </c>
    </row>
    <row r="2293" spans="1:2" ht="13.5" x14ac:dyDescent="0.25">
      <c r="A2293" s="643">
        <v>91844</v>
      </c>
      <c r="B2293" s="644">
        <v>4.33</v>
      </c>
    </row>
    <row r="2294" spans="1:2" ht="13.5" x14ac:dyDescent="0.25">
      <c r="A2294" s="643">
        <v>91846</v>
      </c>
      <c r="B2294" s="644">
        <v>6.1</v>
      </c>
    </row>
    <row r="2295" spans="1:2" ht="13.5" x14ac:dyDescent="0.25">
      <c r="A2295" s="643">
        <v>91852</v>
      </c>
      <c r="B2295" s="644">
        <v>5.42</v>
      </c>
    </row>
    <row r="2296" spans="1:2" ht="13.5" x14ac:dyDescent="0.25">
      <c r="A2296" s="643">
        <v>91854</v>
      </c>
      <c r="B2296" s="644">
        <v>6.01</v>
      </c>
    </row>
    <row r="2297" spans="1:2" ht="13.5" x14ac:dyDescent="0.25">
      <c r="A2297" s="643">
        <v>91856</v>
      </c>
      <c r="B2297" s="644">
        <v>7.7</v>
      </c>
    </row>
    <row r="2298" spans="1:2" ht="13.5" x14ac:dyDescent="0.25">
      <c r="A2298" s="643">
        <v>91862</v>
      </c>
      <c r="B2298" s="644">
        <v>6.49</v>
      </c>
    </row>
    <row r="2299" spans="1:2" ht="13.5" x14ac:dyDescent="0.25">
      <c r="A2299" s="643">
        <v>91863</v>
      </c>
      <c r="B2299" s="644">
        <v>7.58</v>
      </c>
    </row>
    <row r="2300" spans="1:2" ht="13.5" x14ac:dyDescent="0.25">
      <c r="A2300" s="643">
        <v>91864</v>
      </c>
      <c r="B2300" s="644">
        <v>9.91</v>
      </c>
    </row>
    <row r="2301" spans="1:2" ht="13.5" x14ac:dyDescent="0.25">
      <c r="A2301" s="643">
        <v>91865</v>
      </c>
      <c r="B2301" s="644">
        <v>12.24</v>
      </c>
    </row>
    <row r="2302" spans="1:2" ht="13.5" x14ac:dyDescent="0.25">
      <c r="A2302" s="643">
        <v>91866</v>
      </c>
      <c r="B2302" s="644">
        <v>4.93</v>
      </c>
    </row>
    <row r="2303" spans="1:2" ht="13.5" x14ac:dyDescent="0.25">
      <c r="A2303" s="643">
        <v>91867</v>
      </c>
      <c r="B2303" s="644">
        <v>6.02</v>
      </c>
    </row>
    <row r="2304" spans="1:2" ht="13.5" x14ac:dyDescent="0.25">
      <c r="A2304" s="643">
        <v>91868</v>
      </c>
      <c r="B2304" s="644">
        <v>8.36</v>
      </c>
    </row>
    <row r="2305" spans="1:2" ht="13.5" x14ac:dyDescent="0.25">
      <c r="A2305" s="643">
        <v>91869</v>
      </c>
      <c r="B2305" s="644">
        <v>10.69</v>
      </c>
    </row>
    <row r="2306" spans="1:2" ht="13.5" x14ac:dyDescent="0.25">
      <c r="A2306" s="643">
        <v>91870</v>
      </c>
      <c r="B2306" s="644">
        <v>7.05</v>
      </c>
    </row>
    <row r="2307" spans="1:2" ht="13.5" x14ac:dyDescent="0.25">
      <c r="A2307" s="643">
        <v>91871</v>
      </c>
      <c r="B2307" s="644">
        <v>8.16</v>
      </c>
    </row>
    <row r="2308" spans="1:2" ht="13.5" x14ac:dyDescent="0.25">
      <c r="A2308" s="643">
        <v>91872</v>
      </c>
      <c r="B2308" s="644">
        <v>10.5</v>
      </c>
    </row>
    <row r="2309" spans="1:2" ht="13.5" x14ac:dyDescent="0.25">
      <c r="A2309" s="643">
        <v>91873</v>
      </c>
      <c r="B2309" s="644">
        <v>12.8</v>
      </c>
    </row>
    <row r="2310" spans="1:2" ht="13.5" x14ac:dyDescent="0.25">
      <c r="A2310" s="643">
        <v>93008</v>
      </c>
      <c r="B2310" s="644">
        <v>10.45</v>
      </c>
    </row>
    <row r="2311" spans="1:2" ht="13.5" x14ac:dyDescent="0.25">
      <c r="A2311" s="643">
        <v>93009</v>
      </c>
      <c r="B2311" s="644">
        <v>15.37</v>
      </c>
    </row>
    <row r="2312" spans="1:2" ht="13.5" x14ac:dyDescent="0.25">
      <c r="A2312" s="643">
        <v>93010</v>
      </c>
      <c r="B2312" s="644">
        <v>21.36</v>
      </c>
    </row>
    <row r="2313" spans="1:2" ht="13.5" x14ac:dyDescent="0.25">
      <c r="A2313" s="643">
        <v>93011</v>
      </c>
      <c r="B2313" s="644">
        <v>26.1</v>
      </c>
    </row>
    <row r="2314" spans="1:2" ht="13.5" x14ac:dyDescent="0.25">
      <c r="A2314" s="643">
        <v>93012</v>
      </c>
      <c r="B2314" s="644">
        <v>39.33</v>
      </c>
    </row>
    <row r="2315" spans="1:2" ht="13.5" x14ac:dyDescent="0.25">
      <c r="A2315" s="643">
        <v>95726</v>
      </c>
      <c r="B2315" s="644">
        <v>4.5</v>
      </c>
    </row>
    <row r="2316" spans="1:2" ht="13.5" x14ac:dyDescent="0.25">
      <c r="A2316" s="643">
        <v>95727</v>
      </c>
      <c r="B2316" s="644">
        <v>5.1100000000000003</v>
      </c>
    </row>
    <row r="2317" spans="1:2" ht="13.5" x14ac:dyDescent="0.25">
      <c r="A2317" s="643">
        <v>95728</v>
      </c>
      <c r="B2317" s="644">
        <v>6.38</v>
      </c>
    </row>
    <row r="2318" spans="1:2" ht="13.5" x14ac:dyDescent="0.25">
      <c r="A2318" s="643">
        <v>95729</v>
      </c>
      <c r="B2318" s="644">
        <v>5.86</v>
      </c>
    </row>
    <row r="2319" spans="1:2" ht="13.5" x14ac:dyDescent="0.25">
      <c r="A2319" s="643">
        <v>95730</v>
      </c>
      <c r="B2319" s="644">
        <v>6.46</v>
      </c>
    </row>
    <row r="2320" spans="1:2" ht="13.5" x14ac:dyDescent="0.25">
      <c r="A2320" s="643">
        <v>95731</v>
      </c>
      <c r="B2320" s="644">
        <v>7.73</v>
      </c>
    </row>
    <row r="2321" spans="1:2" ht="13.5" x14ac:dyDescent="0.25">
      <c r="A2321" s="643">
        <v>95732</v>
      </c>
      <c r="B2321" s="644">
        <v>2.97</v>
      </c>
    </row>
    <row r="2322" spans="1:2" ht="13.5" x14ac:dyDescent="0.25">
      <c r="A2322" s="643">
        <v>95745</v>
      </c>
      <c r="B2322" s="644">
        <v>10.89</v>
      </c>
    </row>
    <row r="2323" spans="1:2" ht="13.5" x14ac:dyDescent="0.25">
      <c r="A2323" s="643">
        <v>95746</v>
      </c>
      <c r="B2323" s="644">
        <v>13.37</v>
      </c>
    </row>
    <row r="2324" spans="1:2" ht="13.5" x14ac:dyDescent="0.25">
      <c r="A2324" s="643">
        <v>95747</v>
      </c>
      <c r="B2324" s="644">
        <v>21.97</v>
      </c>
    </row>
    <row r="2325" spans="1:2" ht="13.5" x14ac:dyDescent="0.25">
      <c r="A2325" s="643">
        <v>95748</v>
      </c>
      <c r="B2325" s="644">
        <v>23.16</v>
      </c>
    </row>
    <row r="2326" spans="1:2" ht="13.5" x14ac:dyDescent="0.25">
      <c r="A2326" s="643">
        <v>95749</v>
      </c>
      <c r="B2326" s="644">
        <v>13.85</v>
      </c>
    </row>
    <row r="2327" spans="1:2" ht="13.5" x14ac:dyDescent="0.25">
      <c r="A2327" s="643">
        <v>95750</v>
      </c>
      <c r="B2327" s="644">
        <v>16.329999999999998</v>
      </c>
    </row>
    <row r="2328" spans="1:2" ht="13.5" x14ac:dyDescent="0.25">
      <c r="A2328" s="643">
        <v>95751</v>
      </c>
      <c r="B2328" s="644">
        <v>24.93</v>
      </c>
    </row>
    <row r="2329" spans="1:2" ht="13.5" x14ac:dyDescent="0.25">
      <c r="A2329" s="643">
        <v>95752</v>
      </c>
      <c r="B2329" s="644">
        <v>26.12</v>
      </c>
    </row>
    <row r="2330" spans="1:2" ht="13.5" x14ac:dyDescent="0.25">
      <c r="A2330" s="643">
        <v>72259</v>
      </c>
      <c r="B2330" s="644">
        <v>12.82</v>
      </c>
    </row>
    <row r="2331" spans="1:2" ht="13.5" x14ac:dyDescent="0.25">
      <c r="A2331" s="643">
        <v>72260</v>
      </c>
      <c r="B2331" s="644">
        <v>12.76</v>
      </c>
    </row>
    <row r="2332" spans="1:2" ht="13.5" x14ac:dyDescent="0.25">
      <c r="A2332" s="643">
        <v>72261</v>
      </c>
      <c r="B2332" s="644">
        <v>13.7</v>
      </c>
    </row>
    <row r="2333" spans="1:2" ht="13.5" x14ac:dyDescent="0.25">
      <c r="A2333" s="643">
        <v>72262</v>
      </c>
      <c r="B2333" s="644">
        <v>13.7</v>
      </c>
    </row>
    <row r="2334" spans="1:2" ht="13.5" x14ac:dyDescent="0.25">
      <c r="A2334" s="643">
        <v>72263</v>
      </c>
      <c r="B2334" s="644">
        <v>18.43</v>
      </c>
    </row>
    <row r="2335" spans="1:2" ht="13.5" x14ac:dyDescent="0.25">
      <c r="A2335" s="643">
        <v>72264</v>
      </c>
      <c r="B2335" s="644">
        <v>18.61</v>
      </c>
    </row>
    <row r="2336" spans="1:2" ht="13.5" x14ac:dyDescent="0.25">
      <c r="A2336" s="643">
        <v>72265</v>
      </c>
      <c r="B2336" s="644">
        <v>23.15</v>
      </c>
    </row>
    <row r="2337" spans="1:2" ht="13.5" x14ac:dyDescent="0.25">
      <c r="A2337" s="643">
        <v>72266</v>
      </c>
      <c r="B2337" s="644">
        <v>31.4</v>
      </c>
    </row>
    <row r="2338" spans="1:2" ht="13.5" x14ac:dyDescent="0.25">
      <c r="A2338" s="643">
        <v>72267</v>
      </c>
      <c r="B2338" s="644">
        <v>31.72</v>
      </c>
    </row>
    <row r="2339" spans="1:2" ht="13.5" x14ac:dyDescent="0.25">
      <c r="A2339" s="643">
        <v>72268</v>
      </c>
      <c r="B2339" s="644">
        <v>33.200000000000003</v>
      </c>
    </row>
    <row r="2340" spans="1:2" ht="13.5" x14ac:dyDescent="0.25">
      <c r="A2340" s="643">
        <v>72269</v>
      </c>
      <c r="B2340" s="644">
        <v>38.75</v>
      </c>
    </row>
    <row r="2341" spans="1:2" ht="13.5" x14ac:dyDescent="0.25">
      <c r="A2341" s="643">
        <v>72270</v>
      </c>
      <c r="B2341" s="644">
        <v>49.18</v>
      </c>
    </row>
    <row r="2342" spans="1:2" ht="13.5" x14ac:dyDescent="0.25">
      <c r="A2342" s="643">
        <v>72271</v>
      </c>
      <c r="B2342" s="644">
        <v>11.01</v>
      </c>
    </row>
    <row r="2343" spans="1:2" ht="13.5" x14ac:dyDescent="0.25">
      <c r="A2343" s="643">
        <v>72272</v>
      </c>
      <c r="B2343" s="644">
        <v>12.5</v>
      </c>
    </row>
    <row r="2344" spans="1:2" ht="13.5" x14ac:dyDescent="0.25">
      <c r="A2344" s="642" t="s">
        <v>2270</v>
      </c>
      <c r="B2344" s="644">
        <v>31.01</v>
      </c>
    </row>
    <row r="2345" spans="1:2" ht="13.5" x14ac:dyDescent="0.25">
      <c r="A2345" s="642" t="s">
        <v>2271</v>
      </c>
      <c r="B2345" s="644">
        <v>48.35</v>
      </c>
    </row>
    <row r="2346" spans="1:2" ht="13.5" x14ac:dyDescent="0.25">
      <c r="A2346" s="642" t="s">
        <v>2272</v>
      </c>
      <c r="B2346" s="644">
        <v>125.78</v>
      </c>
    </row>
    <row r="2347" spans="1:2" ht="13.5" x14ac:dyDescent="0.25">
      <c r="A2347" s="642" t="s">
        <v>2273</v>
      </c>
      <c r="B2347" s="644">
        <v>19.04</v>
      </c>
    </row>
    <row r="2348" spans="1:2" ht="13.5" x14ac:dyDescent="0.25">
      <c r="A2348" s="643">
        <v>83377</v>
      </c>
      <c r="B2348" s="644">
        <v>11.19</v>
      </c>
    </row>
    <row r="2349" spans="1:2" ht="13.5" x14ac:dyDescent="0.25">
      <c r="A2349" s="643">
        <v>91874</v>
      </c>
      <c r="B2349" s="644">
        <v>3.27</v>
      </c>
    </row>
    <row r="2350" spans="1:2" ht="13.5" x14ac:dyDescent="0.25">
      <c r="A2350" s="643">
        <v>91875</v>
      </c>
      <c r="B2350" s="644">
        <v>4.34</v>
      </c>
    </row>
    <row r="2351" spans="1:2" ht="13.5" x14ac:dyDescent="0.25">
      <c r="A2351" s="643">
        <v>91876</v>
      </c>
      <c r="B2351" s="644">
        <v>5.74</v>
      </c>
    </row>
    <row r="2352" spans="1:2" ht="13.5" x14ac:dyDescent="0.25">
      <c r="A2352" s="643">
        <v>91877</v>
      </c>
      <c r="B2352" s="644">
        <v>7.65</v>
      </c>
    </row>
    <row r="2353" spans="1:2" ht="13.5" x14ac:dyDescent="0.25">
      <c r="A2353" s="643">
        <v>91878</v>
      </c>
      <c r="B2353" s="644">
        <v>4.1900000000000004</v>
      </c>
    </row>
    <row r="2354" spans="1:2" ht="13.5" x14ac:dyDescent="0.25">
      <c r="A2354" s="643">
        <v>91879</v>
      </c>
      <c r="B2354" s="644">
        <v>5.22</v>
      </c>
    </row>
    <row r="2355" spans="1:2" ht="13.5" x14ac:dyDescent="0.25">
      <c r="A2355" s="643">
        <v>91880</v>
      </c>
      <c r="B2355" s="644">
        <v>6.65</v>
      </c>
    </row>
    <row r="2356" spans="1:2" ht="13.5" x14ac:dyDescent="0.25">
      <c r="A2356" s="643">
        <v>91881</v>
      </c>
      <c r="B2356" s="644">
        <v>8.57</v>
      </c>
    </row>
    <row r="2357" spans="1:2" ht="13.5" x14ac:dyDescent="0.25">
      <c r="A2357" s="643">
        <v>91882</v>
      </c>
      <c r="B2357" s="644">
        <v>5.17</v>
      </c>
    </row>
    <row r="2358" spans="1:2" ht="13.5" x14ac:dyDescent="0.25">
      <c r="A2358" s="643">
        <v>91884</v>
      </c>
      <c r="B2358" s="644">
        <v>5.99</v>
      </c>
    </row>
    <row r="2359" spans="1:2" ht="13.5" x14ac:dyDescent="0.25">
      <c r="A2359" s="643">
        <v>91885</v>
      </c>
      <c r="B2359" s="644">
        <v>7.1</v>
      </c>
    </row>
    <row r="2360" spans="1:2" ht="13.5" x14ac:dyDescent="0.25">
      <c r="A2360" s="643">
        <v>91886</v>
      </c>
      <c r="B2360" s="644">
        <v>8.66</v>
      </c>
    </row>
    <row r="2361" spans="1:2" ht="13.5" x14ac:dyDescent="0.25">
      <c r="A2361" s="643">
        <v>91887</v>
      </c>
      <c r="B2361" s="644">
        <v>6.15</v>
      </c>
    </row>
    <row r="2362" spans="1:2" ht="13.5" x14ac:dyDescent="0.25">
      <c r="A2362" s="643">
        <v>91889</v>
      </c>
      <c r="B2362" s="644">
        <v>5.91</v>
      </c>
    </row>
    <row r="2363" spans="1:2" ht="13.5" x14ac:dyDescent="0.25">
      <c r="A2363" s="643">
        <v>91890</v>
      </c>
      <c r="B2363" s="644">
        <v>7.29</v>
      </c>
    </row>
    <row r="2364" spans="1:2" ht="13.5" x14ac:dyDescent="0.25">
      <c r="A2364" s="643">
        <v>91892</v>
      </c>
      <c r="B2364" s="644">
        <v>8.8800000000000008</v>
      </c>
    </row>
    <row r="2365" spans="1:2" ht="13.5" x14ac:dyDescent="0.25">
      <c r="A2365" s="643">
        <v>91893</v>
      </c>
      <c r="B2365" s="644">
        <v>9.98</v>
      </c>
    </row>
    <row r="2366" spans="1:2" ht="13.5" x14ac:dyDescent="0.25">
      <c r="A2366" s="643">
        <v>91896</v>
      </c>
      <c r="B2366" s="644">
        <v>12.16</v>
      </c>
    </row>
    <row r="2367" spans="1:2" ht="13.5" x14ac:dyDescent="0.25">
      <c r="A2367" s="643">
        <v>91898</v>
      </c>
      <c r="B2367" s="644">
        <v>13.89</v>
      </c>
    </row>
    <row r="2368" spans="1:2" ht="13.5" x14ac:dyDescent="0.25">
      <c r="A2368" s="643">
        <v>91899</v>
      </c>
      <c r="B2368" s="644">
        <v>7.48</v>
      </c>
    </row>
    <row r="2369" spans="1:2" ht="13.5" x14ac:dyDescent="0.25">
      <c r="A2369" s="643">
        <v>91901</v>
      </c>
      <c r="B2369" s="644">
        <v>7.24</v>
      </c>
    </row>
    <row r="2370" spans="1:2" ht="13.5" x14ac:dyDescent="0.25">
      <c r="A2370" s="643">
        <v>91902</v>
      </c>
      <c r="B2370" s="644">
        <v>8.6199999999999992</v>
      </c>
    </row>
    <row r="2371" spans="1:2" ht="13.5" x14ac:dyDescent="0.25">
      <c r="A2371" s="643">
        <v>91904</v>
      </c>
      <c r="B2371" s="644">
        <v>10.210000000000001</v>
      </c>
    </row>
    <row r="2372" spans="1:2" ht="13.5" x14ac:dyDescent="0.25">
      <c r="A2372" s="643">
        <v>91905</v>
      </c>
      <c r="B2372" s="644">
        <v>11.3</v>
      </c>
    </row>
    <row r="2373" spans="1:2" ht="13.5" x14ac:dyDescent="0.25">
      <c r="A2373" s="643">
        <v>91908</v>
      </c>
      <c r="B2373" s="644">
        <v>13.52</v>
      </c>
    </row>
    <row r="2374" spans="1:2" ht="13.5" x14ac:dyDescent="0.25">
      <c r="A2374" s="643">
        <v>91910</v>
      </c>
      <c r="B2374" s="644">
        <v>15.25</v>
      </c>
    </row>
    <row r="2375" spans="1:2" ht="13.5" x14ac:dyDescent="0.25">
      <c r="A2375" s="643">
        <v>91911</v>
      </c>
      <c r="B2375" s="644">
        <v>8.99</v>
      </c>
    </row>
    <row r="2376" spans="1:2" ht="13.5" x14ac:dyDescent="0.25">
      <c r="A2376" s="643">
        <v>91913</v>
      </c>
      <c r="B2376" s="644">
        <v>8.75</v>
      </c>
    </row>
    <row r="2377" spans="1:2" ht="13.5" x14ac:dyDescent="0.25">
      <c r="A2377" s="643">
        <v>91914</v>
      </c>
      <c r="B2377" s="644">
        <v>9.7799999999999994</v>
      </c>
    </row>
    <row r="2378" spans="1:2" ht="13.5" x14ac:dyDescent="0.25">
      <c r="A2378" s="643">
        <v>91916</v>
      </c>
      <c r="B2378" s="644">
        <v>11.37</v>
      </c>
    </row>
    <row r="2379" spans="1:2" ht="13.5" x14ac:dyDescent="0.25">
      <c r="A2379" s="643">
        <v>91917</v>
      </c>
      <c r="B2379" s="644">
        <v>12.01</v>
      </c>
    </row>
    <row r="2380" spans="1:2" ht="13.5" x14ac:dyDescent="0.25">
      <c r="A2380" s="643">
        <v>91920</v>
      </c>
      <c r="B2380" s="644">
        <v>13.68</v>
      </c>
    </row>
    <row r="2381" spans="1:2" ht="13.5" x14ac:dyDescent="0.25">
      <c r="A2381" s="643">
        <v>91922</v>
      </c>
      <c r="B2381" s="644">
        <v>15.41</v>
      </c>
    </row>
    <row r="2382" spans="1:2" ht="13.5" x14ac:dyDescent="0.25">
      <c r="A2382" s="643">
        <v>93013</v>
      </c>
      <c r="B2382" s="644">
        <v>9.9600000000000009</v>
      </c>
    </row>
    <row r="2383" spans="1:2" ht="13.5" x14ac:dyDescent="0.25">
      <c r="A2383" s="643">
        <v>93014</v>
      </c>
      <c r="B2383" s="644">
        <v>12.32</v>
      </c>
    </row>
    <row r="2384" spans="1:2" ht="13.5" x14ac:dyDescent="0.25">
      <c r="A2384" s="643">
        <v>93015</v>
      </c>
      <c r="B2384" s="644">
        <v>19.010000000000002</v>
      </c>
    </row>
    <row r="2385" spans="1:2" ht="13.5" x14ac:dyDescent="0.25">
      <c r="A2385" s="643">
        <v>93016</v>
      </c>
      <c r="B2385" s="644">
        <v>23.26</v>
      </c>
    </row>
    <row r="2386" spans="1:2" ht="13.5" x14ac:dyDescent="0.25">
      <c r="A2386" s="643">
        <v>93017</v>
      </c>
      <c r="B2386" s="644">
        <v>35.340000000000003</v>
      </c>
    </row>
    <row r="2387" spans="1:2" ht="13.5" x14ac:dyDescent="0.25">
      <c r="A2387" s="643">
        <v>93018</v>
      </c>
      <c r="B2387" s="644">
        <v>15.23</v>
      </c>
    </row>
    <row r="2388" spans="1:2" ht="13.5" x14ac:dyDescent="0.25">
      <c r="A2388" s="643">
        <v>93020</v>
      </c>
      <c r="B2388" s="644">
        <v>19.73</v>
      </c>
    </row>
    <row r="2389" spans="1:2" ht="13.5" x14ac:dyDescent="0.25">
      <c r="A2389" s="643">
        <v>93022</v>
      </c>
      <c r="B2389" s="644">
        <v>33.78</v>
      </c>
    </row>
    <row r="2390" spans="1:2" ht="13.5" x14ac:dyDescent="0.25">
      <c r="A2390" s="643">
        <v>93024</v>
      </c>
      <c r="B2390" s="644">
        <v>35.380000000000003</v>
      </c>
    </row>
    <row r="2391" spans="1:2" ht="13.5" x14ac:dyDescent="0.25">
      <c r="A2391" s="643">
        <v>93026</v>
      </c>
      <c r="B2391" s="644">
        <v>58.7</v>
      </c>
    </row>
    <row r="2392" spans="1:2" ht="13.5" x14ac:dyDescent="0.25">
      <c r="A2392" s="643">
        <v>95733</v>
      </c>
      <c r="B2392" s="644">
        <v>3.89</v>
      </c>
    </row>
    <row r="2393" spans="1:2" ht="13.5" x14ac:dyDescent="0.25">
      <c r="A2393" s="643">
        <v>95734</v>
      </c>
      <c r="B2393" s="644">
        <v>5.2</v>
      </c>
    </row>
    <row r="2394" spans="1:2" ht="13.5" x14ac:dyDescent="0.25">
      <c r="A2394" s="643">
        <v>95735</v>
      </c>
      <c r="B2394" s="644">
        <v>4.37</v>
      </c>
    </row>
    <row r="2395" spans="1:2" ht="13.5" x14ac:dyDescent="0.25">
      <c r="A2395" s="643">
        <v>95736</v>
      </c>
      <c r="B2395" s="644">
        <v>5.14</v>
      </c>
    </row>
    <row r="2396" spans="1:2" ht="13.5" x14ac:dyDescent="0.25">
      <c r="A2396" s="643">
        <v>95738</v>
      </c>
      <c r="B2396" s="644">
        <v>6.2</v>
      </c>
    </row>
    <row r="2397" spans="1:2" ht="13.5" x14ac:dyDescent="0.25">
      <c r="A2397" s="643">
        <v>95753</v>
      </c>
      <c r="B2397" s="644">
        <v>4.4800000000000004</v>
      </c>
    </row>
    <row r="2398" spans="1:2" ht="13.5" x14ac:dyDescent="0.25">
      <c r="A2398" s="643">
        <v>95754</v>
      </c>
      <c r="B2398" s="644">
        <v>5.61</v>
      </c>
    </row>
    <row r="2399" spans="1:2" ht="13.5" x14ac:dyDescent="0.25">
      <c r="A2399" s="643">
        <v>95755</v>
      </c>
      <c r="B2399" s="644">
        <v>7.95</v>
      </c>
    </row>
    <row r="2400" spans="1:2" ht="13.5" x14ac:dyDescent="0.25">
      <c r="A2400" s="643">
        <v>95756</v>
      </c>
      <c r="B2400" s="644">
        <v>10.52</v>
      </c>
    </row>
    <row r="2401" spans="1:2" ht="13.5" x14ac:dyDescent="0.25">
      <c r="A2401" s="643">
        <v>95757</v>
      </c>
      <c r="B2401" s="644">
        <v>6.91</v>
      </c>
    </row>
    <row r="2402" spans="1:2" ht="13.5" x14ac:dyDescent="0.25">
      <c r="A2402" s="643">
        <v>95758</v>
      </c>
      <c r="B2402" s="644">
        <v>7.76</v>
      </c>
    </row>
    <row r="2403" spans="1:2" ht="13.5" x14ac:dyDescent="0.25">
      <c r="A2403" s="643">
        <v>95759</v>
      </c>
      <c r="B2403" s="644">
        <v>9.6999999999999993</v>
      </c>
    </row>
    <row r="2404" spans="1:2" ht="13.5" x14ac:dyDescent="0.25">
      <c r="A2404" s="643">
        <v>95760</v>
      </c>
      <c r="B2404" s="644">
        <v>11.8</v>
      </c>
    </row>
    <row r="2405" spans="1:2" ht="13.5" x14ac:dyDescent="0.25">
      <c r="A2405" s="643">
        <v>72250</v>
      </c>
      <c r="B2405" s="644">
        <v>7.15</v>
      </c>
    </row>
    <row r="2406" spans="1:2" ht="13.5" x14ac:dyDescent="0.25">
      <c r="A2406" s="643">
        <v>72251</v>
      </c>
      <c r="B2406" s="644">
        <v>10.47</v>
      </c>
    </row>
    <row r="2407" spans="1:2" ht="13.5" x14ac:dyDescent="0.25">
      <c r="A2407" s="643">
        <v>72252</v>
      </c>
      <c r="B2407" s="644">
        <v>15.21</v>
      </c>
    </row>
    <row r="2408" spans="1:2" ht="13.5" x14ac:dyDescent="0.25">
      <c r="A2408" s="643">
        <v>72253</v>
      </c>
      <c r="B2408" s="644">
        <v>20.23</v>
      </c>
    </row>
    <row r="2409" spans="1:2" ht="13.5" x14ac:dyDescent="0.25">
      <c r="A2409" s="643">
        <v>72254</v>
      </c>
      <c r="B2409" s="644">
        <v>28.74</v>
      </c>
    </row>
    <row r="2410" spans="1:2" ht="13.5" x14ac:dyDescent="0.25">
      <c r="A2410" s="643">
        <v>72255</v>
      </c>
      <c r="B2410" s="644">
        <v>37.43</v>
      </c>
    </row>
    <row r="2411" spans="1:2" ht="13.5" x14ac:dyDescent="0.25">
      <c r="A2411" s="643">
        <v>72256</v>
      </c>
      <c r="B2411" s="644">
        <v>48.96</v>
      </c>
    </row>
    <row r="2412" spans="1:2" ht="13.5" x14ac:dyDescent="0.25">
      <c r="A2412" s="643">
        <v>72257</v>
      </c>
      <c r="B2412" s="644">
        <v>63.8</v>
      </c>
    </row>
    <row r="2413" spans="1:2" ht="13.5" x14ac:dyDescent="0.25">
      <c r="A2413" s="643">
        <v>91924</v>
      </c>
      <c r="B2413" s="644">
        <v>1.78</v>
      </c>
    </row>
    <row r="2414" spans="1:2" ht="13.5" x14ac:dyDescent="0.25">
      <c r="A2414" s="643">
        <v>91925</v>
      </c>
      <c r="B2414" s="644">
        <v>2.57</v>
      </c>
    </row>
    <row r="2415" spans="1:2" ht="13.5" x14ac:dyDescent="0.25">
      <c r="A2415" s="643">
        <v>91926</v>
      </c>
      <c r="B2415" s="644">
        <v>2.64</v>
      </c>
    </row>
    <row r="2416" spans="1:2" ht="13.5" x14ac:dyDescent="0.25">
      <c r="A2416" s="643">
        <v>91927</v>
      </c>
      <c r="B2416" s="644">
        <v>3.47</v>
      </c>
    </row>
    <row r="2417" spans="1:2" ht="13.5" x14ac:dyDescent="0.25">
      <c r="A2417" s="643">
        <v>91928</v>
      </c>
      <c r="B2417" s="644">
        <v>4.28</v>
      </c>
    </row>
    <row r="2418" spans="1:2" ht="13.5" x14ac:dyDescent="0.25">
      <c r="A2418" s="643">
        <v>91929</v>
      </c>
      <c r="B2418" s="644">
        <v>4.8600000000000003</v>
      </c>
    </row>
    <row r="2419" spans="1:2" ht="13.5" x14ac:dyDescent="0.25">
      <c r="A2419" s="643">
        <v>91930</v>
      </c>
      <c r="B2419" s="644">
        <v>5.87</v>
      </c>
    </row>
    <row r="2420" spans="1:2" ht="13.5" x14ac:dyDescent="0.25">
      <c r="A2420" s="643">
        <v>91931</v>
      </c>
      <c r="B2420" s="644">
        <v>6.56</v>
      </c>
    </row>
    <row r="2421" spans="1:2" ht="13.5" x14ac:dyDescent="0.25">
      <c r="A2421" s="643">
        <v>91932</v>
      </c>
      <c r="B2421" s="644">
        <v>9.67</v>
      </c>
    </row>
    <row r="2422" spans="1:2" ht="13.5" x14ac:dyDescent="0.25">
      <c r="A2422" s="643">
        <v>91933</v>
      </c>
      <c r="B2422" s="644">
        <v>10.31</v>
      </c>
    </row>
    <row r="2423" spans="1:2" ht="13.5" x14ac:dyDescent="0.25">
      <c r="A2423" s="643">
        <v>91934</v>
      </c>
      <c r="B2423" s="644">
        <v>14.77</v>
      </c>
    </row>
    <row r="2424" spans="1:2" ht="13.5" x14ac:dyDescent="0.25">
      <c r="A2424" s="643">
        <v>91935</v>
      </c>
      <c r="B2424" s="644">
        <v>15.72</v>
      </c>
    </row>
    <row r="2425" spans="1:2" ht="13.5" x14ac:dyDescent="0.25">
      <c r="A2425" s="643">
        <v>92979</v>
      </c>
      <c r="B2425" s="644">
        <v>6.52</v>
      </c>
    </row>
    <row r="2426" spans="1:2" ht="13.5" x14ac:dyDescent="0.25">
      <c r="A2426" s="643">
        <v>92980</v>
      </c>
      <c r="B2426" s="644">
        <v>7.07</v>
      </c>
    </row>
    <row r="2427" spans="1:2" ht="13.5" x14ac:dyDescent="0.25">
      <c r="A2427" s="643">
        <v>92981</v>
      </c>
      <c r="B2427" s="644">
        <v>10.02</v>
      </c>
    </row>
    <row r="2428" spans="1:2" ht="13.5" x14ac:dyDescent="0.25">
      <c r="A2428" s="643">
        <v>92982</v>
      </c>
      <c r="B2428" s="644">
        <v>10.84</v>
      </c>
    </row>
    <row r="2429" spans="1:2" ht="13.5" x14ac:dyDescent="0.25">
      <c r="A2429" s="643">
        <v>92983</v>
      </c>
      <c r="B2429" s="644">
        <v>17.260000000000002</v>
      </c>
    </row>
    <row r="2430" spans="1:2" ht="13.5" x14ac:dyDescent="0.25">
      <c r="A2430" s="643">
        <v>92984</v>
      </c>
      <c r="B2430" s="644">
        <v>17.71</v>
      </c>
    </row>
    <row r="2431" spans="1:2" ht="13.5" x14ac:dyDescent="0.25">
      <c r="A2431" s="643">
        <v>92985</v>
      </c>
      <c r="B2431" s="644">
        <v>23.24</v>
      </c>
    </row>
    <row r="2432" spans="1:2" ht="13.5" x14ac:dyDescent="0.25">
      <c r="A2432" s="643">
        <v>92986</v>
      </c>
      <c r="B2432" s="644">
        <v>23.92</v>
      </c>
    </row>
    <row r="2433" spans="1:2" ht="13.5" x14ac:dyDescent="0.25">
      <c r="A2433" s="643">
        <v>92987</v>
      </c>
      <c r="B2433" s="644">
        <v>33.47</v>
      </c>
    </row>
    <row r="2434" spans="1:2" ht="13.5" x14ac:dyDescent="0.25">
      <c r="A2434" s="643">
        <v>92988</v>
      </c>
      <c r="B2434" s="644">
        <v>33.56</v>
      </c>
    </row>
    <row r="2435" spans="1:2" ht="13.5" x14ac:dyDescent="0.25">
      <c r="A2435" s="643">
        <v>92989</v>
      </c>
      <c r="B2435" s="644">
        <v>46.54</v>
      </c>
    </row>
    <row r="2436" spans="1:2" ht="13.5" x14ac:dyDescent="0.25">
      <c r="A2436" s="643">
        <v>92990</v>
      </c>
      <c r="B2436" s="644">
        <v>46.01</v>
      </c>
    </row>
    <row r="2437" spans="1:2" ht="13.5" x14ac:dyDescent="0.25">
      <c r="A2437" s="643">
        <v>92991</v>
      </c>
      <c r="B2437" s="644">
        <v>60.7</v>
      </c>
    </row>
    <row r="2438" spans="1:2" ht="13.5" x14ac:dyDescent="0.25">
      <c r="A2438" s="643">
        <v>92992</v>
      </c>
      <c r="B2438" s="644">
        <v>60.74</v>
      </c>
    </row>
    <row r="2439" spans="1:2" ht="13.5" x14ac:dyDescent="0.25">
      <c r="A2439" s="643">
        <v>92993</v>
      </c>
      <c r="B2439" s="644">
        <v>77.83</v>
      </c>
    </row>
    <row r="2440" spans="1:2" ht="13.5" x14ac:dyDescent="0.25">
      <c r="A2440" s="643">
        <v>92994</v>
      </c>
      <c r="B2440" s="644">
        <v>78.61</v>
      </c>
    </row>
    <row r="2441" spans="1:2" ht="13.5" x14ac:dyDescent="0.25">
      <c r="A2441" s="643">
        <v>92995</v>
      </c>
      <c r="B2441" s="644">
        <v>96.83</v>
      </c>
    </row>
    <row r="2442" spans="1:2" ht="13.5" x14ac:dyDescent="0.25">
      <c r="A2442" s="643">
        <v>92996</v>
      </c>
      <c r="B2442" s="644">
        <v>97.1</v>
      </c>
    </row>
    <row r="2443" spans="1:2" ht="13.5" x14ac:dyDescent="0.25">
      <c r="A2443" s="643">
        <v>92997</v>
      </c>
      <c r="B2443" s="644">
        <v>117.65</v>
      </c>
    </row>
    <row r="2444" spans="1:2" ht="13.5" x14ac:dyDescent="0.25">
      <c r="A2444" s="643">
        <v>92998</v>
      </c>
      <c r="B2444" s="644">
        <v>118.78</v>
      </c>
    </row>
    <row r="2445" spans="1:2" ht="13.5" x14ac:dyDescent="0.25">
      <c r="A2445" s="643">
        <v>92999</v>
      </c>
      <c r="B2445" s="644">
        <v>154.94999999999999</v>
      </c>
    </row>
    <row r="2446" spans="1:2" ht="13.5" x14ac:dyDescent="0.25">
      <c r="A2446" s="643">
        <v>93000</v>
      </c>
      <c r="B2446" s="644">
        <v>155.9</v>
      </c>
    </row>
    <row r="2447" spans="1:2" ht="13.5" x14ac:dyDescent="0.25">
      <c r="A2447" s="643">
        <v>93001</v>
      </c>
      <c r="B2447" s="644">
        <v>189.27</v>
      </c>
    </row>
    <row r="2448" spans="1:2" ht="13.5" x14ac:dyDescent="0.25">
      <c r="A2448" s="643">
        <v>93002</v>
      </c>
      <c r="B2448" s="644">
        <v>194.53</v>
      </c>
    </row>
    <row r="2449" spans="1:2" ht="13.5" x14ac:dyDescent="0.25">
      <c r="A2449" s="643">
        <v>83443</v>
      </c>
      <c r="B2449" s="644">
        <v>40.950000000000003</v>
      </c>
    </row>
    <row r="2450" spans="1:2" ht="13.5" x14ac:dyDescent="0.25">
      <c r="A2450" s="643">
        <v>83446</v>
      </c>
      <c r="B2450" s="644">
        <v>134.76</v>
      </c>
    </row>
    <row r="2451" spans="1:2" ht="13.5" x14ac:dyDescent="0.25">
      <c r="A2451" s="643">
        <v>83447</v>
      </c>
      <c r="B2451" s="644">
        <v>144.63999999999999</v>
      </c>
    </row>
    <row r="2452" spans="1:2" ht="13.5" x14ac:dyDescent="0.25">
      <c r="A2452" s="643">
        <v>83448</v>
      </c>
      <c r="B2452" s="644">
        <v>218.42</v>
      </c>
    </row>
    <row r="2453" spans="1:2" ht="13.5" x14ac:dyDescent="0.25">
      <c r="A2453" s="643">
        <v>83449</v>
      </c>
      <c r="B2453" s="644">
        <v>307.48</v>
      </c>
    </row>
    <row r="2454" spans="1:2" ht="13.5" x14ac:dyDescent="0.25">
      <c r="A2454" s="643">
        <v>83450</v>
      </c>
      <c r="B2454" s="644">
        <v>366.64</v>
      </c>
    </row>
    <row r="2455" spans="1:2" ht="13.5" x14ac:dyDescent="0.25">
      <c r="A2455" s="643">
        <v>91936</v>
      </c>
      <c r="B2455" s="644">
        <v>9.49</v>
      </c>
    </row>
    <row r="2456" spans="1:2" ht="13.5" x14ac:dyDescent="0.25">
      <c r="A2456" s="643">
        <v>91937</v>
      </c>
      <c r="B2456" s="644">
        <v>7.96</v>
      </c>
    </row>
    <row r="2457" spans="1:2" ht="13.5" x14ac:dyDescent="0.25">
      <c r="A2457" s="643">
        <v>91939</v>
      </c>
      <c r="B2457" s="644">
        <v>18.66</v>
      </c>
    </row>
    <row r="2458" spans="1:2" ht="13.5" x14ac:dyDescent="0.25">
      <c r="A2458" s="643">
        <v>91940</v>
      </c>
      <c r="B2458" s="644">
        <v>10.039999999999999</v>
      </c>
    </row>
    <row r="2459" spans="1:2" ht="13.5" x14ac:dyDescent="0.25">
      <c r="A2459" s="643">
        <v>91941</v>
      </c>
      <c r="B2459" s="644">
        <v>6.81</v>
      </c>
    </row>
    <row r="2460" spans="1:2" ht="13.5" x14ac:dyDescent="0.25">
      <c r="A2460" s="643">
        <v>91942</v>
      </c>
      <c r="B2460" s="644">
        <v>23.1</v>
      </c>
    </row>
    <row r="2461" spans="1:2" ht="13.5" x14ac:dyDescent="0.25">
      <c r="A2461" s="643">
        <v>91943</v>
      </c>
      <c r="B2461" s="644">
        <v>13.19</v>
      </c>
    </row>
    <row r="2462" spans="1:2" ht="13.5" x14ac:dyDescent="0.25">
      <c r="A2462" s="643">
        <v>91944</v>
      </c>
      <c r="B2462" s="644">
        <v>9.49</v>
      </c>
    </row>
    <row r="2463" spans="1:2" ht="13.5" x14ac:dyDescent="0.25">
      <c r="A2463" s="643">
        <v>92865</v>
      </c>
      <c r="B2463" s="644">
        <v>6.88</v>
      </c>
    </row>
    <row r="2464" spans="1:2" ht="13.5" x14ac:dyDescent="0.25">
      <c r="A2464" s="643">
        <v>92866</v>
      </c>
      <c r="B2464" s="644">
        <v>5.74</v>
      </c>
    </row>
    <row r="2465" spans="1:2" ht="13.5" x14ac:dyDescent="0.25">
      <c r="A2465" s="643">
        <v>92867</v>
      </c>
      <c r="B2465" s="644">
        <v>17.87</v>
      </c>
    </row>
    <row r="2466" spans="1:2" ht="13.5" x14ac:dyDescent="0.25">
      <c r="A2466" s="643">
        <v>92868</v>
      </c>
      <c r="B2466" s="644">
        <v>9.25</v>
      </c>
    </row>
    <row r="2467" spans="1:2" ht="13.5" x14ac:dyDescent="0.25">
      <c r="A2467" s="643">
        <v>92869</v>
      </c>
      <c r="B2467" s="644">
        <v>6.02</v>
      </c>
    </row>
    <row r="2468" spans="1:2" ht="13.5" x14ac:dyDescent="0.25">
      <c r="A2468" s="643">
        <v>92870</v>
      </c>
      <c r="B2468" s="644">
        <v>21.65</v>
      </c>
    </row>
    <row r="2469" spans="1:2" ht="13.5" x14ac:dyDescent="0.25">
      <c r="A2469" s="643">
        <v>92871</v>
      </c>
      <c r="B2469" s="644">
        <v>11.74</v>
      </c>
    </row>
    <row r="2470" spans="1:2" ht="13.5" x14ac:dyDescent="0.25">
      <c r="A2470" s="643">
        <v>92872</v>
      </c>
      <c r="B2470" s="644">
        <v>8.0399999999999991</v>
      </c>
    </row>
    <row r="2471" spans="1:2" ht="13.5" x14ac:dyDescent="0.25">
      <c r="A2471" s="643">
        <v>95777</v>
      </c>
      <c r="B2471" s="644">
        <v>20.81</v>
      </c>
    </row>
    <row r="2472" spans="1:2" ht="13.5" x14ac:dyDescent="0.25">
      <c r="A2472" s="643">
        <v>95778</v>
      </c>
      <c r="B2472" s="644">
        <v>21.38</v>
      </c>
    </row>
    <row r="2473" spans="1:2" ht="13.5" x14ac:dyDescent="0.25">
      <c r="A2473" s="643">
        <v>95779</v>
      </c>
      <c r="B2473" s="644">
        <v>19.48</v>
      </c>
    </row>
    <row r="2474" spans="1:2" ht="13.5" x14ac:dyDescent="0.25">
      <c r="A2474" s="643">
        <v>95780</v>
      </c>
      <c r="B2474" s="644">
        <v>23.89</v>
      </c>
    </row>
    <row r="2475" spans="1:2" ht="13.5" x14ac:dyDescent="0.25">
      <c r="A2475" s="643">
        <v>95781</v>
      </c>
      <c r="B2475" s="644">
        <v>24.31</v>
      </c>
    </row>
    <row r="2476" spans="1:2" ht="13.5" x14ac:dyDescent="0.25">
      <c r="A2476" s="643">
        <v>95782</v>
      </c>
      <c r="B2476" s="644">
        <v>25.41</v>
      </c>
    </row>
    <row r="2477" spans="1:2" ht="13.5" x14ac:dyDescent="0.25">
      <c r="A2477" s="643">
        <v>95785</v>
      </c>
      <c r="B2477" s="644">
        <v>29.1</v>
      </c>
    </row>
    <row r="2478" spans="1:2" ht="13.5" x14ac:dyDescent="0.25">
      <c r="A2478" s="643">
        <v>95787</v>
      </c>
      <c r="B2478" s="644">
        <v>20.81</v>
      </c>
    </row>
    <row r="2479" spans="1:2" ht="13.5" x14ac:dyDescent="0.25">
      <c r="A2479" s="643">
        <v>95789</v>
      </c>
      <c r="B2479" s="644">
        <v>26.26</v>
      </c>
    </row>
    <row r="2480" spans="1:2" ht="13.5" x14ac:dyDescent="0.25">
      <c r="A2480" s="643">
        <v>95791</v>
      </c>
      <c r="B2480" s="644">
        <v>34.4</v>
      </c>
    </row>
    <row r="2481" spans="1:2" ht="13.5" x14ac:dyDescent="0.25">
      <c r="A2481" s="643">
        <v>95795</v>
      </c>
      <c r="B2481" s="644">
        <v>23.99</v>
      </c>
    </row>
    <row r="2482" spans="1:2" ht="13.5" x14ac:dyDescent="0.25">
      <c r="A2482" s="643">
        <v>95796</v>
      </c>
      <c r="B2482" s="644">
        <v>30.87</v>
      </c>
    </row>
    <row r="2483" spans="1:2" ht="13.5" x14ac:dyDescent="0.25">
      <c r="A2483" s="643">
        <v>95797</v>
      </c>
      <c r="B2483" s="644">
        <v>39.82</v>
      </c>
    </row>
    <row r="2484" spans="1:2" ht="13.5" x14ac:dyDescent="0.25">
      <c r="A2484" s="643">
        <v>95801</v>
      </c>
      <c r="B2484" s="644">
        <v>28.98</v>
      </c>
    </row>
    <row r="2485" spans="1:2" ht="13.5" x14ac:dyDescent="0.25">
      <c r="A2485" s="643">
        <v>95802</v>
      </c>
      <c r="B2485" s="644">
        <v>32.44</v>
      </c>
    </row>
    <row r="2486" spans="1:2" ht="13.5" x14ac:dyDescent="0.25">
      <c r="A2486" s="643">
        <v>95803</v>
      </c>
      <c r="B2486" s="644">
        <v>43.84</v>
      </c>
    </row>
    <row r="2487" spans="1:2" ht="13.5" x14ac:dyDescent="0.25">
      <c r="A2487" s="643">
        <v>95804</v>
      </c>
      <c r="B2487" s="644">
        <v>17.59</v>
      </c>
    </row>
    <row r="2488" spans="1:2" ht="13.5" x14ac:dyDescent="0.25">
      <c r="A2488" s="643">
        <v>95805</v>
      </c>
      <c r="B2488" s="644">
        <v>17.73</v>
      </c>
    </row>
    <row r="2489" spans="1:2" ht="13.5" x14ac:dyDescent="0.25">
      <c r="A2489" s="643">
        <v>95806</v>
      </c>
      <c r="B2489" s="644">
        <v>18.32</v>
      </c>
    </row>
    <row r="2490" spans="1:2" ht="13.5" x14ac:dyDescent="0.25">
      <c r="A2490" s="643">
        <v>95807</v>
      </c>
      <c r="B2490" s="644">
        <v>20.11</v>
      </c>
    </row>
    <row r="2491" spans="1:2" ht="13.5" x14ac:dyDescent="0.25">
      <c r="A2491" s="643">
        <v>95808</v>
      </c>
      <c r="B2491" s="644">
        <v>20.56</v>
      </c>
    </row>
    <row r="2492" spans="1:2" ht="13.5" x14ac:dyDescent="0.25">
      <c r="A2492" s="643">
        <v>95809</v>
      </c>
      <c r="B2492" s="644">
        <v>22.66</v>
      </c>
    </row>
    <row r="2493" spans="1:2" ht="13.5" x14ac:dyDescent="0.25">
      <c r="A2493" s="643">
        <v>95810</v>
      </c>
      <c r="B2493" s="644">
        <v>11.46</v>
      </c>
    </row>
    <row r="2494" spans="1:2" ht="13.5" x14ac:dyDescent="0.25">
      <c r="A2494" s="643">
        <v>95811</v>
      </c>
      <c r="B2494" s="644">
        <v>11.91</v>
      </c>
    </row>
    <row r="2495" spans="1:2" ht="13.5" x14ac:dyDescent="0.25">
      <c r="A2495" s="643">
        <v>95812</v>
      </c>
      <c r="B2495" s="644">
        <v>13.99</v>
      </c>
    </row>
    <row r="2496" spans="1:2" ht="13.5" x14ac:dyDescent="0.25">
      <c r="A2496" s="643">
        <v>95813</v>
      </c>
      <c r="B2496" s="644">
        <v>13.66</v>
      </c>
    </row>
    <row r="2497" spans="1:2" ht="13.5" x14ac:dyDescent="0.25">
      <c r="A2497" s="643">
        <v>95814</v>
      </c>
      <c r="B2497" s="644">
        <v>14.34</v>
      </c>
    </row>
    <row r="2498" spans="1:2" ht="13.5" x14ac:dyDescent="0.25">
      <c r="A2498" s="643">
        <v>95815</v>
      </c>
      <c r="B2498" s="644">
        <v>18.399999999999999</v>
      </c>
    </row>
    <row r="2499" spans="1:2" ht="13.5" x14ac:dyDescent="0.25">
      <c r="A2499" s="643">
        <v>95816</v>
      </c>
      <c r="B2499" s="644">
        <v>24.73</v>
      </c>
    </row>
    <row r="2500" spans="1:2" ht="13.5" x14ac:dyDescent="0.25">
      <c r="A2500" s="643">
        <v>95817</v>
      </c>
      <c r="B2500" s="644">
        <v>25.25</v>
      </c>
    </row>
    <row r="2501" spans="1:2" ht="13.5" x14ac:dyDescent="0.25">
      <c r="A2501" s="643">
        <v>95818</v>
      </c>
      <c r="B2501" s="644">
        <v>30.73</v>
      </c>
    </row>
    <row r="2502" spans="1:2" ht="13.5" x14ac:dyDescent="0.25">
      <c r="A2502" s="643">
        <v>68066</v>
      </c>
      <c r="B2502" s="644">
        <v>114.22</v>
      </c>
    </row>
    <row r="2503" spans="1:2" ht="13.5" x14ac:dyDescent="0.25">
      <c r="A2503" s="643">
        <v>72319</v>
      </c>
      <c r="B2503" s="645">
        <v>5167.46</v>
      </c>
    </row>
    <row r="2504" spans="1:2" ht="13.5" x14ac:dyDescent="0.25">
      <c r="A2504" s="643">
        <v>72341</v>
      </c>
      <c r="B2504" s="644">
        <v>191.55</v>
      </c>
    </row>
    <row r="2505" spans="1:2" ht="13.5" x14ac:dyDescent="0.25">
      <c r="A2505" s="643">
        <v>72343</v>
      </c>
      <c r="B2505" s="644">
        <v>226.48</v>
      </c>
    </row>
    <row r="2506" spans="1:2" ht="13.5" x14ac:dyDescent="0.25">
      <c r="A2506" s="643">
        <v>72344</v>
      </c>
      <c r="B2506" s="644">
        <v>350.55</v>
      </c>
    </row>
    <row r="2507" spans="1:2" ht="13.5" x14ac:dyDescent="0.25">
      <c r="A2507" s="643">
        <v>72345</v>
      </c>
      <c r="B2507" s="644">
        <v>984.34</v>
      </c>
    </row>
    <row r="2508" spans="1:2" ht="13.5" x14ac:dyDescent="0.25">
      <c r="A2508" s="642" t="s">
        <v>2274</v>
      </c>
      <c r="B2508" s="645">
        <v>1454.79</v>
      </c>
    </row>
    <row r="2509" spans="1:2" ht="13.5" x14ac:dyDescent="0.25">
      <c r="A2509" s="642" t="s">
        <v>1120</v>
      </c>
      <c r="B2509" s="644">
        <v>14.81</v>
      </c>
    </row>
    <row r="2510" spans="1:2" ht="13.5" x14ac:dyDescent="0.25">
      <c r="A2510" s="642" t="s">
        <v>2275</v>
      </c>
      <c r="B2510" s="644">
        <v>23.37</v>
      </c>
    </row>
    <row r="2511" spans="1:2" ht="13.5" x14ac:dyDescent="0.25">
      <c r="A2511" s="642" t="s">
        <v>2276</v>
      </c>
      <c r="B2511" s="644">
        <v>70.58</v>
      </c>
    </row>
    <row r="2512" spans="1:2" ht="13.5" x14ac:dyDescent="0.25">
      <c r="A2512" s="642" t="s">
        <v>2277</v>
      </c>
      <c r="B2512" s="644">
        <v>97.43</v>
      </c>
    </row>
    <row r="2513" spans="1:2" ht="13.5" x14ac:dyDescent="0.25">
      <c r="A2513" s="642" t="s">
        <v>2278</v>
      </c>
      <c r="B2513" s="644">
        <v>132.1</v>
      </c>
    </row>
    <row r="2514" spans="1:2" ht="13.5" x14ac:dyDescent="0.25">
      <c r="A2514" s="642" t="s">
        <v>2279</v>
      </c>
      <c r="B2514" s="644">
        <v>386.21</v>
      </c>
    </row>
    <row r="2515" spans="1:2" ht="13.5" x14ac:dyDescent="0.25">
      <c r="A2515" s="642" t="s">
        <v>2280</v>
      </c>
      <c r="B2515" s="645">
        <v>1008.65</v>
      </c>
    </row>
    <row r="2516" spans="1:2" ht="13.5" x14ac:dyDescent="0.25">
      <c r="A2516" s="642" t="s">
        <v>2281</v>
      </c>
      <c r="B2516" s="645">
        <v>1380.79</v>
      </c>
    </row>
    <row r="2517" spans="1:2" ht="13.5" x14ac:dyDescent="0.25">
      <c r="A2517" s="642" t="s">
        <v>2282</v>
      </c>
      <c r="B2517" s="645">
        <v>2265.96</v>
      </c>
    </row>
    <row r="2518" spans="1:2" ht="13.5" x14ac:dyDescent="0.25">
      <c r="A2518" s="642" t="s">
        <v>2283</v>
      </c>
      <c r="B2518" s="644">
        <v>607.41</v>
      </c>
    </row>
    <row r="2519" spans="1:2" ht="13.5" x14ac:dyDescent="0.25">
      <c r="A2519" s="642" t="s">
        <v>2284</v>
      </c>
      <c r="B2519" s="644">
        <v>53.37</v>
      </c>
    </row>
    <row r="2520" spans="1:2" ht="13.5" x14ac:dyDescent="0.25">
      <c r="A2520" s="642" t="s">
        <v>1988</v>
      </c>
      <c r="B2520" s="644">
        <v>355.22</v>
      </c>
    </row>
    <row r="2521" spans="1:2" ht="13.5" x14ac:dyDescent="0.25">
      <c r="A2521" s="642" t="s">
        <v>2285</v>
      </c>
      <c r="B2521" s="644">
        <v>412.07</v>
      </c>
    </row>
    <row r="2522" spans="1:2" ht="13.5" x14ac:dyDescent="0.25">
      <c r="A2522" s="642" t="s">
        <v>2286</v>
      </c>
      <c r="B2522" s="644">
        <v>804.53</v>
      </c>
    </row>
    <row r="2523" spans="1:2" ht="13.5" x14ac:dyDescent="0.25">
      <c r="A2523" s="642" t="s">
        <v>2287</v>
      </c>
      <c r="B2523" s="644">
        <v>667.21</v>
      </c>
    </row>
    <row r="2524" spans="1:2" ht="13.5" x14ac:dyDescent="0.25">
      <c r="A2524" s="642" t="s">
        <v>2288</v>
      </c>
      <c r="B2524" s="644">
        <v>989.88</v>
      </c>
    </row>
    <row r="2525" spans="1:2" ht="13.5" x14ac:dyDescent="0.25">
      <c r="A2525" s="643">
        <v>83372</v>
      </c>
      <c r="B2525" s="644">
        <v>855.2</v>
      </c>
    </row>
    <row r="2526" spans="1:2" ht="13.5" x14ac:dyDescent="0.25">
      <c r="A2526" s="643">
        <v>83463</v>
      </c>
      <c r="B2526" s="644">
        <v>260.94</v>
      </c>
    </row>
    <row r="2527" spans="1:2" ht="13.5" x14ac:dyDescent="0.25">
      <c r="A2527" s="643">
        <v>84402</v>
      </c>
      <c r="B2527" s="644">
        <v>61.52</v>
      </c>
    </row>
    <row r="2528" spans="1:2" ht="13.5" x14ac:dyDescent="0.25">
      <c r="A2528" s="643">
        <v>93653</v>
      </c>
      <c r="B2528" s="644">
        <v>11.45</v>
      </c>
    </row>
    <row r="2529" spans="1:2" ht="13.5" x14ac:dyDescent="0.25">
      <c r="A2529" s="643">
        <v>93654</v>
      </c>
      <c r="B2529" s="644">
        <v>11.86</v>
      </c>
    </row>
    <row r="2530" spans="1:2" ht="13.5" x14ac:dyDescent="0.25">
      <c r="A2530" s="643">
        <v>93655</v>
      </c>
      <c r="B2530" s="644">
        <v>12.62</v>
      </c>
    </row>
    <row r="2531" spans="1:2" ht="13.5" x14ac:dyDescent="0.25">
      <c r="A2531" s="643">
        <v>93656</v>
      </c>
      <c r="B2531" s="644">
        <v>12.62</v>
      </c>
    </row>
    <row r="2532" spans="1:2" ht="13.5" x14ac:dyDescent="0.25">
      <c r="A2532" s="643">
        <v>93657</v>
      </c>
      <c r="B2532" s="644">
        <v>13.56</v>
      </c>
    </row>
    <row r="2533" spans="1:2" ht="13.5" x14ac:dyDescent="0.25">
      <c r="A2533" s="643">
        <v>93658</v>
      </c>
      <c r="B2533" s="644">
        <v>19.739999999999998</v>
      </c>
    </row>
    <row r="2534" spans="1:2" ht="13.5" x14ac:dyDescent="0.25">
      <c r="A2534" s="643">
        <v>93659</v>
      </c>
      <c r="B2534" s="644">
        <v>21.64</v>
      </c>
    </row>
    <row r="2535" spans="1:2" ht="13.5" x14ac:dyDescent="0.25">
      <c r="A2535" s="643">
        <v>93660</v>
      </c>
      <c r="B2535" s="644">
        <v>59.31</v>
      </c>
    </row>
    <row r="2536" spans="1:2" ht="13.5" x14ac:dyDescent="0.25">
      <c r="A2536" s="643">
        <v>93661</v>
      </c>
      <c r="B2536" s="644">
        <v>60.1</v>
      </c>
    </row>
    <row r="2537" spans="1:2" ht="13.5" x14ac:dyDescent="0.25">
      <c r="A2537" s="643">
        <v>93662</v>
      </c>
      <c r="B2537" s="644">
        <v>61.68</v>
      </c>
    </row>
    <row r="2538" spans="1:2" ht="13.5" x14ac:dyDescent="0.25">
      <c r="A2538" s="643">
        <v>93663</v>
      </c>
      <c r="B2538" s="644">
        <v>61.68</v>
      </c>
    </row>
    <row r="2539" spans="1:2" ht="13.5" x14ac:dyDescent="0.25">
      <c r="A2539" s="643">
        <v>93664</v>
      </c>
      <c r="B2539" s="644">
        <v>63.53</v>
      </c>
    </row>
    <row r="2540" spans="1:2" ht="13.5" x14ac:dyDescent="0.25">
      <c r="A2540" s="643">
        <v>93665</v>
      </c>
      <c r="B2540" s="644">
        <v>65.61</v>
      </c>
    </row>
    <row r="2541" spans="1:2" ht="13.5" x14ac:dyDescent="0.25">
      <c r="A2541" s="643">
        <v>93666</v>
      </c>
      <c r="B2541" s="644">
        <v>69.42</v>
      </c>
    </row>
    <row r="2542" spans="1:2" ht="13.5" x14ac:dyDescent="0.25">
      <c r="A2542" s="643">
        <v>93667</v>
      </c>
      <c r="B2542" s="644">
        <v>73.599999999999994</v>
      </c>
    </row>
    <row r="2543" spans="1:2" ht="13.5" x14ac:dyDescent="0.25">
      <c r="A2543" s="643">
        <v>93668</v>
      </c>
      <c r="B2543" s="644">
        <v>74.8</v>
      </c>
    </row>
    <row r="2544" spans="1:2" ht="13.5" x14ac:dyDescent="0.25">
      <c r="A2544" s="643">
        <v>93669</v>
      </c>
      <c r="B2544" s="644">
        <v>77.14</v>
      </c>
    </row>
    <row r="2545" spans="1:2" ht="13.5" x14ac:dyDescent="0.25">
      <c r="A2545" s="643">
        <v>93670</v>
      </c>
      <c r="B2545" s="644">
        <v>77.14</v>
      </c>
    </row>
    <row r="2546" spans="1:2" ht="13.5" x14ac:dyDescent="0.25">
      <c r="A2546" s="643">
        <v>93671</v>
      </c>
      <c r="B2546" s="644">
        <v>79.94</v>
      </c>
    </row>
    <row r="2547" spans="1:2" ht="13.5" x14ac:dyDescent="0.25">
      <c r="A2547" s="643">
        <v>93672</v>
      </c>
      <c r="B2547" s="644">
        <v>84.39</v>
      </c>
    </row>
    <row r="2548" spans="1:2" ht="13.5" x14ac:dyDescent="0.25">
      <c r="A2548" s="643">
        <v>93673</v>
      </c>
      <c r="B2548" s="644">
        <v>90.08</v>
      </c>
    </row>
    <row r="2549" spans="1:2" ht="13.5" x14ac:dyDescent="0.25">
      <c r="A2549" s="643">
        <v>72339</v>
      </c>
      <c r="B2549" s="644">
        <v>57.84</v>
      </c>
    </row>
    <row r="2550" spans="1:2" ht="13.5" x14ac:dyDescent="0.25">
      <c r="A2550" s="643">
        <v>83403</v>
      </c>
      <c r="B2550" s="644">
        <v>17.489999999999998</v>
      </c>
    </row>
    <row r="2551" spans="1:2" ht="13.5" x14ac:dyDescent="0.25">
      <c r="A2551" s="643">
        <v>83465</v>
      </c>
      <c r="B2551" s="644">
        <v>45.66</v>
      </c>
    </row>
    <row r="2552" spans="1:2" ht="13.5" x14ac:dyDescent="0.25">
      <c r="A2552" s="643">
        <v>91945</v>
      </c>
      <c r="B2552" s="644">
        <v>7.69</v>
      </c>
    </row>
    <row r="2553" spans="1:2" ht="13.5" x14ac:dyDescent="0.25">
      <c r="A2553" s="643">
        <v>91946</v>
      </c>
      <c r="B2553" s="644">
        <v>6.68</v>
      </c>
    </row>
    <row r="2554" spans="1:2" ht="13.5" x14ac:dyDescent="0.25">
      <c r="A2554" s="643">
        <v>91947</v>
      </c>
      <c r="B2554" s="644">
        <v>6.05</v>
      </c>
    </row>
    <row r="2555" spans="1:2" ht="13.5" x14ac:dyDescent="0.25">
      <c r="A2555" s="643">
        <v>91949</v>
      </c>
      <c r="B2555" s="644">
        <v>12.34</v>
      </c>
    </row>
    <row r="2556" spans="1:2" ht="13.5" x14ac:dyDescent="0.25">
      <c r="A2556" s="643">
        <v>91950</v>
      </c>
      <c r="B2556" s="644">
        <v>11.12</v>
      </c>
    </row>
    <row r="2557" spans="1:2" ht="13.5" x14ac:dyDescent="0.25">
      <c r="A2557" s="643">
        <v>91951</v>
      </c>
      <c r="B2557" s="644">
        <v>10.39</v>
      </c>
    </row>
    <row r="2558" spans="1:2" ht="13.5" x14ac:dyDescent="0.25">
      <c r="A2558" s="643">
        <v>91952</v>
      </c>
      <c r="B2558" s="644">
        <v>14.14</v>
      </c>
    </row>
    <row r="2559" spans="1:2" ht="13.5" x14ac:dyDescent="0.25">
      <c r="A2559" s="643">
        <v>91953</v>
      </c>
      <c r="B2559" s="644">
        <v>20.82</v>
      </c>
    </row>
    <row r="2560" spans="1:2" ht="13.5" x14ac:dyDescent="0.25">
      <c r="A2560" s="643">
        <v>91954</v>
      </c>
      <c r="B2560" s="644">
        <v>18.89</v>
      </c>
    </row>
    <row r="2561" spans="1:2" ht="13.5" x14ac:dyDescent="0.25">
      <c r="A2561" s="643">
        <v>91955</v>
      </c>
      <c r="B2561" s="644">
        <v>25.57</v>
      </c>
    </row>
    <row r="2562" spans="1:2" ht="13.5" x14ac:dyDescent="0.25">
      <c r="A2562" s="643">
        <v>91956</v>
      </c>
      <c r="B2562" s="644">
        <v>31.12</v>
      </c>
    </row>
    <row r="2563" spans="1:2" ht="13.5" x14ac:dyDescent="0.25">
      <c r="A2563" s="643">
        <v>91957</v>
      </c>
      <c r="B2563" s="644">
        <v>37.799999999999997</v>
      </c>
    </row>
    <row r="2564" spans="1:2" ht="13.5" x14ac:dyDescent="0.25">
      <c r="A2564" s="643">
        <v>91958</v>
      </c>
      <c r="B2564" s="644">
        <v>26.4</v>
      </c>
    </row>
    <row r="2565" spans="1:2" ht="13.5" x14ac:dyDescent="0.25">
      <c r="A2565" s="643">
        <v>91959</v>
      </c>
      <c r="B2565" s="644">
        <v>33.08</v>
      </c>
    </row>
    <row r="2566" spans="1:2" ht="13.5" x14ac:dyDescent="0.25">
      <c r="A2566" s="643">
        <v>91960</v>
      </c>
      <c r="B2566" s="644">
        <v>35.86</v>
      </c>
    </row>
    <row r="2567" spans="1:2" ht="13.5" x14ac:dyDescent="0.25">
      <c r="A2567" s="643">
        <v>91961</v>
      </c>
      <c r="B2567" s="644">
        <v>42.54</v>
      </c>
    </row>
    <row r="2568" spans="1:2" ht="13.5" x14ac:dyDescent="0.25">
      <c r="A2568" s="643">
        <v>91962</v>
      </c>
      <c r="B2568" s="644">
        <v>48.11</v>
      </c>
    </row>
    <row r="2569" spans="1:2" ht="13.5" x14ac:dyDescent="0.25">
      <c r="A2569" s="643">
        <v>91963</v>
      </c>
      <c r="B2569" s="644">
        <v>54.79</v>
      </c>
    </row>
    <row r="2570" spans="1:2" ht="13.5" x14ac:dyDescent="0.25">
      <c r="A2570" s="643">
        <v>91964</v>
      </c>
      <c r="B2570" s="644">
        <v>43.36</v>
      </c>
    </row>
    <row r="2571" spans="1:2" ht="13.5" x14ac:dyDescent="0.25">
      <c r="A2571" s="643">
        <v>91965</v>
      </c>
      <c r="B2571" s="644">
        <v>50.04</v>
      </c>
    </row>
    <row r="2572" spans="1:2" ht="13.5" x14ac:dyDescent="0.25">
      <c r="A2572" s="643">
        <v>91966</v>
      </c>
      <c r="B2572" s="644">
        <v>38.65</v>
      </c>
    </row>
    <row r="2573" spans="1:2" ht="13.5" x14ac:dyDescent="0.25">
      <c r="A2573" s="643">
        <v>91967</v>
      </c>
      <c r="B2573" s="644">
        <v>45.33</v>
      </c>
    </row>
    <row r="2574" spans="1:2" ht="13.5" x14ac:dyDescent="0.25">
      <c r="A2574" s="643">
        <v>91968</v>
      </c>
      <c r="B2574" s="644">
        <v>52.83</v>
      </c>
    </row>
    <row r="2575" spans="1:2" ht="13.5" x14ac:dyDescent="0.25">
      <c r="A2575" s="643">
        <v>91969</v>
      </c>
      <c r="B2575" s="644">
        <v>59.51</v>
      </c>
    </row>
    <row r="2576" spans="1:2" ht="13.5" x14ac:dyDescent="0.25">
      <c r="A2576" s="643">
        <v>91970</v>
      </c>
      <c r="B2576" s="644">
        <v>55.84</v>
      </c>
    </row>
    <row r="2577" spans="1:2" ht="13.5" x14ac:dyDescent="0.25">
      <c r="A2577" s="643">
        <v>91971</v>
      </c>
      <c r="B2577" s="644">
        <v>66.959999999999994</v>
      </c>
    </row>
    <row r="2578" spans="1:2" ht="13.5" x14ac:dyDescent="0.25">
      <c r="A2578" s="643">
        <v>91972</v>
      </c>
      <c r="B2578" s="644">
        <v>60.59</v>
      </c>
    </row>
    <row r="2579" spans="1:2" ht="13.5" x14ac:dyDescent="0.25">
      <c r="A2579" s="643">
        <v>91973</v>
      </c>
      <c r="B2579" s="644">
        <v>71.709999999999994</v>
      </c>
    </row>
    <row r="2580" spans="1:2" ht="13.5" x14ac:dyDescent="0.25">
      <c r="A2580" s="643">
        <v>91974</v>
      </c>
      <c r="B2580" s="644">
        <v>51.1</v>
      </c>
    </row>
    <row r="2581" spans="1:2" ht="13.5" x14ac:dyDescent="0.25">
      <c r="A2581" s="643">
        <v>91975</v>
      </c>
      <c r="B2581" s="644">
        <v>62.22</v>
      </c>
    </row>
    <row r="2582" spans="1:2" ht="13.5" x14ac:dyDescent="0.25">
      <c r="A2582" s="643">
        <v>91976</v>
      </c>
      <c r="B2582" s="644">
        <v>75.67</v>
      </c>
    </row>
    <row r="2583" spans="1:2" ht="13.5" x14ac:dyDescent="0.25">
      <c r="A2583" s="643">
        <v>91977</v>
      </c>
      <c r="B2583" s="644">
        <v>86.79</v>
      </c>
    </row>
    <row r="2584" spans="1:2" ht="13.5" x14ac:dyDescent="0.25">
      <c r="A2584" s="643">
        <v>91978</v>
      </c>
      <c r="B2584" s="644">
        <v>31.78</v>
      </c>
    </row>
    <row r="2585" spans="1:2" ht="13.5" x14ac:dyDescent="0.25">
      <c r="A2585" s="643">
        <v>91979</v>
      </c>
      <c r="B2585" s="644">
        <v>38.46</v>
      </c>
    </row>
    <row r="2586" spans="1:2" ht="13.5" x14ac:dyDescent="0.25">
      <c r="A2586" s="643">
        <v>91980</v>
      </c>
      <c r="B2586" s="644">
        <v>30.55</v>
      </c>
    </row>
    <row r="2587" spans="1:2" ht="13.5" x14ac:dyDescent="0.25">
      <c r="A2587" s="643">
        <v>91981</v>
      </c>
      <c r="B2587" s="644">
        <v>37.229999999999997</v>
      </c>
    </row>
    <row r="2588" spans="1:2" ht="13.5" x14ac:dyDescent="0.25">
      <c r="A2588" s="643">
        <v>91982</v>
      </c>
      <c r="B2588" s="644">
        <v>85.35</v>
      </c>
    </row>
    <row r="2589" spans="1:2" ht="13.5" x14ac:dyDescent="0.25">
      <c r="A2589" s="643">
        <v>91983</v>
      </c>
      <c r="B2589" s="644">
        <v>92.03</v>
      </c>
    </row>
    <row r="2590" spans="1:2" ht="13.5" x14ac:dyDescent="0.25">
      <c r="A2590" s="643">
        <v>91984</v>
      </c>
      <c r="B2590" s="644">
        <v>13</v>
      </c>
    </row>
    <row r="2591" spans="1:2" ht="13.5" x14ac:dyDescent="0.25">
      <c r="A2591" s="643">
        <v>91985</v>
      </c>
      <c r="B2591" s="644">
        <v>19.68</v>
      </c>
    </row>
    <row r="2592" spans="1:2" ht="13.5" x14ac:dyDescent="0.25">
      <c r="A2592" s="643">
        <v>91986</v>
      </c>
      <c r="B2592" s="644">
        <v>29.95</v>
      </c>
    </row>
    <row r="2593" spans="1:2" ht="13.5" x14ac:dyDescent="0.25">
      <c r="A2593" s="643">
        <v>91987</v>
      </c>
      <c r="B2593" s="644">
        <v>36.630000000000003</v>
      </c>
    </row>
    <row r="2594" spans="1:2" ht="13.5" x14ac:dyDescent="0.25">
      <c r="A2594" s="643">
        <v>91988</v>
      </c>
      <c r="B2594" s="644">
        <v>17.14</v>
      </c>
    </row>
    <row r="2595" spans="1:2" ht="13.5" x14ac:dyDescent="0.25">
      <c r="A2595" s="643">
        <v>91989</v>
      </c>
      <c r="B2595" s="644">
        <v>23.82</v>
      </c>
    </row>
    <row r="2596" spans="1:2" ht="13.5" x14ac:dyDescent="0.25">
      <c r="A2596" s="643">
        <v>91990</v>
      </c>
      <c r="B2596" s="644">
        <v>23.7</v>
      </c>
    </row>
    <row r="2597" spans="1:2" ht="13.5" x14ac:dyDescent="0.25">
      <c r="A2597" s="643">
        <v>91991</v>
      </c>
      <c r="B2597" s="644">
        <v>25.93</v>
      </c>
    </row>
    <row r="2598" spans="1:2" ht="13.5" x14ac:dyDescent="0.25">
      <c r="A2598" s="643">
        <v>91992</v>
      </c>
      <c r="B2598" s="644">
        <v>30.38</v>
      </c>
    </row>
    <row r="2599" spans="1:2" ht="13.5" x14ac:dyDescent="0.25">
      <c r="A2599" s="643">
        <v>91993</v>
      </c>
      <c r="B2599" s="644">
        <v>32.61</v>
      </c>
    </row>
    <row r="2600" spans="1:2" ht="13.5" x14ac:dyDescent="0.25">
      <c r="A2600" s="643">
        <v>91994</v>
      </c>
      <c r="B2600" s="644">
        <v>17.739999999999998</v>
      </c>
    </row>
    <row r="2601" spans="1:2" ht="13.5" x14ac:dyDescent="0.25">
      <c r="A2601" s="643">
        <v>91995</v>
      </c>
      <c r="B2601" s="644">
        <v>19.97</v>
      </c>
    </row>
    <row r="2602" spans="1:2" ht="13.5" x14ac:dyDescent="0.25">
      <c r="A2602" s="643">
        <v>91996</v>
      </c>
      <c r="B2602" s="644">
        <v>24.42</v>
      </c>
    </row>
    <row r="2603" spans="1:2" ht="13.5" x14ac:dyDescent="0.25">
      <c r="A2603" s="643">
        <v>91997</v>
      </c>
      <c r="B2603" s="644">
        <v>26.65</v>
      </c>
    </row>
    <row r="2604" spans="1:2" ht="13.5" x14ac:dyDescent="0.25">
      <c r="A2604" s="643">
        <v>91998</v>
      </c>
      <c r="B2604" s="644">
        <v>15.43</v>
      </c>
    </row>
    <row r="2605" spans="1:2" ht="13.5" x14ac:dyDescent="0.25">
      <c r="A2605" s="643">
        <v>91999</v>
      </c>
      <c r="B2605" s="644">
        <v>17.66</v>
      </c>
    </row>
    <row r="2606" spans="1:2" ht="13.5" x14ac:dyDescent="0.25">
      <c r="A2606" s="643">
        <v>92000</v>
      </c>
      <c r="B2606" s="644">
        <v>22.11</v>
      </c>
    </row>
    <row r="2607" spans="1:2" ht="13.5" x14ac:dyDescent="0.25">
      <c r="A2607" s="643">
        <v>92001</v>
      </c>
      <c r="B2607" s="644">
        <v>24.34</v>
      </c>
    </row>
    <row r="2608" spans="1:2" ht="13.5" x14ac:dyDescent="0.25">
      <c r="A2608" s="643">
        <v>92002</v>
      </c>
      <c r="B2608" s="644">
        <v>33.56</v>
      </c>
    </row>
    <row r="2609" spans="1:2" ht="13.5" x14ac:dyDescent="0.25">
      <c r="A2609" s="643">
        <v>92003</v>
      </c>
      <c r="B2609" s="644">
        <v>38.020000000000003</v>
      </c>
    </row>
    <row r="2610" spans="1:2" ht="13.5" x14ac:dyDescent="0.25">
      <c r="A2610" s="643">
        <v>92004</v>
      </c>
      <c r="B2610" s="644">
        <v>40.24</v>
      </c>
    </row>
    <row r="2611" spans="1:2" ht="13.5" x14ac:dyDescent="0.25">
      <c r="A2611" s="643">
        <v>92005</v>
      </c>
      <c r="B2611" s="644">
        <v>44.7</v>
      </c>
    </row>
    <row r="2612" spans="1:2" ht="13.5" x14ac:dyDescent="0.25">
      <c r="A2612" s="643">
        <v>92006</v>
      </c>
      <c r="B2612" s="644">
        <v>28.94</v>
      </c>
    </row>
    <row r="2613" spans="1:2" ht="13.5" x14ac:dyDescent="0.25">
      <c r="A2613" s="643">
        <v>92007</v>
      </c>
      <c r="B2613" s="644">
        <v>33.4</v>
      </c>
    </row>
    <row r="2614" spans="1:2" ht="13.5" x14ac:dyDescent="0.25">
      <c r="A2614" s="643">
        <v>92008</v>
      </c>
      <c r="B2614" s="644">
        <v>35.619999999999997</v>
      </c>
    </row>
    <row r="2615" spans="1:2" ht="13.5" x14ac:dyDescent="0.25">
      <c r="A2615" s="643">
        <v>92009</v>
      </c>
      <c r="B2615" s="644">
        <v>40.08</v>
      </c>
    </row>
    <row r="2616" spans="1:2" ht="13.5" x14ac:dyDescent="0.25">
      <c r="A2616" s="643">
        <v>92010</v>
      </c>
      <c r="B2616" s="644">
        <v>49.38</v>
      </c>
    </row>
    <row r="2617" spans="1:2" ht="13.5" x14ac:dyDescent="0.25">
      <c r="A2617" s="643">
        <v>92011</v>
      </c>
      <c r="B2617" s="644">
        <v>56.07</v>
      </c>
    </row>
    <row r="2618" spans="1:2" ht="13.5" x14ac:dyDescent="0.25">
      <c r="A2618" s="643">
        <v>92012</v>
      </c>
      <c r="B2618" s="644">
        <v>56.06</v>
      </c>
    </row>
    <row r="2619" spans="1:2" ht="13.5" x14ac:dyDescent="0.25">
      <c r="A2619" s="643">
        <v>92013</v>
      </c>
      <c r="B2619" s="644">
        <v>62.75</v>
      </c>
    </row>
    <row r="2620" spans="1:2" ht="13.5" x14ac:dyDescent="0.25">
      <c r="A2620" s="643">
        <v>92014</v>
      </c>
      <c r="B2620" s="644">
        <v>42.45</v>
      </c>
    </row>
    <row r="2621" spans="1:2" ht="13.5" x14ac:dyDescent="0.25">
      <c r="A2621" s="643">
        <v>92015</v>
      </c>
      <c r="B2621" s="644">
        <v>49.14</v>
      </c>
    </row>
    <row r="2622" spans="1:2" ht="13.5" x14ac:dyDescent="0.25">
      <c r="A2622" s="643">
        <v>92016</v>
      </c>
      <c r="B2622" s="644">
        <v>49.13</v>
      </c>
    </row>
    <row r="2623" spans="1:2" ht="13.5" x14ac:dyDescent="0.25">
      <c r="A2623" s="643">
        <v>92017</v>
      </c>
      <c r="B2623" s="644">
        <v>55.82</v>
      </c>
    </row>
    <row r="2624" spans="1:2" ht="13.5" x14ac:dyDescent="0.25">
      <c r="A2624" s="643">
        <v>92018</v>
      </c>
      <c r="B2624" s="644">
        <v>56.27</v>
      </c>
    </row>
    <row r="2625" spans="1:2" ht="13.5" x14ac:dyDescent="0.25">
      <c r="A2625" s="643">
        <v>92019</v>
      </c>
      <c r="B2625" s="644">
        <v>67.39</v>
      </c>
    </row>
    <row r="2626" spans="1:2" ht="13.5" x14ac:dyDescent="0.25">
      <c r="A2626" s="643">
        <v>92020</v>
      </c>
      <c r="B2626" s="644">
        <v>83.45</v>
      </c>
    </row>
    <row r="2627" spans="1:2" ht="13.5" x14ac:dyDescent="0.25">
      <c r="A2627" s="643">
        <v>92021</v>
      </c>
      <c r="B2627" s="644">
        <v>94.57</v>
      </c>
    </row>
    <row r="2628" spans="1:2" ht="13.5" x14ac:dyDescent="0.25">
      <c r="A2628" s="643">
        <v>92022</v>
      </c>
      <c r="B2628" s="644">
        <v>29.97</v>
      </c>
    </row>
    <row r="2629" spans="1:2" ht="13.5" x14ac:dyDescent="0.25">
      <c r="A2629" s="643">
        <v>92023</v>
      </c>
      <c r="B2629" s="644">
        <v>36.65</v>
      </c>
    </row>
    <row r="2630" spans="1:2" ht="13.5" x14ac:dyDescent="0.25">
      <c r="A2630" s="643">
        <v>92024</v>
      </c>
      <c r="B2630" s="644">
        <v>45.81</v>
      </c>
    </row>
    <row r="2631" spans="1:2" ht="13.5" x14ac:dyDescent="0.25">
      <c r="A2631" s="643">
        <v>92025</v>
      </c>
      <c r="B2631" s="644">
        <v>52.49</v>
      </c>
    </row>
    <row r="2632" spans="1:2" ht="13.5" x14ac:dyDescent="0.25">
      <c r="A2632" s="643">
        <v>92026</v>
      </c>
      <c r="B2632" s="644">
        <v>42.21</v>
      </c>
    </row>
    <row r="2633" spans="1:2" ht="13.5" x14ac:dyDescent="0.25">
      <c r="A2633" s="643">
        <v>92027</v>
      </c>
      <c r="B2633" s="644">
        <v>48.89</v>
      </c>
    </row>
    <row r="2634" spans="1:2" ht="13.5" x14ac:dyDescent="0.25">
      <c r="A2634" s="643">
        <v>92028</v>
      </c>
      <c r="B2634" s="644">
        <v>34.71</v>
      </c>
    </row>
    <row r="2635" spans="1:2" ht="13.5" x14ac:dyDescent="0.25">
      <c r="A2635" s="643">
        <v>92029</v>
      </c>
      <c r="B2635" s="644">
        <v>41.39</v>
      </c>
    </row>
    <row r="2636" spans="1:2" ht="13.5" x14ac:dyDescent="0.25">
      <c r="A2636" s="643">
        <v>92030</v>
      </c>
      <c r="B2636" s="644">
        <v>50.53</v>
      </c>
    </row>
    <row r="2637" spans="1:2" ht="13.5" x14ac:dyDescent="0.25">
      <c r="A2637" s="643">
        <v>92031</v>
      </c>
      <c r="B2637" s="644">
        <v>57.21</v>
      </c>
    </row>
    <row r="2638" spans="1:2" ht="13.5" x14ac:dyDescent="0.25">
      <c r="A2638" s="643">
        <v>92032</v>
      </c>
      <c r="B2638" s="644">
        <v>51.68</v>
      </c>
    </row>
    <row r="2639" spans="1:2" ht="13.5" x14ac:dyDescent="0.25">
      <c r="A2639" s="643">
        <v>92033</v>
      </c>
      <c r="B2639" s="644">
        <v>58.36</v>
      </c>
    </row>
    <row r="2640" spans="1:2" ht="13.5" x14ac:dyDescent="0.25">
      <c r="A2640" s="643">
        <v>92034</v>
      </c>
      <c r="B2640" s="644">
        <v>46.96</v>
      </c>
    </row>
    <row r="2641" spans="1:2" ht="13.5" x14ac:dyDescent="0.25">
      <c r="A2641" s="643">
        <v>92035</v>
      </c>
      <c r="B2641" s="644">
        <v>53.64</v>
      </c>
    </row>
    <row r="2642" spans="1:2" ht="13.5" x14ac:dyDescent="0.25">
      <c r="A2642" s="643">
        <v>72278</v>
      </c>
      <c r="B2642" s="644">
        <v>93.35</v>
      </c>
    </row>
    <row r="2643" spans="1:2" ht="13.5" x14ac:dyDescent="0.25">
      <c r="A2643" s="643">
        <v>72280</v>
      </c>
      <c r="B2643" s="644">
        <v>50.77</v>
      </c>
    </row>
    <row r="2644" spans="1:2" ht="13.5" x14ac:dyDescent="0.25">
      <c r="A2644" s="642" t="s">
        <v>2289</v>
      </c>
      <c r="B2644" s="644">
        <v>167.27</v>
      </c>
    </row>
    <row r="2645" spans="1:2" ht="13.5" x14ac:dyDescent="0.25">
      <c r="A2645" s="642" t="s">
        <v>2290</v>
      </c>
      <c r="B2645" s="644">
        <v>225.64</v>
      </c>
    </row>
    <row r="2646" spans="1:2" ht="13.5" x14ac:dyDescent="0.25">
      <c r="A2646" s="642" t="s">
        <v>2291</v>
      </c>
      <c r="B2646" s="644">
        <v>62.47</v>
      </c>
    </row>
    <row r="2647" spans="1:2" ht="13.5" x14ac:dyDescent="0.25">
      <c r="A2647" s="643">
        <v>83391</v>
      </c>
      <c r="B2647" s="644">
        <v>33.909999999999997</v>
      </c>
    </row>
    <row r="2648" spans="1:2" ht="13.5" x14ac:dyDescent="0.25">
      <c r="A2648" s="643">
        <v>83392</v>
      </c>
      <c r="B2648" s="644">
        <v>24.96</v>
      </c>
    </row>
    <row r="2649" spans="1:2" ht="13.5" x14ac:dyDescent="0.25">
      <c r="A2649" s="643">
        <v>83393</v>
      </c>
      <c r="B2649" s="644">
        <v>31.83</v>
      </c>
    </row>
    <row r="2650" spans="1:2" ht="13.5" x14ac:dyDescent="0.25">
      <c r="A2650" s="643">
        <v>83470</v>
      </c>
      <c r="B2650" s="644">
        <v>92.26</v>
      </c>
    </row>
    <row r="2651" spans="1:2" ht="13.5" x14ac:dyDescent="0.25">
      <c r="A2651" s="643">
        <v>93040</v>
      </c>
      <c r="B2651" s="644">
        <v>14.41</v>
      </c>
    </row>
    <row r="2652" spans="1:2" ht="13.5" x14ac:dyDescent="0.25">
      <c r="A2652" s="643">
        <v>93041</v>
      </c>
      <c r="B2652" s="644">
        <v>91.94</v>
      </c>
    </row>
    <row r="2653" spans="1:2" ht="13.5" x14ac:dyDescent="0.25">
      <c r="A2653" s="643">
        <v>93042</v>
      </c>
      <c r="B2653" s="644">
        <v>29.55</v>
      </c>
    </row>
    <row r="2654" spans="1:2" ht="13.5" x14ac:dyDescent="0.25">
      <c r="A2654" s="643">
        <v>93043</v>
      </c>
      <c r="B2654" s="644">
        <v>39.450000000000003</v>
      </c>
    </row>
    <row r="2655" spans="1:2" ht="13.5" x14ac:dyDescent="0.25">
      <c r="A2655" s="643">
        <v>93044</v>
      </c>
      <c r="B2655" s="644">
        <v>16.239999999999998</v>
      </c>
    </row>
    <row r="2656" spans="1:2" ht="13.5" x14ac:dyDescent="0.25">
      <c r="A2656" s="643">
        <v>93045</v>
      </c>
      <c r="B2656" s="644">
        <v>51.45</v>
      </c>
    </row>
    <row r="2657" spans="1:2" ht="13.5" x14ac:dyDescent="0.25">
      <c r="A2657" s="643">
        <v>97583</v>
      </c>
      <c r="B2657" s="644">
        <v>55.21</v>
      </c>
    </row>
    <row r="2658" spans="1:2" ht="13.5" x14ac:dyDescent="0.25">
      <c r="A2658" s="643">
        <v>97584</v>
      </c>
      <c r="B2658" s="644">
        <v>77.41</v>
      </c>
    </row>
    <row r="2659" spans="1:2" ht="13.5" x14ac:dyDescent="0.25">
      <c r="A2659" s="643">
        <v>97585</v>
      </c>
      <c r="B2659" s="644">
        <v>75.709999999999994</v>
      </c>
    </row>
    <row r="2660" spans="1:2" ht="13.5" x14ac:dyDescent="0.25">
      <c r="A2660" s="643">
        <v>97586</v>
      </c>
      <c r="B2660" s="644">
        <v>102.53</v>
      </c>
    </row>
    <row r="2661" spans="1:2" ht="13.5" x14ac:dyDescent="0.25">
      <c r="A2661" s="643">
        <v>97587</v>
      </c>
      <c r="B2661" s="644">
        <v>184.08</v>
      </c>
    </row>
    <row r="2662" spans="1:2" ht="13.5" x14ac:dyDescent="0.25">
      <c r="A2662" s="643">
        <v>97589</v>
      </c>
      <c r="B2662" s="644">
        <v>29.88</v>
      </c>
    </row>
    <row r="2663" spans="1:2" ht="13.5" x14ac:dyDescent="0.25">
      <c r="A2663" s="643">
        <v>97590</v>
      </c>
      <c r="B2663" s="644">
        <v>66.930000000000007</v>
      </c>
    </row>
    <row r="2664" spans="1:2" ht="13.5" x14ac:dyDescent="0.25">
      <c r="A2664" s="643">
        <v>97591</v>
      </c>
      <c r="B2664" s="644">
        <v>90.11</v>
      </c>
    </row>
    <row r="2665" spans="1:2" ht="13.5" x14ac:dyDescent="0.25">
      <c r="A2665" s="643">
        <v>97592</v>
      </c>
      <c r="B2665" s="644">
        <v>124.25</v>
      </c>
    </row>
    <row r="2666" spans="1:2" ht="13.5" x14ac:dyDescent="0.25">
      <c r="A2666" s="643">
        <v>97593</v>
      </c>
      <c r="B2666" s="644">
        <v>95.43</v>
      </c>
    </row>
    <row r="2667" spans="1:2" ht="13.5" x14ac:dyDescent="0.25">
      <c r="A2667" s="643">
        <v>97594</v>
      </c>
      <c r="B2667" s="644">
        <v>90.63</v>
      </c>
    </row>
    <row r="2668" spans="1:2" ht="13.5" x14ac:dyDescent="0.25">
      <c r="A2668" s="643">
        <v>97595</v>
      </c>
      <c r="B2668" s="644">
        <v>61.22</v>
      </c>
    </row>
    <row r="2669" spans="1:2" ht="13.5" x14ac:dyDescent="0.25">
      <c r="A2669" s="643">
        <v>97596</v>
      </c>
      <c r="B2669" s="644">
        <v>41.2</v>
      </c>
    </row>
    <row r="2670" spans="1:2" ht="13.5" x14ac:dyDescent="0.25">
      <c r="A2670" s="643">
        <v>97597</v>
      </c>
      <c r="B2670" s="644">
        <v>49.69</v>
      </c>
    </row>
    <row r="2671" spans="1:2" ht="13.5" x14ac:dyDescent="0.25">
      <c r="A2671" s="643">
        <v>97598</v>
      </c>
      <c r="B2671" s="644">
        <v>47.13</v>
      </c>
    </row>
    <row r="2672" spans="1:2" ht="13.5" x14ac:dyDescent="0.25">
      <c r="A2672" s="643">
        <v>97599</v>
      </c>
      <c r="B2672" s="644">
        <v>48.49</v>
      </c>
    </row>
    <row r="2673" spans="1:2" ht="13.5" x14ac:dyDescent="0.25">
      <c r="A2673" s="643">
        <v>97609</v>
      </c>
      <c r="B2673" s="644">
        <v>34.450000000000003</v>
      </c>
    </row>
    <row r="2674" spans="1:2" ht="13.5" x14ac:dyDescent="0.25">
      <c r="A2674" s="643">
        <v>97610</v>
      </c>
      <c r="B2674" s="644">
        <v>44.35</v>
      </c>
    </row>
    <row r="2675" spans="1:2" ht="13.5" x14ac:dyDescent="0.25">
      <c r="A2675" s="643">
        <v>97611</v>
      </c>
      <c r="B2675" s="644">
        <v>19.309999999999999</v>
      </c>
    </row>
    <row r="2676" spans="1:2" ht="13.5" x14ac:dyDescent="0.25">
      <c r="A2676" s="643">
        <v>97612</v>
      </c>
      <c r="B2676" s="644">
        <v>21.14</v>
      </c>
    </row>
    <row r="2677" spans="1:2" ht="13.5" x14ac:dyDescent="0.25">
      <c r="A2677" s="643">
        <v>97613</v>
      </c>
      <c r="B2677" s="644">
        <v>27.22</v>
      </c>
    </row>
    <row r="2678" spans="1:2" ht="13.5" x14ac:dyDescent="0.25">
      <c r="A2678" s="643">
        <v>97614</v>
      </c>
      <c r="B2678" s="644">
        <v>49.17</v>
      </c>
    </row>
    <row r="2679" spans="1:2" ht="13.5" x14ac:dyDescent="0.25">
      <c r="A2679" s="643">
        <v>97615</v>
      </c>
      <c r="B2679" s="644">
        <v>37.65</v>
      </c>
    </row>
    <row r="2680" spans="1:2" ht="13.5" x14ac:dyDescent="0.25">
      <c r="A2680" s="643">
        <v>97616</v>
      </c>
      <c r="B2680" s="644">
        <v>42.9</v>
      </c>
    </row>
    <row r="2681" spans="1:2" ht="13.5" x14ac:dyDescent="0.25">
      <c r="A2681" s="643">
        <v>97617</v>
      </c>
      <c r="B2681" s="644">
        <v>42.61</v>
      </c>
    </row>
    <row r="2682" spans="1:2" ht="13.5" x14ac:dyDescent="0.25">
      <c r="A2682" s="643">
        <v>97618</v>
      </c>
      <c r="B2682" s="644">
        <v>40.229999999999997</v>
      </c>
    </row>
    <row r="2683" spans="1:2" ht="13.5" x14ac:dyDescent="0.25">
      <c r="A2683" s="643">
        <v>9540</v>
      </c>
      <c r="B2683" s="644">
        <v>953.81</v>
      </c>
    </row>
    <row r="2684" spans="1:2" ht="13.5" x14ac:dyDescent="0.25">
      <c r="A2684" s="643">
        <v>41598</v>
      </c>
      <c r="B2684" s="645">
        <v>1368.04</v>
      </c>
    </row>
    <row r="2685" spans="1:2" ht="13.5" x14ac:dyDescent="0.25">
      <c r="A2685" s="643">
        <v>72941</v>
      </c>
      <c r="B2685" s="644">
        <v>215.12</v>
      </c>
    </row>
    <row r="2686" spans="1:2" ht="13.5" x14ac:dyDescent="0.25">
      <c r="A2686" s="643">
        <v>73624</v>
      </c>
      <c r="B2686" s="644">
        <v>72.209999999999994</v>
      </c>
    </row>
    <row r="2687" spans="1:2" ht="13.5" x14ac:dyDescent="0.25">
      <c r="A2687" s="642" t="s">
        <v>2292</v>
      </c>
      <c r="B2687" s="644">
        <v>10.14</v>
      </c>
    </row>
    <row r="2688" spans="1:2" ht="13.5" x14ac:dyDescent="0.25">
      <c r="A2688" s="642" t="s">
        <v>2293</v>
      </c>
      <c r="B2688" s="644">
        <v>9.74</v>
      </c>
    </row>
    <row r="2689" spans="1:2" ht="13.5" x14ac:dyDescent="0.25">
      <c r="A2689" s="642" t="s">
        <v>2294</v>
      </c>
      <c r="B2689" s="644">
        <v>6.85</v>
      </c>
    </row>
    <row r="2690" spans="1:2" ht="13.5" x14ac:dyDescent="0.25">
      <c r="A2690" s="642" t="s">
        <v>2295</v>
      </c>
      <c r="B2690" s="644">
        <v>4.21</v>
      </c>
    </row>
    <row r="2691" spans="1:2" ht="13.5" x14ac:dyDescent="0.25">
      <c r="A2691" s="642" t="s">
        <v>2296</v>
      </c>
      <c r="B2691" s="644">
        <v>3.79</v>
      </c>
    </row>
    <row r="2692" spans="1:2" ht="13.5" x14ac:dyDescent="0.25">
      <c r="A2692" s="642" t="s">
        <v>2297</v>
      </c>
      <c r="B2692" s="644">
        <v>277.63</v>
      </c>
    </row>
    <row r="2693" spans="1:2" ht="13.5" x14ac:dyDescent="0.25">
      <c r="A2693" s="642" t="s">
        <v>2298</v>
      </c>
      <c r="B2693" s="644">
        <v>24.5</v>
      </c>
    </row>
    <row r="2694" spans="1:2" ht="13.5" x14ac:dyDescent="0.25">
      <c r="A2694" s="642" t="s">
        <v>2299</v>
      </c>
      <c r="B2694" s="644">
        <v>75.23</v>
      </c>
    </row>
    <row r="2695" spans="1:2" ht="13.5" x14ac:dyDescent="0.25">
      <c r="A2695" s="643">
        <v>88543</v>
      </c>
      <c r="B2695" s="644">
        <v>140.65</v>
      </c>
    </row>
    <row r="2696" spans="1:2" ht="13.5" x14ac:dyDescent="0.25">
      <c r="A2696" s="643">
        <v>88544</v>
      </c>
      <c r="B2696" s="644">
        <v>85.42</v>
      </c>
    </row>
    <row r="2697" spans="1:2" ht="13.5" x14ac:dyDescent="0.25">
      <c r="A2697" s="643">
        <v>88545</v>
      </c>
      <c r="B2697" s="644">
        <v>162.4</v>
      </c>
    </row>
    <row r="2698" spans="1:2" ht="13.5" x14ac:dyDescent="0.25">
      <c r="A2698" s="642" t="s">
        <v>2300</v>
      </c>
      <c r="B2698" s="644">
        <v>517.09</v>
      </c>
    </row>
    <row r="2699" spans="1:2" ht="13.5" x14ac:dyDescent="0.25">
      <c r="A2699" s="642" t="s">
        <v>2301</v>
      </c>
      <c r="B2699" s="644">
        <v>468.15</v>
      </c>
    </row>
    <row r="2700" spans="1:2" ht="13.5" x14ac:dyDescent="0.25">
      <c r="A2700" s="642" t="s">
        <v>2302</v>
      </c>
      <c r="B2700" s="644">
        <v>516.79999999999995</v>
      </c>
    </row>
    <row r="2701" spans="1:2" ht="13.5" x14ac:dyDescent="0.25">
      <c r="A2701" s="642" t="s">
        <v>2303</v>
      </c>
      <c r="B2701" s="644">
        <v>598.67999999999995</v>
      </c>
    </row>
    <row r="2702" spans="1:2" ht="13.5" x14ac:dyDescent="0.25">
      <c r="A2702" s="642" t="s">
        <v>2304</v>
      </c>
      <c r="B2702" s="645">
        <v>1035.77</v>
      </c>
    </row>
    <row r="2703" spans="1:2" ht="13.5" x14ac:dyDescent="0.25">
      <c r="A2703" s="642" t="s">
        <v>2305</v>
      </c>
      <c r="B2703" s="645">
        <v>1037.8800000000001</v>
      </c>
    </row>
    <row r="2704" spans="1:2" ht="13.5" x14ac:dyDescent="0.25">
      <c r="A2704" s="642" t="s">
        <v>2306</v>
      </c>
      <c r="B2704" s="645">
        <v>1227.0999999999999</v>
      </c>
    </row>
    <row r="2705" spans="1:2" ht="13.5" x14ac:dyDescent="0.25">
      <c r="A2705" s="642" t="s">
        <v>2307</v>
      </c>
      <c r="B2705" s="645">
        <v>1856.28</v>
      </c>
    </row>
    <row r="2706" spans="1:2" ht="13.5" x14ac:dyDescent="0.25">
      <c r="A2706" s="642" t="s">
        <v>2308</v>
      </c>
      <c r="B2706" s="644">
        <v>687.62</v>
      </c>
    </row>
    <row r="2707" spans="1:2" ht="13.5" x14ac:dyDescent="0.25">
      <c r="A2707" s="642" t="s">
        <v>2309</v>
      </c>
      <c r="B2707" s="644">
        <v>778.94</v>
      </c>
    </row>
    <row r="2708" spans="1:2" ht="13.5" x14ac:dyDescent="0.25">
      <c r="A2708" s="642" t="s">
        <v>2310</v>
      </c>
      <c r="B2708" s="644">
        <v>834.52</v>
      </c>
    </row>
    <row r="2709" spans="1:2" ht="13.5" x14ac:dyDescent="0.25">
      <c r="A2709" s="642" t="s">
        <v>2311</v>
      </c>
      <c r="B2709" s="644">
        <v>985.12</v>
      </c>
    </row>
    <row r="2710" spans="1:2" ht="13.5" x14ac:dyDescent="0.25">
      <c r="A2710" s="642" t="s">
        <v>2312</v>
      </c>
      <c r="B2710" s="645">
        <v>1297.0899999999999</v>
      </c>
    </row>
    <row r="2711" spans="1:2" ht="13.5" x14ac:dyDescent="0.25">
      <c r="A2711" s="643">
        <v>83394</v>
      </c>
      <c r="B2711" s="644">
        <v>873.38</v>
      </c>
    </row>
    <row r="2712" spans="1:2" ht="13.5" x14ac:dyDescent="0.25">
      <c r="A2712" s="643">
        <v>83396</v>
      </c>
      <c r="B2712" s="644">
        <v>787.41</v>
      </c>
    </row>
    <row r="2713" spans="1:2" ht="13.5" x14ac:dyDescent="0.25">
      <c r="A2713" s="643">
        <v>83397</v>
      </c>
      <c r="B2713" s="645">
        <v>1035.02</v>
      </c>
    </row>
    <row r="2714" spans="1:2" ht="13.5" x14ac:dyDescent="0.25">
      <c r="A2714" s="643">
        <v>83398</v>
      </c>
      <c r="B2714" s="644">
        <v>913.05</v>
      </c>
    </row>
    <row r="2715" spans="1:2" ht="13.5" x14ac:dyDescent="0.25">
      <c r="A2715" s="642" t="s">
        <v>2313</v>
      </c>
      <c r="B2715" s="645">
        <v>1289.42</v>
      </c>
    </row>
    <row r="2716" spans="1:2" ht="13.5" x14ac:dyDescent="0.25">
      <c r="A2716" s="642" t="s">
        <v>2314</v>
      </c>
      <c r="B2716" s="645">
        <v>1291.1099999999999</v>
      </c>
    </row>
    <row r="2717" spans="1:2" ht="13.5" x14ac:dyDescent="0.25">
      <c r="A2717" s="642" t="s">
        <v>2315</v>
      </c>
      <c r="B2717" s="645">
        <v>1331.47</v>
      </c>
    </row>
    <row r="2718" spans="1:2" ht="13.5" x14ac:dyDescent="0.25">
      <c r="A2718" s="642" t="s">
        <v>2316</v>
      </c>
      <c r="B2718" s="645">
        <v>1344.05</v>
      </c>
    </row>
    <row r="2719" spans="1:2" ht="13.5" x14ac:dyDescent="0.25">
      <c r="A2719" s="642" t="s">
        <v>2317</v>
      </c>
      <c r="B2719" s="644">
        <v>560.04</v>
      </c>
    </row>
    <row r="2720" spans="1:2" ht="13.5" x14ac:dyDescent="0.25">
      <c r="A2720" s="643">
        <v>72281</v>
      </c>
      <c r="B2720" s="644">
        <v>128.52000000000001</v>
      </c>
    </row>
    <row r="2721" spans="1:2" ht="13.5" x14ac:dyDescent="0.25">
      <c r="A2721" s="643">
        <v>72282</v>
      </c>
      <c r="B2721" s="644">
        <v>182.9</v>
      </c>
    </row>
    <row r="2722" spans="1:2" ht="13.5" x14ac:dyDescent="0.25">
      <c r="A2722" s="642" t="s">
        <v>2318</v>
      </c>
      <c r="B2722" s="644">
        <v>40.729999999999997</v>
      </c>
    </row>
    <row r="2723" spans="1:2" ht="13.5" x14ac:dyDescent="0.25">
      <c r="A2723" s="642" t="s">
        <v>2319</v>
      </c>
      <c r="B2723" s="644">
        <v>54.31</v>
      </c>
    </row>
    <row r="2724" spans="1:2" ht="13.5" x14ac:dyDescent="0.25">
      <c r="A2724" s="642" t="s">
        <v>2320</v>
      </c>
      <c r="B2724" s="644">
        <v>26.04</v>
      </c>
    </row>
    <row r="2725" spans="1:2" ht="13.5" x14ac:dyDescent="0.25">
      <c r="A2725" s="642" t="s">
        <v>2321</v>
      </c>
      <c r="B2725" s="644">
        <v>34.119999999999997</v>
      </c>
    </row>
    <row r="2726" spans="1:2" ht="13.5" x14ac:dyDescent="0.25">
      <c r="A2726" s="642" t="s">
        <v>2322</v>
      </c>
      <c r="B2726" s="644">
        <v>61.49</v>
      </c>
    </row>
    <row r="2727" spans="1:2" ht="13.5" x14ac:dyDescent="0.25">
      <c r="A2727" s="642" t="s">
        <v>2323</v>
      </c>
      <c r="B2727" s="644">
        <v>48.75</v>
      </c>
    </row>
    <row r="2728" spans="1:2" ht="13.5" x14ac:dyDescent="0.25">
      <c r="A2728" s="642" t="s">
        <v>2324</v>
      </c>
      <c r="B2728" s="644">
        <v>55.82</v>
      </c>
    </row>
    <row r="2729" spans="1:2" ht="13.5" x14ac:dyDescent="0.25">
      <c r="A2729" s="642" t="s">
        <v>2325</v>
      </c>
      <c r="B2729" s="644">
        <v>64.510000000000005</v>
      </c>
    </row>
    <row r="2730" spans="1:2" ht="13.5" x14ac:dyDescent="0.25">
      <c r="A2730" s="642" t="s">
        <v>2326</v>
      </c>
      <c r="B2730" s="644">
        <v>145.16999999999999</v>
      </c>
    </row>
    <row r="2731" spans="1:2" ht="13.5" x14ac:dyDescent="0.25">
      <c r="A2731" s="642" t="s">
        <v>2327</v>
      </c>
      <c r="B2731" s="644">
        <v>322.69</v>
      </c>
    </row>
    <row r="2732" spans="1:2" ht="13.5" x14ac:dyDescent="0.25">
      <c r="A2732" s="643">
        <v>83399</v>
      </c>
      <c r="B2732" s="644">
        <v>34.770000000000003</v>
      </c>
    </row>
    <row r="2733" spans="1:2" ht="13.5" x14ac:dyDescent="0.25">
      <c r="A2733" s="643">
        <v>83400</v>
      </c>
      <c r="B2733" s="644">
        <v>93.73</v>
      </c>
    </row>
    <row r="2734" spans="1:2" ht="13.5" x14ac:dyDescent="0.25">
      <c r="A2734" s="643">
        <v>83401</v>
      </c>
      <c r="B2734" s="644">
        <v>93.73</v>
      </c>
    </row>
    <row r="2735" spans="1:2" ht="13.5" x14ac:dyDescent="0.25">
      <c r="A2735" s="643">
        <v>83402</v>
      </c>
      <c r="B2735" s="644">
        <v>44.35</v>
      </c>
    </row>
    <row r="2736" spans="1:2" ht="13.5" x14ac:dyDescent="0.25">
      <c r="A2736" s="643">
        <v>83475</v>
      </c>
      <c r="B2736" s="644">
        <v>471.71</v>
      </c>
    </row>
    <row r="2737" spans="1:2" ht="13.5" x14ac:dyDescent="0.25">
      <c r="A2737" s="643">
        <v>83478</v>
      </c>
      <c r="B2737" s="644">
        <v>329.62</v>
      </c>
    </row>
    <row r="2738" spans="1:2" ht="13.5" x14ac:dyDescent="0.25">
      <c r="A2738" s="643">
        <v>83479</v>
      </c>
      <c r="B2738" s="644">
        <v>131.62</v>
      </c>
    </row>
    <row r="2739" spans="1:2" ht="13.5" x14ac:dyDescent="0.25">
      <c r="A2739" s="643">
        <v>83480</v>
      </c>
      <c r="B2739" s="644">
        <v>100.44</v>
      </c>
    </row>
    <row r="2740" spans="1:2" ht="13.5" x14ac:dyDescent="0.25">
      <c r="A2740" s="643">
        <v>83481</v>
      </c>
      <c r="B2740" s="644">
        <v>114.9</v>
      </c>
    </row>
    <row r="2741" spans="1:2" ht="13.5" x14ac:dyDescent="0.25">
      <c r="A2741" s="643">
        <v>97600</v>
      </c>
      <c r="B2741" s="644">
        <v>224.43</v>
      </c>
    </row>
    <row r="2742" spans="1:2" ht="13.5" x14ac:dyDescent="0.25">
      <c r="A2742" s="643">
        <v>97601</v>
      </c>
      <c r="B2742" s="644">
        <v>240.78</v>
      </c>
    </row>
    <row r="2743" spans="1:2" ht="13.5" x14ac:dyDescent="0.25">
      <c r="A2743" s="643">
        <v>97605</v>
      </c>
      <c r="B2743" s="644">
        <v>82.88</v>
      </c>
    </row>
    <row r="2744" spans="1:2" ht="13.5" x14ac:dyDescent="0.25">
      <c r="A2744" s="643">
        <v>97606</v>
      </c>
      <c r="B2744" s="644">
        <v>67.739999999999995</v>
      </c>
    </row>
    <row r="2745" spans="1:2" ht="13.5" x14ac:dyDescent="0.25">
      <c r="A2745" s="643">
        <v>97607</v>
      </c>
      <c r="B2745" s="644">
        <v>123.23</v>
      </c>
    </row>
    <row r="2746" spans="1:2" ht="13.5" x14ac:dyDescent="0.25">
      <c r="A2746" s="643">
        <v>97608</v>
      </c>
      <c r="B2746" s="644">
        <v>92.95</v>
      </c>
    </row>
    <row r="2747" spans="1:2" ht="13.5" x14ac:dyDescent="0.25">
      <c r="A2747" s="642" t="s">
        <v>2328</v>
      </c>
      <c r="B2747" s="645">
        <v>8025.6</v>
      </c>
    </row>
    <row r="2748" spans="1:2" ht="13.5" x14ac:dyDescent="0.25">
      <c r="A2748" s="642" t="s">
        <v>2329</v>
      </c>
      <c r="B2748" s="645">
        <v>9917.5499999999993</v>
      </c>
    </row>
    <row r="2749" spans="1:2" ht="13.5" x14ac:dyDescent="0.25">
      <c r="A2749" s="642" t="s">
        <v>2330</v>
      </c>
      <c r="B2749" s="645">
        <v>12503.57</v>
      </c>
    </row>
    <row r="2750" spans="1:2" ht="13.5" x14ac:dyDescent="0.25">
      <c r="A2750" s="642" t="s">
        <v>2331</v>
      </c>
      <c r="B2750" s="645">
        <v>17518.310000000001</v>
      </c>
    </row>
    <row r="2751" spans="1:2" ht="13.5" x14ac:dyDescent="0.25">
      <c r="A2751" s="642" t="s">
        <v>2332</v>
      </c>
      <c r="B2751" s="645">
        <v>20435.400000000001</v>
      </c>
    </row>
    <row r="2752" spans="1:2" ht="13.5" x14ac:dyDescent="0.25">
      <c r="A2752" s="642" t="s">
        <v>2333</v>
      </c>
      <c r="B2752" s="645">
        <v>33283.370000000003</v>
      </c>
    </row>
    <row r="2753" spans="1:2" ht="13.5" x14ac:dyDescent="0.25">
      <c r="A2753" s="642" t="s">
        <v>2334</v>
      </c>
      <c r="B2753" s="645">
        <v>5544.04</v>
      </c>
    </row>
    <row r="2754" spans="1:2" ht="13.5" x14ac:dyDescent="0.25">
      <c r="A2754" s="642" t="s">
        <v>2335</v>
      </c>
      <c r="B2754" s="645">
        <v>6204.55</v>
      </c>
    </row>
    <row r="2755" spans="1:2" ht="13.5" x14ac:dyDescent="0.25">
      <c r="A2755" s="642" t="s">
        <v>2336</v>
      </c>
      <c r="B2755" s="645">
        <v>45616.85</v>
      </c>
    </row>
    <row r="2756" spans="1:2" ht="13.5" x14ac:dyDescent="0.25">
      <c r="A2756" s="642" t="s">
        <v>2337</v>
      </c>
      <c r="B2756" s="645">
        <v>63821.94</v>
      </c>
    </row>
    <row r="2757" spans="1:2" ht="13.5" x14ac:dyDescent="0.25">
      <c r="A2757" s="643">
        <v>93128</v>
      </c>
      <c r="B2757" s="644">
        <v>99.16</v>
      </c>
    </row>
    <row r="2758" spans="1:2" ht="13.5" x14ac:dyDescent="0.25">
      <c r="A2758" s="643">
        <v>93137</v>
      </c>
      <c r="B2758" s="644">
        <v>118.89</v>
      </c>
    </row>
    <row r="2759" spans="1:2" ht="13.5" x14ac:dyDescent="0.25">
      <c r="A2759" s="643">
        <v>93138</v>
      </c>
      <c r="B2759" s="644">
        <v>111.38</v>
      </c>
    </row>
    <row r="2760" spans="1:2" ht="13.5" x14ac:dyDescent="0.25">
      <c r="A2760" s="643">
        <v>93139</v>
      </c>
      <c r="B2760" s="644">
        <v>143.31</v>
      </c>
    </row>
    <row r="2761" spans="1:2" ht="13.5" x14ac:dyDescent="0.25">
      <c r="A2761" s="643">
        <v>93140</v>
      </c>
      <c r="B2761" s="644">
        <v>134.83000000000001</v>
      </c>
    </row>
    <row r="2762" spans="1:2" ht="13.5" x14ac:dyDescent="0.25">
      <c r="A2762" s="643">
        <v>93141</v>
      </c>
      <c r="B2762" s="644">
        <v>121.07</v>
      </c>
    </row>
    <row r="2763" spans="1:2" ht="13.5" x14ac:dyDescent="0.25">
      <c r="A2763" s="643">
        <v>93142</v>
      </c>
      <c r="B2763" s="644">
        <v>136.88999999999999</v>
      </c>
    </row>
    <row r="2764" spans="1:2" ht="13.5" x14ac:dyDescent="0.25">
      <c r="A2764" s="643">
        <v>93143</v>
      </c>
      <c r="B2764" s="644">
        <v>123.3</v>
      </c>
    </row>
    <row r="2765" spans="1:2" ht="13.5" x14ac:dyDescent="0.25">
      <c r="A2765" s="643">
        <v>93144</v>
      </c>
      <c r="B2765" s="644">
        <v>155.6</v>
      </c>
    </row>
    <row r="2766" spans="1:2" ht="13.5" x14ac:dyDescent="0.25">
      <c r="A2766" s="643">
        <v>93145</v>
      </c>
      <c r="B2766" s="644">
        <v>148.25</v>
      </c>
    </row>
    <row r="2767" spans="1:2" ht="13.5" x14ac:dyDescent="0.25">
      <c r="A2767" s="643">
        <v>93146</v>
      </c>
      <c r="B2767" s="644">
        <v>160.46</v>
      </c>
    </row>
    <row r="2768" spans="1:2" ht="13.5" x14ac:dyDescent="0.25">
      <c r="A2768" s="643">
        <v>93147</v>
      </c>
      <c r="B2768" s="644">
        <v>183.93</v>
      </c>
    </row>
    <row r="2769" spans="1:2" ht="13.5" x14ac:dyDescent="0.25">
      <c r="A2769" s="643">
        <v>8260</v>
      </c>
      <c r="B2769" s="645">
        <v>2677.36</v>
      </c>
    </row>
    <row r="2770" spans="1:2" ht="13.5" x14ac:dyDescent="0.25">
      <c r="A2770" s="643">
        <v>72315</v>
      </c>
      <c r="B2770" s="644">
        <v>25.73</v>
      </c>
    </row>
    <row r="2771" spans="1:2" ht="13.5" x14ac:dyDescent="0.25">
      <c r="A2771" s="643">
        <v>96971</v>
      </c>
      <c r="B2771" s="644">
        <v>18.739999999999998</v>
      </c>
    </row>
    <row r="2772" spans="1:2" ht="13.5" x14ac:dyDescent="0.25">
      <c r="A2772" s="643">
        <v>96972</v>
      </c>
      <c r="B2772" s="644">
        <v>25.15</v>
      </c>
    </row>
    <row r="2773" spans="1:2" ht="13.5" x14ac:dyDescent="0.25">
      <c r="A2773" s="643">
        <v>96973</v>
      </c>
      <c r="B2773" s="644">
        <v>31.16</v>
      </c>
    </row>
    <row r="2774" spans="1:2" ht="13.5" x14ac:dyDescent="0.25">
      <c r="A2774" s="643">
        <v>96974</v>
      </c>
      <c r="B2774" s="644">
        <v>38.93</v>
      </c>
    </row>
    <row r="2775" spans="1:2" ht="13.5" x14ac:dyDescent="0.25">
      <c r="A2775" s="643">
        <v>96975</v>
      </c>
      <c r="B2775" s="644">
        <v>49.05</v>
      </c>
    </row>
    <row r="2776" spans="1:2" ht="13.5" x14ac:dyDescent="0.25">
      <c r="A2776" s="643">
        <v>96976</v>
      </c>
      <c r="B2776" s="644">
        <v>62.23</v>
      </c>
    </row>
    <row r="2777" spans="1:2" ht="13.5" x14ac:dyDescent="0.25">
      <c r="A2777" s="643">
        <v>96977</v>
      </c>
      <c r="B2777" s="644">
        <v>21.47</v>
      </c>
    </row>
    <row r="2778" spans="1:2" ht="13.5" x14ac:dyDescent="0.25">
      <c r="A2778" s="643">
        <v>96978</v>
      </c>
      <c r="B2778" s="644">
        <v>30.04</v>
      </c>
    </row>
    <row r="2779" spans="1:2" ht="13.5" x14ac:dyDescent="0.25">
      <c r="A2779" s="643">
        <v>96979</v>
      </c>
      <c r="B2779" s="644">
        <v>42.01</v>
      </c>
    </row>
    <row r="2780" spans="1:2" ht="13.5" x14ac:dyDescent="0.25">
      <c r="A2780" s="643">
        <v>96981</v>
      </c>
      <c r="B2780" s="644">
        <v>18.32</v>
      </c>
    </row>
    <row r="2781" spans="1:2" ht="13.5" x14ac:dyDescent="0.25">
      <c r="A2781" s="643">
        <v>96984</v>
      </c>
      <c r="B2781" s="644">
        <v>37.840000000000003</v>
      </c>
    </row>
    <row r="2782" spans="1:2" ht="13.5" x14ac:dyDescent="0.25">
      <c r="A2782" s="643">
        <v>96985</v>
      </c>
      <c r="B2782" s="644">
        <v>47.58</v>
      </c>
    </row>
    <row r="2783" spans="1:2" ht="13.5" x14ac:dyDescent="0.25">
      <c r="A2783" s="643">
        <v>96986</v>
      </c>
      <c r="B2783" s="644">
        <v>71.08</v>
      </c>
    </row>
    <row r="2784" spans="1:2" ht="13.5" x14ac:dyDescent="0.25">
      <c r="A2784" s="643">
        <v>96987</v>
      </c>
      <c r="B2784" s="644">
        <v>98.68</v>
      </c>
    </row>
    <row r="2785" spans="1:2" ht="13.5" x14ac:dyDescent="0.25">
      <c r="A2785" s="643">
        <v>96988</v>
      </c>
      <c r="B2785" s="644">
        <v>149</v>
      </c>
    </row>
    <row r="2786" spans="1:2" ht="13.5" x14ac:dyDescent="0.25">
      <c r="A2786" s="643">
        <v>96989</v>
      </c>
      <c r="B2786" s="644">
        <v>97.99</v>
      </c>
    </row>
    <row r="2787" spans="1:2" ht="13.5" x14ac:dyDescent="0.25">
      <c r="A2787" s="643">
        <v>9535</v>
      </c>
      <c r="B2787" s="644">
        <v>70.67</v>
      </c>
    </row>
    <row r="2788" spans="1:2" ht="13.5" x14ac:dyDescent="0.25">
      <c r="A2788" s="643">
        <v>72322</v>
      </c>
      <c r="B2788" s="644">
        <v>429.9</v>
      </c>
    </row>
    <row r="2789" spans="1:2" ht="13.5" x14ac:dyDescent="0.25">
      <c r="A2789" s="643">
        <v>72326</v>
      </c>
      <c r="B2789" s="644">
        <v>648.11</v>
      </c>
    </row>
    <row r="2790" spans="1:2" ht="13.5" x14ac:dyDescent="0.25">
      <c r="A2790" s="643">
        <v>72327</v>
      </c>
      <c r="B2790" s="644">
        <v>7.99</v>
      </c>
    </row>
    <row r="2791" spans="1:2" ht="13.5" x14ac:dyDescent="0.25">
      <c r="A2791" s="643">
        <v>72328</v>
      </c>
      <c r="B2791" s="644">
        <v>10.47</v>
      </c>
    </row>
    <row r="2792" spans="1:2" ht="13.5" x14ac:dyDescent="0.25">
      <c r="A2792" s="643">
        <v>72330</v>
      </c>
      <c r="B2792" s="644">
        <v>64.41</v>
      </c>
    </row>
    <row r="2793" spans="1:2" ht="13.5" x14ac:dyDescent="0.25">
      <c r="A2793" s="642" t="s">
        <v>2338</v>
      </c>
      <c r="B2793" s="644">
        <v>298.89</v>
      </c>
    </row>
    <row r="2794" spans="1:2" ht="13.5" x14ac:dyDescent="0.25">
      <c r="A2794" s="642" t="s">
        <v>2339</v>
      </c>
      <c r="B2794" s="644">
        <v>202.42</v>
      </c>
    </row>
    <row r="2795" spans="1:2" ht="13.5" x14ac:dyDescent="0.25">
      <c r="A2795" s="642" t="s">
        <v>2340</v>
      </c>
      <c r="B2795" s="644">
        <v>310.92</v>
      </c>
    </row>
    <row r="2796" spans="1:2" ht="13.5" x14ac:dyDescent="0.25">
      <c r="A2796" s="642" t="s">
        <v>2341</v>
      </c>
      <c r="B2796" s="644">
        <v>573.9</v>
      </c>
    </row>
    <row r="2797" spans="1:2" ht="13.5" x14ac:dyDescent="0.25">
      <c r="A2797" s="643">
        <v>83482</v>
      </c>
      <c r="B2797" s="644">
        <v>64.41</v>
      </c>
    </row>
    <row r="2798" spans="1:2" ht="13.5" x14ac:dyDescent="0.25">
      <c r="A2798" s="643">
        <v>83487</v>
      </c>
      <c r="B2798" s="644">
        <v>95.24</v>
      </c>
    </row>
    <row r="2799" spans="1:2" ht="13.5" x14ac:dyDescent="0.25">
      <c r="A2799" s="643">
        <v>83490</v>
      </c>
      <c r="B2799" s="644">
        <v>199.3</v>
      </c>
    </row>
    <row r="2800" spans="1:2" ht="13.5" x14ac:dyDescent="0.25">
      <c r="A2800" s="643">
        <v>83491</v>
      </c>
      <c r="B2800" s="644">
        <v>280.41000000000003</v>
      </c>
    </row>
    <row r="2801" spans="1:2" ht="13.5" x14ac:dyDescent="0.25">
      <c r="A2801" s="643">
        <v>83492</v>
      </c>
      <c r="B2801" s="644">
        <v>424.05</v>
      </c>
    </row>
    <row r="2802" spans="1:2" ht="13.5" x14ac:dyDescent="0.25">
      <c r="A2802" s="643">
        <v>83493</v>
      </c>
      <c r="B2802" s="644">
        <v>64.41</v>
      </c>
    </row>
    <row r="2803" spans="1:2" ht="13.5" x14ac:dyDescent="0.25">
      <c r="A2803" s="643">
        <v>85195</v>
      </c>
      <c r="B2803" s="644">
        <v>61.21</v>
      </c>
    </row>
    <row r="2804" spans="1:2" ht="13.5" x14ac:dyDescent="0.25">
      <c r="A2804" s="643">
        <v>88547</v>
      </c>
      <c r="B2804" s="644">
        <v>67.11</v>
      </c>
    </row>
    <row r="2805" spans="1:2" ht="13.5" x14ac:dyDescent="0.25">
      <c r="A2805" s="643">
        <v>72283</v>
      </c>
      <c r="B2805" s="645">
        <v>1185.01</v>
      </c>
    </row>
    <row r="2806" spans="1:2" ht="13.5" x14ac:dyDescent="0.25">
      <c r="A2806" s="643">
        <v>72287</v>
      </c>
      <c r="B2806" s="644">
        <v>326.27</v>
      </c>
    </row>
    <row r="2807" spans="1:2" ht="13.5" x14ac:dyDescent="0.25">
      <c r="A2807" s="643">
        <v>72288</v>
      </c>
      <c r="B2807" s="644">
        <v>408.24</v>
      </c>
    </row>
    <row r="2808" spans="1:2" ht="13.5" x14ac:dyDescent="0.25">
      <c r="A2808" s="643">
        <v>72553</v>
      </c>
      <c r="B2808" s="644">
        <v>145.03</v>
      </c>
    </row>
    <row r="2809" spans="1:2" ht="13.5" x14ac:dyDescent="0.25">
      <c r="A2809" s="643">
        <v>72554</v>
      </c>
      <c r="B2809" s="644">
        <v>489.65</v>
      </c>
    </row>
    <row r="2810" spans="1:2" ht="13.5" x14ac:dyDescent="0.25">
      <c r="A2810" s="642" t="s">
        <v>2342</v>
      </c>
      <c r="B2810" s="644">
        <v>151.07</v>
      </c>
    </row>
    <row r="2811" spans="1:2" ht="13.5" x14ac:dyDescent="0.25">
      <c r="A2811" s="642" t="s">
        <v>2343</v>
      </c>
      <c r="B2811" s="644">
        <v>155.69</v>
      </c>
    </row>
    <row r="2812" spans="1:2" ht="13.5" x14ac:dyDescent="0.25">
      <c r="A2812" s="643">
        <v>83633</v>
      </c>
      <c r="B2812" s="645">
        <v>1739.63</v>
      </c>
    </row>
    <row r="2813" spans="1:2" ht="13.5" x14ac:dyDescent="0.25">
      <c r="A2813" s="643">
        <v>83634</v>
      </c>
      <c r="B2813" s="644">
        <v>458.76</v>
      </c>
    </row>
    <row r="2814" spans="1:2" ht="13.5" x14ac:dyDescent="0.25">
      <c r="A2814" s="643">
        <v>83635</v>
      </c>
      <c r="B2814" s="644">
        <v>175.69</v>
      </c>
    </row>
    <row r="2815" spans="1:2" ht="13.5" x14ac:dyDescent="0.25">
      <c r="A2815" s="643">
        <v>96765</v>
      </c>
      <c r="B2815" s="645">
        <v>1410.24</v>
      </c>
    </row>
    <row r="2816" spans="1:2" ht="13.5" x14ac:dyDescent="0.25">
      <c r="A2816" s="643">
        <v>72337</v>
      </c>
      <c r="B2816" s="644">
        <v>24.73</v>
      </c>
    </row>
    <row r="2817" spans="1:2" ht="13.5" x14ac:dyDescent="0.25">
      <c r="A2817" s="643">
        <v>73688</v>
      </c>
      <c r="B2817" s="644">
        <v>19.899999999999999</v>
      </c>
    </row>
    <row r="2818" spans="1:2" ht="13.5" x14ac:dyDescent="0.25">
      <c r="A2818" s="643">
        <v>73689</v>
      </c>
      <c r="B2818" s="644">
        <v>14.38</v>
      </c>
    </row>
    <row r="2819" spans="1:2" ht="13.5" x14ac:dyDescent="0.25">
      <c r="A2819" s="643">
        <v>73690</v>
      </c>
      <c r="B2819" s="644">
        <v>9.0299999999999994</v>
      </c>
    </row>
    <row r="2820" spans="1:2" ht="13.5" x14ac:dyDescent="0.25">
      <c r="A2820" s="642" t="s">
        <v>2344</v>
      </c>
      <c r="B2820" s="644">
        <v>157</v>
      </c>
    </row>
    <row r="2821" spans="1:2" ht="13.5" x14ac:dyDescent="0.25">
      <c r="A2821" s="642" t="s">
        <v>2345</v>
      </c>
      <c r="B2821" s="644">
        <v>284.58</v>
      </c>
    </row>
    <row r="2822" spans="1:2" ht="13.5" x14ac:dyDescent="0.25">
      <c r="A2822" s="642" t="s">
        <v>2346</v>
      </c>
      <c r="B2822" s="644">
        <v>934.18</v>
      </c>
    </row>
    <row r="2823" spans="1:2" ht="13.5" x14ac:dyDescent="0.25">
      <c r="A2823" s="642" t="s">
        <v>2347</v>
      </c>
      <c r="B2823" s="644">
        <v>1.54</v>
      </c>
    </row>
    <row r="2824" spans="1:2" ht="13.5" x14ac:dyDescent="0.25">
      <c r="A2824" s="642" t="s">
        <v>2348</v>
      </c>
      <c r="B2824" s="644">
        <v>2.25</v>
      </c>
    </row>
    <row r="2825" spans="1:2" ht="13.5" x14ac:dyDescent="0.25">
      <c r="A2825" s="642" t="s">
        <v>2349</v>
      </c>
      <c r="B2825" s="644">
        <v>6.77</v>
      </c>
    </row>
    <row r="2826" spans="1:2" ht="13.5" x14ac:dyDescent="0.25">
      <c r="A2826" s="642" t="s">
        <v>2350</v>
      </c>
      <c r="B2826" s="644">
        <v>11.68</v>
      </c>
    </row>
    <row r="2827" spans="1:2" ht="13.5" x14ac:dyDescent="0.25">
      <c r="A2827" s="642" t="s">
        <v>2351</v>
      </c>
      <c r="B2827" s="644">
        <v>15.42</v>
      </c>
    </row>
    <row r="2828" spans="1:2" ht="13.5" x14ac:dyDescent="0.25">
      <c r="A2828" s="642" t="s">
        <v>2352</v>
      </c>
      <c r="B2828" s="644">
        <v>26.07</v>
      </c>
    </row>
    <row r="2829" spans="1:2" ht="13.5" x14ac:dyDescent="0.25">
      <c r="A2829" s="642" t="s">
        <v>2353</v>
      </c>
      <c r="B2829" s="644">
        <v>41.22</v>
      </c>
    </row>
    <row r="2830" spans="1:2" ht="13.5" x14ac:dyDescent="0.25">
      <c r="A2830" s="642" t="s">
        <v>2354</v>
      </c>
      <c r="B2830" s="644">
        <v>98.53</v>
      </c>
    </row>
    <row r="2831" spans="1:2" ht="13.5" x14ac:dyDescent="0.25">
      <c r="A2831" s="642" t="s">
        <v>2355</v>
      </c>
      <c r="B2831" s="644">
        <v>1.0900000000000001</v>
      </c>
    </row>
    <row r="2832" spans="1:2" ht="13.5" x14ac:dyDescent="0.25">
      <c r="A2832" s="642" t="s">
        <v>2356</v>
      </c>
      <c r="B2832" s="644">
        <v>1.44</v>
      </c>
    </row>
    <row r="2833" spans="1:2" ht="13.5" x14ac:dyDescent="0.25">
      <c r="A2833" s="642" t="s">
        <v>2357</v>
      </c>
      <c r="B2833" s="644">
        <v>1.88</v>
      </c>
    </row>
    <row r="2834" spans="1:2" ht="13.5" x14ac:dyDescent="0.25">
      <c r="A2834" s="642" t="s">
        <v>2358</v>
      </c>
      <c r="B2834" s="644">
        <v>2.5499999999999998</v>
      </c>
    </row>
    <row r="2835" spans="1:2" ht="13.5" x14ac:dyDescent="0.25">
      <c r="A2835" s="642" t="s">
        <v>2359</v>
      </c>
      <c r="B2835" s="644">
        <v>3.41</v>
      </c>
    </row>
    <row r="2836" spans="1:2" ht="13.5" x14ac:dyDescent="0.25">
      <c r="A2836" s="642" t="s">
        <v>2360</v>
      </c>
      <c r="B2836" s="644">
        <v>4.37</v>
      </c>
    </row>
    <row r="2837" spans="1:2" ht="13.5" x14ac:dyDescent="0.25">
      <c r="A2837" s="643">
        <v>83366</v>
      </c>
      <c r="B2837" s="644">
        <v>52.69</v>
      </c>
    </row>
    <row r="2838" spans="1:2" ht="13.5" x14ac:dyDescent="0.25">
      <c r="A2838" s="643">
        <v>83367</v>
      </c>
      <c r="B2838" s="644">
        <v>370.89</v>
      </c>
    </row>
    <row r="2839" spans="1:2" ht="13.5" x14ac:dyDescent="0.25">
      <c r="A2839" s="643">
        <v>83368</v>
      </c>
      <c r="B2839" s="645">
        <v>1014.84</v>
      </c>
    </row>
    <row r="2840" spans="1:2" ht="13.5" x14ac:dyDescent="0.25">
      <c r="A2840" s="643">
        <v>83369</v>
      </c>
      <c r="B2840" s="644">
        <v>241.63</v>
      </c>
    </row>
    <row r="2841" spans="1:2" ht="13.5" x14ac:dyDescent="0.25">
      <c r="A2841" s="643">
        <v>83370</v>
      </c>
      <c r="B2841" s="644">
        <v>151.26</v>
      </c>
    </row>
    <row r="2842" spans="1:2" ht="13.5" x14ac:dyDescent="0.25">
      <c r="A2842" s="643">
        <v>83371</v>
      </c>
      <c r="B2842" s="644">
        <v>91.29</v>
      </c>
    </row>
    <row r="2843" spans="1:2" ht="13.5" x14ac:dyDescent="0.25">
      <c r="A2843" s="643">
        <v>83639</v>
      </c>
      <c r="B2843" s="644">
        <v>50.54</v>
      </c>
    </row>
    <row r="2844" spans="1:2" ht="13.5" x14ac:dyDescent="0.25">
      <c r="A2844" s="643">
        <v>84676</v>
      </c>
      <c r="B2844" s="644">
        <v>342.56</v>
      </c>
    </row>
    <row r="2845" spans="1:2" ht="13.5" x14ac:dyDescent="0.25">
      <c r="A2845" s="643">
        <v>84796</v>
      </c>
      <c r="B2845" s="644">
        <v>476.5</v>
      </c>
    </row>
    <row r="2846" spans="1:2" ht="13.5" x14ac:dyDescent="0.25">
      <c r="A2846" s="643">
        <v>84798</v>
      </c>
      <c r="B2846" s="644">
        <v>214.33</v>
      </c>
    </row>
    <row r="2847" spans="1:2" ht="13.5" x14ac:dyDescent="0.25">
      <c r="A2847" s="643">
        <v>83636</v>
      </c>
      <c r="B2847" s="644">
        <v>49.1</v>
      </c>
    </row>
    <row r="2848" spans="1:2" ht="13.5" x14ac:dyDescent="0.25">
      <c r="A2848" s="643">
        <v>83637</v>
      </c>
      <c r="B2848" s="644">
        <v>81.58</v>
      </c>
    </row>
    <row r="2849" spans="1:2" ht="13.5" x14ac:dyDescent="0.25">
      <c r="A2849" s="642" t="s">
        <v>2361</v>
      </c>
      <c r="B2849" s="645">
        <v>5101.71</v>
      </c>
    </row>
    <row r="2850" spans="1:2" ht="13.5" x14ac:dyDescent="0.25">
      <c r="A2850" s="643">
        <v>85120</v>
      </c>
      <c r="B2850" s="644">
        <v>103.94</v>
      </c>
    </row>
    <row r="2851" spans="1:2" ht="13.5" x14ac:dyDescent="0.25">
      <c r="A2851" s="643">
        <v>83486</v>
      </c>
      <c r="B2851" s="645">
        <v>1274.3699999999999</v>
      </c>
    </row>
    <row r="2852" spans="1:2" ht="13.5" x14ac:dyDescent="0.25">
      <c r="A2852" s="643">
        <v>83643</v>
      </c>
      <c r="B2852" s="645">
        <v>3272.17</v>
      </c>
    </row>
    <row r="2853" spans="1:2" ht="13.5" x14ac:dyDescent="0.25">
      <c r="A2853" s="643">
        <v>83644</v>
      </c>
      <c r="B2853" s="645">
        <v>5626.26</v>
      </c>
    </row>
    <row r="2854" spans="1:2" ht="13.5" x14ac:dyDescent="0.25">
      <c r="A2854" s="643">
        <v>83645</v>
      </c>
      <c r="B2854" s="645">
        <v>1756.65</v>
      </c>
    </row>
    <row r="2855" spans="1:2" ht="13.5" x14ac:dyDescent="0.25">
      <c r="A2855" s="643">
        <v>83646</v>
      </c>
      <c r="B2855" s="645">
        <v>2046.57</v>
      </c>
    </row>
    <row r="2856" spans="1:2" ht="13.5" x14ac:dyDescent="0.25">
      <c r="A2856" s="643">
        <v>83647</v>
      </c>
      <c r="B2856" s="645">
        <v>1322.78</v>
      </c>
    </row>
    <row r="2857" spans="1:2" ht="13.5" x14ac:dyDescent="0.25">
      <c r="A2857" s="643">
        <v>83648</v>
      </c>
      <c r="B2857" s="644">
        <v>832.62</v>
      </c>
    </row>
    <row r="2858" spans="1:2" ht="13.5" x14ac:dyDescent="0.25">
      <c r="A2858" s="643">
        <v>83649</v>
      </c>
      <c r="B2858" s="645">
        <v>4831.32</v>
      </c>
    </row>
    <row r="2859" spans="1:2" ht="13.5" x14ac:dyDescent="0.25">
      <c r="A2859" s="643">
        <v>83650</v>
      </c>
      <c r="B2859" s="645">
        <v>3963.58</v>
      </c>
    </row>
    <row r="2860" spans="1:2" ht="13.5" x14ac:dyDescent="0.25">
      <c r="A2860" s="643">
        <v>89355</v>
      </c>
      <c r="B2860" s="644">
        <v>12.36</v>
      </c>
    </row>
    <row r="2861" spans="1:2" ht="13.5" x14ac:dyDescent="0.25">
      <c r="A2861" s="643">
        <v>89356</v>
      </c>
      <c r="B2861" s="644">
        <v>14.68</v>
      </c>
    </row>
    <row r="2862" spans="1:2" ht="13.5" x14ac:dyDescent="0.25">
      <c r="A2862" s="643">
        <v>89357</v>
      </c>
      <c r="B2862" s="644">
        <v>20.28</v>
      </c>
    </row>
    <row r="2863" spans="1:2" ht="13.5" x14ac:dyDescent="0.25">
      <c r="A2863" s="643">
        <v>89401</v>
      </c>
      <c r="B2863" s="644">
        <v>5.27</v>
      </c>
    </row>
    <row r="2864" spans="1:2" ht="13.5" x14ac:dyDescent="0.25">
      <c r="A2864" s="643">
        <v>89402</v>
      </c>
      <c r="B2864" s="644">
        <v>6.49</v>
      </c>
    </row>
    <row r="2865" spans="1:2" ht="13.5" x14ac:dyDescent="0.25">
      <c r="A2865" s="643">
        <v>89403</v>
      </c>
      <c r="B2865" s="644">
        <v>10.49</v>
      </c>
    </row>
    <row r="2866" spans="1:2" ht="13.5" x14ac:dyDescent="0.25">
      <c r="A2866" s="643">
        <v>89446</v>
      </c>
      <c r="B2866" s="644">
        <v>3.39</v>
      </c>
    </row>
    <row r="2867" spans="1:2" ht="13.5" x14ac:dyDescent="0.25">
      <c r="A2867" s="643">
        <v>89447</v>
      </c>
      <c r="B2867" s="644">
        <v>6.84</v>
      </c>
    </row>
    <row r="2868" spans="1:2" ht="13.5" x14ac:dyDescent="0.25">
      <c r="A2868" s="643">
        <v>89448</v>
      </c>
      <c r="B2868" s="644">
        <v>9.83</v>
      </c>
    </row>
    <row r="2869" spans="1:2" ht="13.5" x14ac:dyDescent="0.25">
      <c r="A2869" s="643">
        <v>89449</v>
      </c>
      <c r="B2869" s="644">
        <v>12.16</v>
      </c>
    </row>
    <row r="2870" spans="1:2" ht="13.5" x14ac:dyDescent="0.25">
      <c r="A2870" s="643">
        <v>89450</v>
      </c>
      <c r="B2870" s="644">
        <v>18.61</v>
      </c>
    </row>
    <row r="2871" spans="1:2" ht="13.5" x14ac:dyDescent="0.25">
      <c r="A2871" s="643">
        <v>89451</v>
      </c>
      <c r="B2871" s="644">
        <v>25.94</v>
      </c>
    </row>
    <row r="2872" spans="1:2" ht="13.5" x14ac:dyDescent="0.25">
      <c r="A2872" s="643">
        <v>89452</v>
      </c>
      <c r="B2872" s="644">
        <v>32.520000000000003</v>
      </c>
    </row>
    <row r="2873" spans="1:2" ht="13.5" x14ac:dyDescent="0.25">
      <c r="A2873" s="643">
        <v>89508</v>
      </c>
      <c r="B2873" s="644">
        <v>11.34</v>
      </c>
    </row>
    <row r="2874" spans="1:2" ht="13.5" x14ac:dyDescent="0.25">
      <c r="A2874" s="643">
        <v>89509</v>
      </c>
      <c r="B2874" s="644">
        <v>15.57</v>
      </c>
    </row>
    <row r="2875" spans="1:2" ht="13.5" x14ac:dyDescent="0.25">
      <c r="A2875" s="643">
        <v>89511</v>
      </c>
      <c r="B2875" s="644">
        <v>23.14</v>
      </c>
    </row>
    <row r="2876" spans="1:2" ht="13.5" x14ac:dyDescent="0.25">
      <c r="A2876" s="643">
        <v>89512</v>
      </c>
      <c r="B2876" s="644">
        <v>35.46</v>
      </c>
    </row>
    <row r="2877" spans="1:2" ht="13.5" x14ac:dyDescent="0.25">
      <c r="A2877" s="643">
        <v>89576</v>
      </c>
      <c r="B2877" s="644">
        <v>12.23</v>
      </c>
    </row>
    <row r="2878" spans="1:2" ht="13.5" x14ac:dyDescent="0.25">
      <c r="A2878" s="643">
        <v>89578</v>
      </c>
      <c r="B2878" s="644">
        <v>20.61</v>
      </c>
    </row>
    <row r="2879" spans="1:2" ht="13.5" x14ac:dyDescent="0.25">
      <c r="A2879" s="643">
        <v>89580</v>
      </c>
      <c r="B2879" s="644">
        <v>40.74</v>
      </c>
    </row>
    <row r="2880" spans="1:2" ht="13.5" x14ac:dyDescent="0.25">
      <c r="A2880" s="643">
        <v>89633</v>
      </c>
      <c r="B2880" s="644">
        <v>16.649999999999999</v>
      </c>
    </row>
    <row r="2881" spans="1:2" ht="13.5" x14ac:dyDescent="0.25">
      <c r="A2881" s="643">
        <v>89634</v>
      </c>
      <c r="B2881" s="644">
        <v>25.25</v>
      </c>
    </row>
    <row r="2882" spans="1:2" ht="13.5" x14ac:dyDescent="0.25">
      <c r="A2882" s="643">
        <v>89635</v>
      </c>
      <c r="B2882" s="644">
        <v>36.04</v>
      </c>
    </row>
    <row r="2883" spans="1:2" ht="13.5" x14ac:dyDescent="0.25">
      <c r="A2883" s="643">
        <v>89636</v>
      </c>
      <c r="B2883" s="644">
        <v>43.86</v>
      </c>
    </row>
    <row r="2884" spans="1:2" ht="13.5" x14ac:dyDescent="0.25">
      <c r="A2884" s="643">
        <v>89711</v>
      </c>
      <c r="B2884" s="644">
        <v>12.75</v>
      </c>
    </row>
    <row r="2885" spans="1:2" ht="13.5" x14ac:dyDescent="0.25">
      <c r="A2885" s="643">
        <v>89712</v>
      </c>
      <c r="B2885" s="644">
        <v>18.7</v>
      </c>
    </row>
    <row r="2886" spans="1:2" ht="13.5" x14ac:dyDescent="0.25">
      <c r="A2886" s="643">
        <v>89713</v>
      </c>
      <c r="B2886" s="644">
        <v>27.87</v>
      </c>
    </row>
    <row r="2887" spans="1:2" ht="13.5" x14ac:dyDescent="0.25">
      <c r="A2887" s="643">
        <v>89714</v>
      </c>
      <c r="B2887" s="644">
        <v>35.94</v>
      </c>
    </row>
    <row r="2888" spans="1:2" ht="13.5" x14ac:dyDescent="0.25">
      <c r="A2888" s="643">
        <v>89716</v>
      </c>
      <c r="B2888" s="644">
        <v>17.86</v>
      </c>
    </row>
    <row r="2889" spans="1:2" ht="13.5" x14ac:dyDescent="0.25">
      <c r="A2889" s="643">
        <v>89717</v>
      </c>
      <c r="B2889" s="644">
        <v>27.33</v>
      </c>
    </row>
    <row r="2890" spans="1:2" ht="13.5" x14ac:dyDescent="0.25">
      <c r="A2890" s="643">
        <v>89770</v>
      </c>
      <c r="B2890" s="644">
        <v>29.77</v>
      </c>
    </row>
    <row r="2891" spans="1:2" ht="13.5" x14ac:dyDescent="0.25">
      <c r="A2891" s="643">
        <v>89771</v>
      </c>
      <c r="B2891" s="644">
        <v>40.69</v>
      </c>
    </row>
    <row r="2892" spans="1:2" ht="13.5" x14ac:dyDescent="0.25">
      <c r="A2892" s="643">
        <v>89773</v>
      </c>
      <c r="B2892" s="644">
        <v>94.72</v>
      </c>
    </row>
    <row r="2893" spans="1:2" ht="13.5" x14ac:dyDescent="0.25">
      <c r="A2893" s="643">
        <v>89775</v>
      </c>
      <c r="B2893" s="644">
        <v>149.61000000000001</v>
      </c>
    </row>
    <row r="2894" spans="1:2" ht="13.5" x14ac:dyDescent="0.25">
      <c r="A2894" s="643">
        <v>89798</v>
      </c>
      <c r="B2894" s="644">
        <v>7.38</v>
      </c>
    </row>
    <row r="2895" spans="1:2" ht="13.5" x14ac:dyDescent="0.25">
      <c r="A2895" s="643">
        <v>89799</v>
      </c>
      <c r="B2895" s="644">
        <v>11.72</v>
      </c>
    </row>
    <row r="2896" spans="1:2" ht="13.5" x14ac:dyDescent="0.25">
      <c r="A2896" s="643">
        <v>89800</v>
      </c>
      <c r="B2896" s="644">
        <v>14.75</v>
      </c>
    </row>
    <row r="2897" spans="1:2" ht="13.5" x14ac:dyDescent="0.25">
      <c r="A2897" s="643">
        <v>89848</v>
      </c>
      <c r="B2897" s="644">
        <v>18.47</v>
      </c>
    </row>
    <row r="2898" spans="1:2" ht="13.5" x14ac:dyDescent="0.25">
      <c r="A2898" s="643">
        <v>89849</v>
      </c>
      <c r="B2898" s="644">
        <v>33.56</v>
      </c>
    </row>
    <row r="2899" spans="1:2" ht="13.5" x14ac:dyDescent="0.25">
      <c r="A2899" s="643">
        <v>89865</v>
      </c>
      <c r="B2899" s="644">
        <v>8.93</v>
      </c>
    </row>
    <row r="2900" spans="1:2" ht="13.5" x14ac:dyDescent="0.25">
      <c r="A2900" s="643">
        <v>91784</v>
      </c>
      <c r="B2900" s="644">
        <v>29.24</v>
      </c>
    </row>
    <row r="2901" spans="1:2" ht="13.5" x14ac:dyDescent="0.25">
      <c r="A2901" s="643">
        <v>91785</v>
      </c>
      <c r="B2901" s="644">
        <v>29.14</v>
      </c>
    </row>
    <row r="2902" spans="1:2" ht="13.5" x14ac:dyDescent="0.25">
      <c r="A2902" s="643">
        <v>91786</v>
      </c>
      <c r="B2902" s="644">
        <v>18.86</v>
      </c>
    </row>
    <row r="2903" spans="1:2" ht="13.5" x14ac:dyDescent="0.25">
      <c r="A2903" s="643">
        <v>91787</v>
      </c>
      <c r="B2903" s="644">
        <v>20.93</v>
      </c>
    </row>
    <row r="2904" spans="1:2" ht="13.5" x14ac:dyDescent="0.25">
      <c r="A2904" s="643">
        <v>91788</v>
      </c>
      <c r="B2904" s="644">
        <v>28.29</v>
      </c>
    </row>
    <row r="2905" spans="1:2" ht="13.5" x14ac:dyDescent="0.25">
      <c r="A2905" s="643">
        <v>91789</v>
      </c>
      <c r="B2905" s="644">
        <v>25.48</v>
      </c>
    </row>
    <row r="2906" spans="1:2" ht="13.5" x14ac:dyDescent="0.25">
      <c r="A2906" s="643">
        <v>91790</v>
      </c>
      <c r="B2906" s="644">
        <v>37.22</v>
      </c>
    </row>
    <row r="2907" spans="1:2" ht="13.5" x14ac:dyDescent="0.25">
      <c r="A2907" s="643">
        <v>91791</v>
      </c>
      <c r="B2907" s="644">
        <v>44.43</v>
      </c>
    </row>
    <row r="2908" spans="1:2" ht="13.5" x14ac:dyDescent="0.25">
      <c r="A2908" s="643">
        <v>91792</v>
      </c>
      <c r="B2908" s="644">
        <v>37.78</v>
      </c>
    </row>
    <row r="2909" spans="1:2" ht="13.5" x14ac:dyDescent="0.25">
      <c r="A2909" s="643">
        <v>91793</v>
      </c>
      <c r="B2909" s="644">
        <v>57.46</v>
      </c>
    </row>
    <row r="2910" spans="1:2" ht="13.5" x14ac:dyDescent="0.25">
      <c r="A2910" s="643">
        <v>91794</v>
      </c>
      <c r="B2910" s="644">
        <v>25.4</v>
      </c>
    </row>
    <row r="2911" spans="1:2" ht="13.5" x14ac:dyDescent="0.25">
      <c r="A2911" s="643">
        <v>91795</v>
      </c>
      <c r="B2911" s="644">
        <v>44.23</v>
      </c>
    </row>
    <row r="2912" spans="1:2" ht="13.5" x14ac:dyDescent="0.25">
      <c r="A2912" s="643">
        <v>91796</v>
      </c>
      <c r="B2912" s="644">
        <v>42.73</v>
      </c>
    </row>
    <row r="2913" spans="1:2" ht="13.5" x14ac:dyDescent="0.25">
      <c r="A2913" s="643">
        <v>92275</v>
      </c>
      <c r="B2913" s="644">
        <v>22.54</v>
      </c>
    </row>
    <row r="2914" spans="1:2" ht="13.5" x14ac:dyDescent="0.25">
      <c r="A2914" s="643">
        <v>92276</v>
      </c>
      <c r="B2914" s="644">
        <v>28.48</v>
      </c>
    </row>
    <row r="2915" spans="1:2" ht="13.5" x14ac:dyDescent="0.25">
      <c r="A2915" s="643">
        <v>92277</v>
      </c>
      <c r="B2915" s="644">
        <v>40.89</v>
      </c>
    </row>
    <row r="2916" spans="1:2" ht="13.5" x14ac:dyDescent="0.25">
      <c r="A2916" s="643">
        <v>92278</v>
      </c>
      <c r="B2916" s="644">
        <v>54.82</v>
      </c>
    </row>
    <row r="2917" spans="1:2" ht="13.5" x14ac:dyDescent="0.25">
      <c r="A2917" s="643">
        <v>92279</v>
      </c>
      <c r="B2917" s="644">
        <v>79.010000000000005</v>
      </c>
    </row>
    <row r="2918" spans="1:2" ht="13.5" x14ac:dyDescent="0.25">
      <c r="A2918" s="643">
        <v>92280</v>
      </c>
      <c r="B2918" s="644">
        <v>110.64</v>
      </c>
    </row>
    <row r="2919" spans="1:2" ht="13.5" x14ac:dyDescent="0.25">
      <c r="A2919" s="643">
        <v>92305</v>
      </c>
      <c r="B2919" s="644">
        <v>16.149999999999999</v>
      </c>
    </row>
    <row r="2920" spans="1:2" ht="13.5" x14ac:dyDescent="0.25">
      <c r="A2920" s="643">
        <v>92306</v>
      </c>
      <c r="B2920" s="644">
        <v>25.57</v>
      </c>
    </row>
    <row r="2921" spans="1:2" ht="13.5" x14ac:dyDescent="0.25">
      <c r="A2921" s="643">
        <v>92307</v>
      </c>
      <c r="B2921" s="644">
        <v>31.75</v>
      </c>
    </row>
    <row r="2922" spans="1:2" ht="13.5" x14ac:dyDescent="0.25">
      <c r="A2922" s="643">
        <v>92320</v>
      </c>
      <c r="B2922" s="644">
        <v>22.83</v>
      </c>
    </row>
    <row r="2923" spans="1:2" ht="13.5" x14ac:dyDescent="0.25">
      <c r="A2923" s="643">
        <v>92321</v>
      </c>
      <c r="B2923" s="644">
        <v>37.03</v>
      </c>
    </row>
    <row r="2924" spans="1:2" ht="13.5" x14ac:dyDescent="0.25">
      <c r="A2924" s="643">
        <v>92322</v>
      </c>
      <c r="B2924" s="644">
        <v>47.37</v>
      </c>
    </row>
    <row r="2925" spans="1:2" ht="13.5" x14ac:dyDescent="0.25">
      <c r="A2925" s="643">
        <v>92335</v>
      </c>
      <c r="B2925" s="644">
        <v>51.45</v>
      </c>
    </row>
    <row r="2926" spans="1:2" ht="13.5" x14ac:dyDescent="0.25">
      <c r="A2926" s="643">
        <v>92336</v>
      </c>
      <c r="B2926" s="644">
        <v>63.13</v>
      </c>
    </row>
    <row r="2927" spans="1:2" ht="13.5" x14ac:dyDescent="0.25">
      <c r="A2927" s="643">
        <v>92337</v>
      </c>
      <c r="B2927" s="644">
        <v>82.9</v>
      </c>
    </row>
    <row r="2928" spans="1:2" ht="13.5" x14ac:dyDescent="0.25">
      <c r="A2928" s="643">
        <v>92338</v>
      </c>
      <c r="B2928" s="644">
        <v>71.010000000000005</v>
      </c>
    </row>
    <row r="2929" spans="1:2" ht="13.5" x14ac:dyDescent="0.25">
      <c r="A2929" s="643">
        <v>92339</v>
      </c>
      <c r="B2929" s="644">
        <v>105.67</v>
      </c>
    </row>
    <row r="2930" spans="1:2" ht="13.5" x14ac:dyDescent="0.25">
      <c r="A2930" s="643">
        <v>92341</v>
      </c>
      <c r="B2930" s="644">
        <v>58.12</v>
      </c>
    </row>
    <row r="2931" spans="1:2" ht="13.5" x14ac:dyDescent="0.25">
      <c r="A2931" s="643">
        <v>92342</v>
      </c>
      <c r="B2931" s="644">
        <v>69.84</v>
      </c>
    </row>
    <row r="2932" spans="1:2" ht="13.5" x14ac:dyDescent="0.25">
      <c r="A2932" s="643">
        <v>92343</v>
      </c>
      <c r="B2932" s="644">
        <v>89.67</v>
      </c>
    </row>
    <row r="2933" spans="1:2" ht="13.5" x14ac:dyDescent="0.25">
      <c r="A2933" s="643">
        <v>92361</v>
      </c>
      <c r="B2933" s="644">
        <v>57.52</v>
      </c>
    </row>
    <row r="2934" spans="1:2" ht="13.5" x14ac:dyDescent="0.25">
      <c r="A2934" s="643">
        <v>92362</v>
      </c>
      <c r="B2934" s="644">
        <v>91.66</v>
      </c>
    </row>
    <row r="2935" spans="1:2" ht="13.5" x14ac:dyDescent="0.25">
      <c r="A2935" s="643">
        <v>92364</v>
      </c>
      <c r="B2935" s="644">
        <v>31.33</v>
      </c>
    </row>
    <row r="2936" spans="1:2" ht="13.5" x14ac:dyDescent="0.25">
      <c r="A2936" s="643">
        <v>92365</v>
      </c>
      <c r="B2936" s="644">
        <v>35.99</v>
      </c>
    </row>
    <row r="2937" spans="1:2" ht="13.5" x14ac:dyDescent="0.25">
      <c r="A2937" s="643">
        <v>92366</v>
      </c>
      <c r="B2937" s="644">
        <v>49.88</v>
      </c>
    </row>
    <row r="2938" spans="1:2" ht="13.5" x14ac:dyDescent="0.25">
      <c r="A2938" s="643">
        <v>92367</v>
      </c>
      <c r="B2938" s="644">
        <v>61.22</v>
      </c>
    </row>
    <row r="2939" spans="1:2" ht="13.5" x14ac:dyDescent="0.25">
      <c r="A2939" s="643">
        <v>92368</v>
      </c>
      <c r="B2939" s="644">
        <v>80.72</v>
      </c>
    </row>
    <row r="2940" spans="1:2" ht="13.5" x14ac:dyDescent="0.25">
      <c r="A2940" s="643">
        <v>92648</v>
      </c>
      <c r="B2940" s="644">
        <v>49.23</v>
      </c>
    </row>
    <row r="2941" spans="1:2" ht="13.5" x14ac:dyDescent="0.25">
      <c r="A2941" s="643">
        <v>92649</v>
      </c>
      <c r="B2941" s="644">
        <v>59.95</v>
      </c>
    </row>
    <row r="2942" spans="1:2" ht="13.5" x14ac:dyDescent="0.25">
      <c r="A2942" s="643">
        <v>92650</v>
      </c>
      <c r="B2942" s="644">
        <v>94.09</v>
      </c>
    </row>
    <row r="2943" spans="1:2" ht="13.5" x14ac:dyDescent="0.25">
      <c r="A2943" s="643">
        <v>92652</v>
      </c>
      <c r="B2943" s="644">
        <v>34.36</v>
      </c>
    </row>
    <row r="2944" spans="1:2" ht="13.5" x14ac:dyDescent="0.25">
      <c r="A2944" s="643">
        <v>92653</v>
      </c>
      <c r="B2944" s="644">
        <v>39.06</v>
      </c>
    </row>
    <row r="2945" spans="1:2" ht="13.5" x14ac:dyDescent="0.25">
      <c r="A2945" s="643">
        <v>92654</v>
      </c>
      <c r="B2945" s="644">
        <v>52.95</v>
      </c>
    </row>
    <row r="2946" spans="1:2" ht="13.5" x14ac:dyDescent="0.25">
      <c r="A2946" s="643">
        <v>92655</v>
      </c>
      <c r="B2946" s="644">
        <v>64.36</v>
      </c>
    </row>
    <row r="2947" spans="1:2" ht="13.5" x14ac:dyDescent="0.25">
      <c r="A2947" s="643">
        <v>92656</v>
      </c>
      <c r="B2947" s="644">
        <v>83.85</v>
      </c>
    </row>
    <row r="2948" spans="1:2" ht="13.5" x14ac:dyDescent="0.25">
      <c r="A2948" s="643">
        <v>92687</v>
      </c>
      <c r="B2948" s="644">
        <v>16.29</v>
      </c>
    </row>
    <row r="2949" spans="1:2" ht="13.5" x14ac:dyDescent="0.25">
      <c r="A2949" s="643">
        <v>92688</v>
      </c>
      <c r="B2949" s="644">
        <v>23.05</v>
      </c>
    </row>
    <row r="2950" spans="1:2" ht="13.5" x14ac:dyDescent="0.25">
      <c r="A2950" s="643">
        <v>92689</v>
      </c>
      <c r="B2950" s="644">
        <v>24.65</v>
      </c>
    </row>
    <row r="2951" spans="1:2" ht="13.5" x14ac:dyDescent="0.25">
      <c r="A2951" s="643">
        <v>92690</v>
      </c>
      <c r="B2951" s="644">
        <v>35.619999999999997</v>
      </c>
    </row>
    <row r="2952" spans="1:2" ht="13.5" x14ac:dyDescent="0.25">
      <c r="A2952" s="643">
        <v>94462</v>
      </c>
      <c r="B2952" s="644">
        <v>57.95</v>
      </c>
    </row>
    <row r="2953" spans="1:2" ht="13.5" x14ac:dyDescent="0.25">
      <c r="A2953" s="643">
        <v>94463</v>
      </c>
      <c r="B2953" s="644">
        <v>67.540000000000006</v>
      </c>
    </row>
    <row r="2954" spans="1:2" ht="13.5" x14ac:dyDescent="0.25">
      <c r="A2954" s="643">
        <v>94464</v>
      </c>
      <c r="B2954" s="644">
        <v>94.78</v>
      </c>
    </row>
    <row r="2955" spans="1:2" ht="13.5" x14ac:dyDescent="0.25">
      <c r="A2955" s="643">
        <v>94602</v>
      </c>
      <c r="B2955" s="644">
        <v>92.27</v>
      </c>
    </row>
    <row r="2956" spans="1:2" ht="13.5" x14ac:dyDescent="0.25">
      <c r="A2956" s="643">
        <v>94603</v>
      </c>
      <c r="B2956" s="644">
        <v>121.27</v>
      </c>
    </row>
    <row r="2957" spans="1:2" ht="13.5" x14ac:dyDescent="0.25">
      <c r="A2957" s="643">
        <v>94604</v>
      </c>
      <c r="B2957" s="644">
        <v>163.5</v>
      </c>
    </row>
    <row r="2958" spans="1:2" ht="13.5" x14ac:dyDescent="0.25">
      <c r="A2958" s="643">
        <v>94605</v>
      </c>
      <c r="B2958" s="644">
        <v>230.06</v>
      </c>
    </row>
    <row r="2959" spans="1:2" ht="13.5" x14ac:dyDescent="0.25">
      <c r="A2959" s="643">
        <v>94648</v>
      </c>
      <c r="B2959" s="644">
        <v>7.01</v>
      </c>
    </row>
    <row r="2960" spans="1:2" ht="13.5" x14ac:dyDescent="0.25">
      <c r="A2960" s="643">
        <v>94649</v>
      </c>
      <c r="B2960" s="644">
        <v>10.28</v>
      </c>
    </row>
    <row r="2961" spans="1:2" ht="13.5" x14ac:dyDescent="0.25">
      <c r="A2961" s="643">
        <v>94650</v>
      </c>
      <c r="B2961" s="644">
        <v>14.72</v>
      </c>
    </row>
    <row r="2962" spans="1:2" ht="13.5" x14ac:dyDescent="0.25">
      <c r="A2962" s="643">
        <v>94651</v>
      </c>
      <c r="B2962" s="644">
        <v>16.82</v>
      </c>
    </row>
    <row r="2963" spans="1:2" ht="13.5" x14ac:dyDescent="0.25">
      <c r="A2963" s="643">
        <v>94652</v>
      </c>
      <c r="B2963" s="644">
        <v>26.02</v>
      </c>
    </row>
    <row r="2964" spans="1:2" ht="13.5" x14ac:dyDescent="0.25">
      <c r="A2964" s="643">
        <v>94653</v>
      </c>
      <c r="B2964" s="644">
        <v>32.619999999999997</v>
      </c>
    </row>
    <row r="2965" spans="1:2" ht="13.5" x14ac:dyDescent="0.25">
      <c r="A2965" s="643">
        <v>94654</v>
      </c>
      <c r="B2965" s="644">
        <v>44.43</v>
      </c>
    </row>
    <row r="2966" spans="1:2" ht="13.5" x14ac:dyDescent="0.25">
      <c r="A2966" s="643">
        <v>94655</v>
      </c>
      <c r="B2966" s="644">
        <v>63.34</v>
      </c>
    </row>
    <row r="2967" spans="1:2" ht="13.5" x14ac:dyDescent="0.25">
      <c r="A2967" s="643">
        <v>94716</v>
      </c>
      <c r="B2967" s="644">
        <v>18.05</v>
      </c>
    </row>
    <row r="2968" spans="1:2" ht="13.5" x14ac:dyDescent="0.25">
      <c r="A2968" s="643">
        <v>94717</v>
      </c>
      <c r="B2968" s="644">
        <v>26.63</v>
      </c>
    </row>
    <row r="2969" spans="1:2" ht="13.5" x14ac:dyDescent="0.25">
      <c r="A2969" s="643">
        <v>94718</v>
      </c>
      <c r="B2969" s="644">
        <v>32.92</v>
      </c>
    </row>
    <row r="2970" spans="1:2" ht="13.5" x14ac:dyDescent="0.25">
      <c r="A2970" s="643">
        <v>94719</v>
      </c>
      <c r="B2970" s="644">
        <v>43.22</v>
      </c>
    </row>
    <row r="2971" spans="1:2" ht="13.5" x14ac:dyDescent="0.25">
      <c r="A2971" s="643">
        <v>94720</v>
      </c>
      <c r="B2971" s="644">
        <v>65.180000000000007</v>
      </c>
    </row>
    <row r="2972" spans="1:2" ht="13.5" x14ac:dyDescent="0.25">
      <c r="A2972" s="643">
        <v>94721</v>
      </c>
      <c r="B2972" s="644">
        <v>95.37</v>
      </c>
    </row>
    <row r="2973" spans="1:2" ht="13.5" x14ac:dyDescent="0.25">
      <c r="A2973" s="643">
        <v>94722</v>
      </c>
      <c r="B2973" s="644">
        <v>166.09</v>
      </c>
    </row>
    <row r="2974" spans="1:2" ht="13.5" x14ac:dyDescent="0.25">
      <c r="A2974" s="643">
        <v>95697</v>
      </c>
      <c r="B2974" s="644">
        <v>46.81</v>
      </c>
    </row>
    <row r="2975" spans="1:2" ht="13.5" x14ac:dyDescent="0.25">
      <c r="A2975" s="643">
        <v>96635</v>
      </c>
      <c r="B2975" s="644">
        <v>18.87</v>
      </c>
    </row>
    <row r="2976" spans="1:2" ht="13.5" x14ac:dyDescent="0.25">
      <c r="A2976" s="643">
        <v>96636</v>
      </c>
      <c r="B2976" s="644">
        <v>19.989999999999998</v>
      </c>
    </row>
    <row r="2977" spans="1:2" ht="13.5" x14ac:dyDescent="0.25">
      <c r="A2977" s="643">
        <v>96644</v>
      </c>
      <c r="B2977" s="644">
        <v>11.95</v>
      </c>
    </row>
    <row r="2978" spans="1:2" ht="13.5" x14ac:dyDescent="0.25">
      <c r="A2978" s="643">
        <v>96645</v>
      </c>
      <c r="B2978" s="644">
        <v>15.52</v>
      </c>
    </row>
    <row r="2979" spans="1:2" ht="13.5" x14ac:dyDescent="0.25">
      <c r="A2979" s="643">
        <v>96646</v>
      </c>
      <c r="B2979" s="644">
        <v>24.1</v>
      </c>
    </row>
    <row r="2980" spans="1:2" ht="13.5" x14ac:dyDescent="0.25">
      <c r="A2980" s="643">
        <v>96647</v>
      </c>
      <c r="B2980" s="644">
        <v>10.7</v>
      </c>
    </row>
    <row r="2981" spans="1:2" ht="13.5" x14ac:dyDescent="0.25">
      <c r="A2981" s="643">
        <v>96648</v>
      </c>
      <c r="B2981" s="644">
        <v>19.63</v>
      </c>
    </row>
    <row r="2982" spans="1:2" ht="13.5" x14ac:dyDescent="0.25">
      <c r="A2982" s="643">
        <v>96649</v>
      </c>
      <c r="B2982" s="644">
        <v>29.07</v>
      </c>
    </row>
    <row r="2983" spans="1:2" ht="13.5" x14ac:dyDescent="0.25">
      <c r="A2983" s="643">
        <v>96668</v>
      </c>
      <c r="B2983" s="644">
        <v>7.12</v>
      </c>
    </row>
    <row r="2984" spans="1:2" ht="13.5" x14ac:dyDescent="0.25">
      <c r="A2984" s="643">
        <v>96669</v>
      </c>
      <c r="B2984" s="644">
        <v>8.85</v>
      </c>
    </row>
    <row r="2985" spans="1:2" ht="13.5" x14ac:dyDescent="0.25">
      <c r="A2985" s="643">
        <v>96670</v>
      </c>
      <c r="B2985" s="644">
        <v>13.42</v>
      </c>
    </row>
    <row r="2986" spans="1:2" ht="13.5" x14ac:dyDescent="0.25">
      <c r="A2986" s="643">
        <v>96671</v>
      </c>
      <c r="B2986" s="644">
        <v>18.010000000000002</v>
      </c>
    </row>
    <row r="2987" spans="1:2" ht="13.5" x14ac:dyDescent="0.25">
      <c r="A2987" s="643">
        <v>96672</v>
      </c>
      <c r="B2987" s="644">
        <v>26.46</v>
      </c>
    </row>
    <row r="2988" spans="1:2" ht="13.5" x14ac:dyDescent="0.25">
      <c r="A2988" s="643">
        <v>96673</v>
      </c>
      <c r="B2988" s="644">
        <v>43.08</v>
      </c>
    </row>
    <row r="2989" spans="1:2" ht="13.5" x14ac:dyDescent="0.25">
      <c r="A2989" s="643">
        <v>96674</v>
      </c>
      <c r="B2989" s="644">
        <v>60.54</v>
      </c>
    </row>
    <row r="2990" spans="1:2" ht="13.5" x14ac:dyDescent="0.25">
      <c r="A2990" s="643">
        <v>96675</v>
      </c>
      <c r="B2990" s="644">
        <v>104.88</v>
      </c>
    </row>
    <row r="2991" spans="1:2" ht="13.5" x14ac:dyDescent="0.25">
      <c r="A2991" s="643">
        <v>96676</v>
      </c>
      <c r="B2991" s="644">
        <v>7.09</v>
      </c>
    </row>
    <row r="2992" spans="1:2" ht="13.5" x14ac:dyDescent="0.25">
      <c r="A2992" s="643">
        <v>96677</v>
      </c>
      <c r="B2992" s="644">
        <v>11.66</v>
      </c>
    </row>
    <row r="2993" spans="1:2" ht="13.5" x14ac:dyDescent="0.25">
      <c r="A2993" s="643">
        <v>96678</v>
      </c>
      <c r="B2993" s="644">
        <v>16.23</v>
      </c>
    </row>
    <row r="2994" spans="1:2" ht="13.5" x14ac:dyDescent="0.25">
      <c r="A2994" s="643">
        <v>96679</v>
      </c>
      <c r="B2994" s="644">
        <v>23.71</v>
      </c>
    </row>
    <row r="2995" spans="1:2" ht="13.5" x14ac:dyDescent="0.25">
      <c r="A2995" s="643">
        <v>96680</v>
      </c>
      <c r="B2995" s="644">
        <v>32.049999999999997</v>
      </c>
    </row>
    <row r="2996" spans="1:2" ht="13.5" x14ac:dyDescent="0.25">
      <c r="A2996" s="643">
        <v>96681</v>
      </c>
      <c r="B2996" s="644">
        <v>59.41</v>
      </c>
    </row>
    <row r="2997" spans="1:2" ht="13.5" x14ac:dyDescent="0.25">
      <c r="A2997" s="643">
        <v>96682</v>
      </c>
      <c r="B2997" s="644">
        <v>87.57</v>
      </c>
    </row>
    <row r="2998" spans="1:2" ht="13.5" x14ac:dyDescent="0.25">
      <c r="A2998" s="643">
        <v>96683</v>
      </c>
      <c r="B2998" s="644">
        <v>120.07</v>
      </c>
    </row>
    <row r="2999" spans="1:2" ht="13.5" x14ac:dyDescent="0.25">
      <c r="A2999" s="643">
        <v>96718</v>
      </c>
      <c r="B2999" s="644">
        <v>4.59</v>
      </c>
    </row>
    <row r="3000" spans="1:2" ht="13.5" x14ac:dyDescent="0.25">
      <c r="A3000" s="643">
        <v>96719</v>
      </c>
      <c r="B3000" s="644">
        <v>10.039999999999999</v>
      </c>
    </row>
    <row r="3001" spans="1:2" ht="13.5" x14ac:dyDescent="0.25">
      <c r="A3001" s="643">
        <v>96720</v>
      </c>
      <c r="B3001" s="644">
        <v>12.17</v>
      </c>
    </row>
    <row r="3002" spans="1:2" ht="13.5" x14ac:dyDescent="0.25">
      <c r="A3002" s="643">
        <v>96721</v>
      </c>
      <c r="B3002" s="644">
        <v>16.03</v>
      </c>
    </row>
    <row r="3003" spans="1:2" ht="13.5" x14ac:dyDescent="0.25">
      <c r="A3003" s="643">
        <v>96722</v>
      </c>
      <c r="B3003" s="644">
        <v>22.04</v>
      </c>
    </row>
    <row r="3004" spans="1:2" ht="13.5" x14ac:dyDescent="0.25">
      <c r="A3004" s="643">
        <v>96723</v>
      </c>
      <c r="B3004" s="644">
        <v>28.8</v>
      </c>
    </row>
    <row r="3005" spans="1:2" ht="13.5" x14ac:dyDescent="0.25">
      <c r="A3005" s="643">
        <v>96724</v>
      </c>
      <c r="B3005" s="644">
        <v>47.07</v>
      </c>
    </row>
    <row r="3006" spans="1:2" ht="13.5" x14ac:dyDescent="0.25">
      <c r="A3006" s="643">
        <v>96725</v>
      </c>
      <c r="B3006" s="644">
        <v>61.18</v>
      </c>
    </row>
    <row r="3007" spans="1:2" ht="13.5" x14ac:dyDescent="0.25">
      <c r="A3007" s="643">
        <v>96726</v>
      </c>
      <c r="B3007" s="644">
        <v>99.61</v>
      </c>
    </row>
    <row r="3008" spans="1:2" ht="13.5" x14ac:dyDescent="0.25">
      <c r="A3008" s="643">
        <v>96727</v>
      </c>
      <c r="B3008" s="644">
        <v>8.85</v>
      </c>
    </row>
    <row r="3009" spans="1:2" ht="13.5" x14ac:dyDescent="0.25">
      <c r="A3009" s="643">
        <v>96728</v>
      </c>
      <c r="B3009" s="644">
        <v>10.42</v>
      </c>
    </row>
    <row r="3010" spans="1:2" ht="13.5" x14ac:dyDescent="0.25">
      <c r="A3010" s="643">
        <v>96729</v>
      </c>
      <c r="B3010" s="644">
        <v>15.57</v>
      </c>
    </row>
    <row r="3011" spans="1:2" ht="13.5" x14ac:dyDescent="0.25">
      <c r="A3011" s="643">
        <v>96730</v>
      </c>
      <c r="B3011" s="644">
        <v>19.36</v>
      </c>
    </row>
    <row r="3012" spans="1:2" ht="13.5" x14ac:dyDescent="0.25">
      <c r="A3012" s="643">
        <v>96731</v>
      </c>
      <c r="B3012" s="644">
        <v>28.41</v>
      </c>
    </row>
    <row r="3013" spans="1:2" ht="13.5" x14ac:dyDescent="0.25">
      <c r="A3013" s="643">
        <v>96732</v>
      </c>
      <c r="B3013" s="644">
        <v>34.83</v>
      </c>
    </row>
    <row r="3014" spans="1:2" ht="13.5" x14ac:dyDescent="0.25">
      <c r="A3014" s="643">
        <v>96733</v>
      </c>
      <c r="B3014" s="644">
        <v>63.62</v>
      </c>
    </row>
    <row r="3015" spans="1:2" ht="13.5" x14ac:dyDescent="0.25">
      <c r="A3015" s="643">
        <v>96734</v>
      </c>
      <c r="B3015" s="644">
        <v>87.25</v>
      </c>
    </row>
    <row r="3016" spans="1:2" ht="13.5" x14ac:dyDescent="0.25">
      <c r="A3016" s="643">
        <v>96735</v>
      </c>
      <c r="B3016" s="644">
        <v>114.56</v>
      </c>
    </row>
    <row r="3017" spans="1:2" ht="13.5" x14ac:dyDescent="0.25">
      <c r="A3017" s="643">
        <v>96794</v>
      </c>
      <c r="B3017" s="644">
        <v>5.67</v>
      </c>
    </row>
    <row r="3018" spans="1:2" ht="13.5" x14ac:dyDescent="0.25">
      <c r="A3018" s="643">
        <v>96795</v>
      </c>
      <c r="B3018" s="644">
        <v>7.21</v>
      </c>
    </row>
    <row r="3019" spans="1:2" ht="13.5" x14ac:dyDescent="0.25">
      <c r="A3019" s="643">
        <v>96796</v>
      </c>
      <c r="B3019" s="644">
        <v>10.050000000000001</v>
      </c>
    </row>
    <row r="3020" spans="1:2" ht="13.5" x14ac:dyDescent="0.25">
      <c r="A3020" s="643">
        <v>96797</v>
      </c>
      <c r="B3020" s="644">
        <v>15.08</v>
      </c>
    </row>
    <row r="3021" spans="1:2" ht="13.5" x14ac:dyDescent="0.25">
      <c r="A3021" s="643">
        <v>96798</v>
      </c>
      <c r="B3021" s="644">
        <v>5.77</v>
      </c>
    </row>
    <row r="3022" spans="1:2" ht="13.5" x14ac:dyDescent="0.25">
      <c r="A3022" s="643">
        <v>96799</v>
      </c>
      <c r="B3022" s="644">
        <v>7.75</v>
      </c>
    </row>
    <row r="3023" spans="1:2" ht="13.5" x14ac:dyDescent="0.25">
      <c r="A3023" s="643">
        <v>96800</v>
      </c>
      <c r="B3023" s="644">
        <v>11.17</v>
      </c>
    </row>
    <row r="3024" spans="1:2" ht="13.5" x14ac:dyDescent="0.25">
      <c r="A3024" s="643">
        <v>96801</v>
      </c>
      <c r="B3024" s="644">
        <v>17.010000000000002</v>
      </c>
    </row>
    <row r="3025" spans="1:2" ht="13.5" x14ac:dyDescent="0.25">
      <c r="A3025" s="643">
        <v>72293</v>
      </c>
      <c r="B3025" s="644">
        <v>5.22</v>
      </c>
    </row>
    <row r="3026" spans="1:2" ht="13.5" x14ac:dyDescent="0.25">
      <c r="A3026" s="643">
        <v>72294</v>
      </c>
      <c r="B3026" s="644">
        <v>7.99</v>
      </c>
    </row>
    <row r="3027" spans="1:2" ht="13.5" x14ac:dyDescent="0.25">
      <c r="A3027" s="643">
        <v>72295</v>
      </c>
      <c r="B3027" s="644">
        <v>10.97</v>
      </c>
    </row>
    <row r="3028" spans="1:2" ht="13.5" x14ac:dyDescent="0.25">
      <c r="A3028" s="643">
        <v>72306</v>
      </c>
      <c r="B3028" s="644">
        <v>164.4</v>
      </c>
    </row>
    <row r="3029" spans="1:2" ht="13.5" x14ac:dyDescent="0.25">
      <c r="A3029" s="643">
        <v>72307</v>
      </c>
      <c r="B3029" s="644">
        <v>230.92</v>
      </c>
    </row>
    <row r="3030" spans="1:2" ht="13.5" x14ac:dyDescent="0.25">
      <c r="A3030" s="643">
        <v>72313</v>
      </c>
      <c r="B3030" s="644">
        <v>541.25</v>
      </c>
    </row>
    <row r="3031" spans="1:2" ht="13.5" x14ac:dyDescent="0.25">
      <c r="A3031" s="643">
        <v>72482</v>
      </c>
      <c r="B3031" s="644">
        <v>231.54</v>
      </c>
    </row>
    <row r="3032" spans="1:2" ht="13.5" x14ac:dyDescent="0.25">
      <c r="A3032" s="643">
        <v>72619</v>
      </c>
      <c r="B3032" s="644">
        <v>96.78</v>
      </c>
    </row>
    <row r="3033" spans="1:2" ht="13.5" x14ac:dyDescent="0.25">
      <c r="A3033" s="643">
        <v>72620</v>
      </c>
      <c r="B3033" s="644">
        <v>169.15</v>
      </c>
    </row>
    <row r="3034" spans="1:2" ht="13.5" x14ac:dyDescent="0.25">
      <c r="A3034" s="643">
        <v>72621</v>
      </c>
      <c r="B3034" s="644">
        <v>271.95999999999998</v>
      </c>
    </row>
    <row r="3035" spans="1:2" ht="13.5" x14ac:dyDescent="0.25">
      <c r="A3035" s="643">
        <v>72667</v>
      </c>
      <c r="B3035" s="644">
        <v>131.91999999999999</v>
      </c>
    </row>
    <row r="3036" spans="1:2" ht="13.5" x14ac:dyDescent="0.25">
      <c r="A3036" s="643">
        <v>72668</v>
      </c>
      <c r="B3036" s="644">
        <v>131.26</v>
      </c>
    </row>
    <row r="3037" spans="1:2" ht="13.5" x14ac:dyDescent="0.25">
      <c r="A3037" s="643">
        <v>72669</v>
      </c>
      <c r="B3037" s="644">
        <v>135.11000000000001</v>
      </c>
    </row>
    <row r="3038" spans="1:2" ht="13.5" x14ac:dyDescent="0.25">
      <c r="A3038" s="643">
        <v>72681</v>
      </c>
      <c r="B3038" s="644">
        <v>93.54</v>
      </c>
    </row>
    <row r="3039" spans="1:2" ht="13.5" x14ac:dyDescent="0.25">
      <c r="A3039" s="643">
        <v>72682</v>
      </c>
      <c r="B3039" s="644">
        <v>189.13</v>
      </c>
    </row>
    <row r="3040" spans="1:2" ht="13.5" x14ac:dyDescent="0.25">
      <c r="A3040" s="643">
        <v>72683</v>
      </c>
      <c r="B3040" s="644">
        <v>304.42</v>
      </c>
    </row>
    <row r="3041" spans="1:2" ht="13.5" x14ac:dyDescent="0.25">
      <c r="A3041" s="643">
        <v>72719</v>
      </c>
      <c r="B3041" s="644">
        <v>206.39</v>
      </c>
    </row>
    <row r="3042" spans="1:2" ht="13.5" x14ac:dyDescent="0.25">
      <c r="A3042" s="643">
        <v>72720</v>
      </c>
      <c r="B3042" s="644">
        <v>284.74</v>
      </c>
    </row>
    <row r="3043" spans="1:2" ht="13.5" x14ac:dyDescent="0.25">
      <c r="A3043" s="643">
        <v>72721</v>
      </c>
      <c r="B3043" s="644">
        <v>619.45000000000005</v>
      </c>
    </row>
    <row r="3044" spans="1:2" ht="13.5" x14ac:dyDescent="0.25">
      <c r="A3044" s="643">
        <v>89358</v>
      </c>
      <c r="B3044" s="644">
        <v>5</v>
      </c>
    </row>
    <row r="3045" spans="1:2" ht="13.5" x14ac:dyDescent="0.25">
      <c r="A3045" s="643">
        <v>89359</v>
      </c>
      <c r="B3045" s="644">
        <v>5.21</v>
      </c>
    </row>
    <row r="3046" spans="1:2" ht="13.5" x14ac:dyDescent="0.25">
      <c r="A3046" s="643">
        <v>89360</v>
      </c>
      <c r="B3046" s="644">
        <v>6.28</v>
      </c>
    </row>
    <row r="3047" spans="1:2" ht="13.5" x14ac:dyDescent="0.25">
      <c r="A3047" s="643">
        <v>89361</v>
      </c>
      <c r="B3047" s="644">
        <v>6.2</v>
      </c>
    </row>
    <row r="3048" spans="1:2" ht="13.5" x14ac:dyDescent="0.25">
      <c r="A3048" s="643">
        <v>89362</v>
      </c>
      <c r="B3048" s="644">
        <v>6</v>
      </c>
    </row>
    <row r="3049" spans="1:2" ht="13.5" x14ac:dyDescent="0.25">
      <c r="A3049" s="643">
        <v>89363</v>
      </c>
      <c r="B3049" s="644">
        <v>6.47</v>
      </c>
    </row>
    <row r="3050" spans="1:2" ht="13.5" x14ac:dyDescent="0.25">
      <c r="A3050" s="643">
        <v>89364</v>
      </c>
      <c r="B3050" s="644">
        <v>7.83</v>
      </c>
    </row>
    <row r="3051" spans="1:2" ht="13.5" x14ac:dyDescent="0.25">
      <c r="A3051" s="643">
        <v>89365</v>
      </c>
      <c r="B3051" s="644">
        <v>7.34</v>
      </c>
    </row>
    <row r="3052" spans="1:2" ht="13.5" x14ac:dyDescent="0.25">
      <c r="A3052" s="643">
        <v>89366</v>
      </c>
      <c r="B3052" s="644">
        <v>10.86</v>
      </c>
    </row>
    <row r="3053" spans="1:2" ht="13.5" x14ac:dyDescent="0.25">
      <c r="A3053" s="643">
        <v>89367</v>
      </c>
      <c r="B3053" s="644">
        <v>8.07</v>
      </c>
    </row>
    <row r="3054" spans="1:2" ht="13.5" x14ac:dyDescent="0.25">
      <c r="A3054" s="643">
        <v>89368</v>
      </c>
      <c r="B3054" s="644">
        <v>9.3699999999999992</v>
      </c>
    </row>
    <row r="3055" spans="1:2" ht="13.5" x14ac:dyDescent="0.25">
      <c r="A3055" s="643">
        <v>89369</v>
      </c>
      <c r="B3055" s="644">
        <v>11.43</v>
      </c>
    </row>
    <row r="3056" spans="1:2" ht="13.5" x14ac:dyDescent="0.25">
      <c r="A3056" s="643">
        <v>89370</v>
      </c>
      <c r="B3056" s="644">
        <v>9.67</v>
      </c>
    </row>
    <row r="3057" spans="1:2" ht="13.5" x14ac:dyDescent="0.25">
      <c r="A3057" s="643">
        <v>89371</v>
      </c>
      <c r="B3057" s="644">
        <v>3.73</v>
      </c>
    </row>
    <row r="3058" spans="1:2" ht="13.5" x14ac:dyDescent="0.25">
      <c r="A3058" s="643">
        <v>89372</v>
      </c>
      <c r="B3058" s="644">
        <v>8.85</v>
      </c>
    </row>
    <row r="3059" spans="1:2" ht="13.5" x14ac:dyDescent="0.25">
      <c r="A3059" s="643">
        <v>89373</v>
      </c>
      <c r="B3059" s="644">
        <v>4.09</v>
      </c>
    </row>
    <row r="3060" spans="1:2" ht="13.5" x14ac:dyDescent="0.25">
      <c r="A3060" s="643">
        <v>89374</v>
      </c>
      <c r="B3060" s="644">
        <v>6.67</v>
      </c>
    </row>
    <row r="3061" spans="1:2" ht="13.5" x14ac:dyDescent="0.25">
      <c r="A3061" s="643">
        <v>89375</v>
      </c>
      <c r="B3061" s="644">
        <v>8.41</v>
      </c>
    </row>
    <row r="3062" spans="1:2" ht="13.5" x14ac:dyDescent="0.25">
      <c r="A3062" s="643">
        <v>89376</v>
      </c>
      <c r="B3062" s="644">
        <v>4.0599999999999996</v>
      </c>
    </row>
    <row r="3063" spans="1:2" ht="13.5" x14ac:dyDescent="0.25">
      <c r="A3063" s="643">
        <v>89377</v>
      </c>
      <c r="B3063" s="644">
        <v>5.95</v>
      </c>
    </row>
    <row r="3064" spans="1:2" ht="13.5" x14ac:dyDescent="0.25">
      <c r="A3064" s="643">
        <v>89378</v>
      </c>
      <c r="B3064" s="644">
        <v>4.3600000000000003</v>
      </c>
    </row>
    <row r="3065" spans="1:2" ht="13.5" x14ac:dyDescent="0.25">
      <c r="A3065" s="643">
        <v>89379</v>
      </c>
      <c r="B3065" s="644">
        <v>11.71</v>
      </c>
    </row>
    <row r="3066" spans="1:2" ht="13.5" x14ac:dyDescent="0.25">
      <c r="A3066" s="643">
        <v>89380</v>
      </c>
      <c r="B3066" s="644">
        <v>5.83</v>
      </c>
    </row>
    <row r="3067" spans="1:2" ht="13.5" x14ac:dyDescent="0.25">
      <c r="A3067" s="643">
        <v>89381</v>
      </c>
      <c r="B3067" s="644">
        <v>8.3800000000000008</v>
      </c>
    </row>
    <row r="3068" spans="1:2" ht="13.5" x14ac:dyDescent="0.25">
      <c r="A3068" s="643">
        <v>89382</v>
      </c>
      <c r="B3068" s="644">
        <v>9.91</v>
      </c>
    </row>
    <row r="3069" spans="1:2" ht="13.5" x14ac:dyDescent="0.25">
      <c r="A3069" s="643">
        <v>89383</v>
      </c>
      <c r="B3069" s="644">
        <v>4.7300000000000004</v>
      </c>
    </row>
    <row r="3070" spans="1:2" ht="13.5" x14ac:dyDescent="0.25">
      <c r="A3070" s="643">
        <v>89384</v>
      </c>
      <c r="B3070" s="644">
        <v>8.2200000000000006</v>
      </c>
    </row>
    <row r="3071" spans="1:2" ht="13.5" x14ac:dyDescent="0.25">
      <c r="A3071" s="643">
        <v>89385</v>
      </c>
      <c r="B3071" s="644">
        <v>4.79</v>
      </c>
    </row>
    <row r="3072" spans="1:2" ht="13.5" x14ac:dyDescent="0.25">
      <c r="A3072" s="643">
        <v>89386</v>
      </c>
      <c r="B3072" s="644">
        <v>5.76</v>
      </c>
    </row>
    <row r="3073" spans="1:2" ht="13.5" x14ac:dyDescent="0.25">
      <c r="A3073" s="643">
        <v>89387</v>
      </c>
      <c r="B3073" s="644">
        <v>18.02</v>
      </c>
    </row>
    <row r="3074" spans="1:2" ht="13.5" x14ac:dyDescent="0.25">
      <c r="A3074" s="643">
        <v>89388</v>
      </c>
      <c r="B3074" s="644">
        <v>7.11</v>
      </c>
    </row>
    <row r="3075" spans="1:2" ht="13.5" x14ac:dyDescent="0.25">
      <c r="A3075" s="643">
        <v>89389</v>
      </c>
      <c r="B3075" s="644">
        <v>7.7</v>
      </c>
    </row>
    <row r="3076" spans="1:2" ht="13.5" x14ac:dyDescent="0.25">
      <c r="A3076" s="643">
        <v>89390</v>
      </c>
      <c r="B3076" s="644">
        <v>14.92</v>
      </c>
    </row>
    <row r="3077" spans="1:2" ht="13.5" x14ac:dyDescent="0.25">
      <c r="A3077" s="643">
        <v>89391</v>
      </c>
      <c r="B3077" s="644">
        <v>6.42</v>
      </c>
    </row>
    <row r="3078" spans="1:2" ht="13.5" x14ac:dyDescent="0.25">
      <c r="A3078" s="643">
        <v>89392</v>
      </c>
      <c r="B3078" s="644">
        <v>16.010000000000002</v>
      </c>
    </row>
    <row r="3079" spans="1:2" ht="13.5" x14ac:dyDescent="0.25">
      <c r="A3079" s="643">
        <v>89393</v>
      </c>
      <c r="B3079" s="644">
        <v>6.97</v>
      </c>
    </row>
    <row r="3080" spans="1:2" ht="13.5" x14ac:dyDescent="0.25">
      <c r="A3080" s="643">
        <v>89394</v>
      </c>
      <c r="B3080" s="644">
        <v>13.15</v>
      </c>
    </row>
    <row r="3081" spans="1:2" ht="13.5" x14ac:dyDescent="0.25">
      <c r="A3081" s="643">
        <v>89395</v>
      </c>
      <c r="B3081" s="644">
        <v>8.35</v>
      </c>
    </row>
    <row r="3082" spans="1:2" ht="13.5" x14ac:dyDescent="0.25">
      <c r="A3082" s="643">
        <v>89396</v>
      </c>
      <c r="B3082" s="644">
        <v>14.9</v>
      </c>
    </row>
    <row r="3083" spans="1:2" ht="13.5" x14ac:dyDescent="0.25">
      <c r="A3083" s="643">
        <v>89397</v>
      </c>
      <c r="B3083" s="644">
        <v>9.73</v>
      </c>
    </row>
    <row r="3084" spans="1:2" ht="13.5" x14ac:dyDescent="0.25">
      <c r="A3084" s="643">
        <v>89398</v>
      </c>
      <c r="B3084" s="644">
        <v>11.38</v>
      </c>
    </row>
    <row r="3085" spans="1:2" ht="13.5" x14ac:dyDescent="0.25">
      <c r="A3085" s="643">
        <v>89399</v>
      </c>
      <c r="B3085" s="644">
        <v>21.87</v>
      </c>
    </row>
    <row r="3086" spans="1:2" ht="13.5" x14ac:dyDescent="0.25">
      <c r="A3086" s="643">
        <v>89400</v>
      </c>
      <c r="B3086" s="644">
        <v>13.52</v>
      </c>
    </row>
    <row r="3087" spans="1:2" ht="13.5" x14ac:dyDescent="0.25">
      <c r="A3087" s="643">
        <v>89404</v>
      </c>
      <c r="B3087" s="644">
        <v>3.34</v>
      </c>
    </row>
    <row r="3088" spans="1:2" ht="13.5" x14ac:dyDescent="0.25">
      <c r="A3088" s="643">
        <v>89405</v>
      </c>
      <c r="B3088" s="644">
        <v>3.55</v>
      </c>
    </row>
    <row r="3089" spans="1:2" ht="13.5" x14ac:dyDescent="0.25">
      <c r="A3089" s="643">
        <v>89406</v>
      </c>
      <c r="B3089" s="644">
        <v>4.62</v>
      </c>
    </row>
    <row r="3090" spans="1:2" ht="13.5" x14ac:dyDescent="0.25">
      <c r="A3090" s="643">
        <v>89407</v>
      </c>
      <c r="B3090" s="644">
        <v>4.54</v>
      </c>
    </row>
    <row r="3091" spans="1:2" ht="13.5" x14ac:dyDescent="0.25">
      <c r="A3091" s="643">
        <v>89408</v>
      </c>
      <c r="B3091" s="644">
        <v>4.08</v>
      </c>
    </row>
    <row r="3092" spans="1:2" ht="13.5" x14ac:dyDescent="0.25">
      <c r="A3092" s="643">
        <v>89409</v>
      </c>
      <c r="B3092" s="644">
        <v>4.55</v>
      </c>
    </row>
    <row r="3093" spans="1:2" ht="13.5" x14ac:dyDescent="0.25">
      <c r="A3093" s="643">
        <v>89410</v>
      </c>
      <c r="B3093" s="644">
        <v>5.91</v>
      </c>
    </row>
    <row r="3094" spans="1:2" ht="13.5" x14ac:dyDescent="0.25">
      <c r="A3094" s="643">
        <v>89411</v>
      </c>
      <c r="B3094" s="644">
        <v>5.42</v>
      </c>
    </row>
    <row r="3095" spans="1:2" ht="13.5" x14ac:dyDescent="0.25">
      <c r="A3095" s="643">
        <v>89412</v>
      </c>
      <c r="B3095" s="644">
        <v>5.79</v>
      </c>
    </row>
    <row r="3096" spans="1:2" ht="13.5" x14ac:dyDescent="0.25">
      <c r="A3096" s="643">
        <v>89413</v>
      </c>
      <c r="B3096" s="644">
        <v>5.77</v>
      </c>
    </row>
    <row r="3097" spans="1:2" ht="13.5" x14ac:dyDescent="0.25">
      <c r="A3097" s="643">
        <v>89414</v>
      </c>
      <c r="B3097" s="644">
        <v>7.07</v>
      </c>
    </row>
    <row r="3098" spans="1:2" ht="13.5" x14ac:dyDescent="0.25">
      <c r="A3098" s="643">
        <v>89415</v>
      </c>
      <c r="B3098" s="644">
        <v>9.1300000000000008</v>
      </c>
    </row>
    <row r="3099" spans="1:2" ht="13.5" x14ac:dyDescent="0.25">
      <c r="A3099" s="643">
        <v>89416</v>
      </c>
      <c r="B3099" s="644">
        <v>7.37</v>
      </c>
    </row>
    <row r="3100" spans="1:2" ht="13.5" x14ac:dyDescent="0.25">
      <c r="A3100" s="643">
        <v>89417</v>
      </c>
      <c r="B3100" s="644">
        <v>2.63</v>
      </c>
    </row>
    <row r="3101" spans="1:2" ht="13.5" x14ac:dyDescent="0.25">
      <c r="A3101" s="643">
        <v>89418</v>
      </c>
      <c r="B3101" s="644">
        <v>7.75</v>
      </c>
    </row>
    <row r="3102" spans="1:2" ht="13.5" x14ac:dyDescent="0.25">
      <c r="A3102" s="643">
        <v>89419</v>
      </c>
      <c r="B3102" s="644">
        <v>2.99</v>
      </c>
    </row>
    <row r="3103" spans="1:2" ht="13.5" x14ac:dyDescent="0.25">
      <c r="A3103" s="643">
        <v>89420</v>
      </c>
      <c r="B3103" s="644">
        <v>5.57</v>
      </c>
    </row>
    <row r="3104" spans="1:2" ht="13.5" x14ac:dyDescent="0.25">
      <c r="A3104" s="643">
        <v>89421</v>
      </c>
      <c r="B3104" s="644">
        <v>7.31</v>
      </c>
    </row>
    <row r="3105" spans="1:2" ht="13.5" x14ac:dyDescent="0.25">
      <c r="A3105" s="643">
        <v>89422</v>
      </c>
      <c r="B3105" s="644">
        <v>2.96</v>
      </c>
    </row>
    <row r="3106" spans="1:2" ht="13.5" x14ac:dyDescent="0.25">
      <c r="A3106" s="643">
        <v>89423</v>
      </c>
      <c r="B3106" s="644">
        <v>5.3</v>
      </c>
    </row>
    <row r="3107" spans="1:2" ht="13.5" x14ac:dyDescent="0.25">
      <c r="A3107" s="643">
        <v>89424</v>
      </c>
      <c r="B3107" s="644">
        <v>3.07</v>
      </c>
    </row>
    <row r="3108" spans="1:2" ht="13.5" x14ac:dyDescent="0.25">
      <c r="A3108" s="643">
        <v>89425</v>
      </c>
      <c r="B3108" s="644">
        <v>10.42</v>
      </c>
    </row>
    <row r="3109" spans="1:2" ht="13.5" x14ac:dyDescent="0.25">
      <c r="A3109" s="643">
        <v>89426</v>
      </c>
      <c r="B3109" s="644">
        <v>4.54</v>
      </c>
    </row>
    <row r="3110" spans="1:2" ht="13.5" x14ac:dyDescent="0.25">
      <c r="A3110" s="643">
        <v>89427</v>
      </c>
      <c r="B3110" s="644">
        <v>7.09</v>
      </c>
    </row>
    <row r="3111" spans="1:2" ht="13.5" x14ac:dyDescent="0.25">
      <c r="A3111" s="643">
        <v>89428</v>
      </c>
      <c r="B3111" s="644">
        <v>8.6199999999999992</v>
      </c>
    </row>
    <row r="3112" spans="1:2" ht="13.5" x14ac:dyDescent="0.25">
      <c r="A3112" s="643">
        <v>89429</v>
      </c>
      <c r="B3112" s="644">
        <v>3.44</v>
      </c>
    </row>
    <row r="3113" spans="1:2" ht="13.5" x14ac:dyDescent="0.25">
      <c r="A3113" s="643">
        <v>89430</v>
      </c>
      <c r="B3113" s="644">
        <v>6.93</v>
      </c>
    </row>
    <row r="3114" spans="1:2" ht="13.5" x14ac:dyDescent="0.25">
      <c r="A3114" s="643">
        <v>89431</v>
      </c>
      <c r="B3114" s="644">
        <v>4.2</v>
      </c>
    </row>
    <row r="3115" spans="1:2" ht="13.5" x14ac:dyDescent="0.25">
      <c r="A3115" s="643">
        <v>89432</v>
      </c>
      <c r="B3115" s="644">
        <v>16.46</v>
      </c>
    </row>
    <row r="3116" spans="1:2" ht="13.5" x14ac:dyDescent="0.25">
      <c r="A3116" s="643">
        <v>89433</v>
      </c>
      <c r="B3116" s="644">
        <v>5.55</v>
      </c>
    </row>
    <row r="3117" spans="1:2" ht="13.5" x14ac:dyDescent="0.25">
      <c r="A3117" s="643">
        <v>89434</v>
      </c>
      <c r="B3117" s="644">
        <v>6.14</v>
      </c>
    </row>
    <row r="3118" spans="1:2" ht="13.5" x14ac:dyDescent="0.25">
      <c r="A3118" s="643">
        <v>89435</v>
      </c>
      <c r="B3118" s="644">
        <v>13.36</v>
      </c>
    </row>
    <row r="3119" spans="1:2" ht="13.5" x14ac:dyDescent="0.25">
      <c r="A3119" s="643">
        <v>89436</v>
      </c>
      <c r="B3119" s="644">
        <v>4.8600000000000003</v>
      </c>
    </row>
    <row r="3120" spans="1:2" ht="13.5" x14ac:dyDescent="0.25">
      <c r="A3120" s="643">
        <v>89437</v>
      </c>
      <c r="B3120" s="644">
        <v>14.45</v>
      </c>
    </row>
    <row r="3121" spans="1:2" ht="13.5" x14ac:dyDescent="0.25">
      <c r="A3121" s="643">
        <v>89438</v>
      </c>
      <c r="B3121" s="644">
        <v>4.75</v>
      </c>
    </row>
    <row r="3122" spans="1:2" ht="13.5" x14ac:dyDescent="0.25">
      <c r="A3122" s="643">
        <v>89439</v>
      </c>
      <c r="B3122" s="644">
        <v>5.87</v>
      </c>
    </row>
    <row r="3123" spans="1:2" ht="13.5" x14ac:dyDescent="0.25">
      <c r="A3123" s="643">
        <v>89440</v>
      </c>
      <c r="B3123" s="644">
        <v>5.78</v>
      </c>
    </row>
    <row r="3124" spans="1:2" ht="13.5" x14ac:dyDescent="0.25">
      <c r="A3124" s="643">
        <v>89441</v>
      </c>
      <c r="B3124" s="644">
        <v>12.33</v>
      </c>
    </row>
    <row r="3125" spans="1:2" ht="13.5" x14ac:dyDescent="0.25">
      <c r="A3125" s="643">
        <v>89442</v>
      </c>
      <c r="B3125" s="644">
        <v>7.16</v>
      </c>
    </row>
    <row r="3126" spans="1:2" ht="13.5" x14ac:dyDescent="0.25">
      <c r="A3126" s="643">
        <v>89443</v>
      </c>
      <c r="B3126" s="644">
        <v>8.34</v>
      </c>
    </row>
    <row r="3127" spans="1:2" ht="13.5" x14ac:dyDescent="0.25">
      <c r="A3127" s="643">
        <v>89444</v>
      </c>
      <c r="B3127" s="644">
        <v>18.829999999999998</v>
      </c>
    </row>
    <row r="3128" spans="1:2" ht="13.5" x14ac:dyDescent="0.25">
      <c r="A3128" s="643">
        <v>89445</v>
      </c>
      <c r="B3128" s="644">
        <v>10.48</v>
      </c>
    </row>
    <row r="3129" spans="1:2" ht="13.5" x14ac:dyDescent="0.25">
      <c r="A3129" s="643">
        <v>89481</v>
      </c>
      <c r="B3129" s="644">
        <v>3.11</v>
      </c>
    </row>
    <row r="3130" spans="1:2" ht="13.5" x14ac:dyDescent="0.25">
      <c r="A3130" s="643">
        <v>89485</v>
      </c>
      <c r="B3130" s="644">
        <v>3.58</v>
      </c>
    </row>
    <row r="3131" spans="1:2" ht="13.5" x14ac:dyDescent="0.25">
      <c r="A3131" s="643">
        <v>89489</v>
      </c>
      <c r="B3131" s="644">
        <v>4.9400000000000004</v>
      </c>
    </row>
    <row r="3132" spans="1:2" ht="13.5" x14ac:dyDescent="0.25">
      <c r="A3132" s="643">
        <v>89490</v>
      </c>
      <c r="B3132" s="644">
        <v>4.45</v>
      </c>
    </row>
    <row r="3133" spans="1:2" ht="13.5" x14ac:dyDescent="0.25">
      <c r="A3133" s="643">
        <v>89492</v>
      </c>
      <c r="B3133" s="644">
        <v>4.67</v>
      </c>
    </row>
    <row r="3134" spans="1:2" ht="13.5" x14ac:dyDescent="0.25">
      <c r="A3134" s="643">
        <v>89493</v>
      </c>
      <c r="B3134" s="644">
        <v>5.97</v>
      </c>
    </row>
    <row r="3135" spans="1:2" ht="13.5" x14ac:dyDescent="0.25">
      <c r="A3135" s="643">
        <v>89494</v>
      </c>
      <c r="B3135" s="644">
        <v>8.0299999999999994</v>
      </c>
    </row>
    <row r="3136" spans="1:2" ht="13.5" x14ac:dyDescent="0.25">
      <c r="A3136" s="643">
        <v>89496</v>
      </c>
      <c r="B3136" s="644">
        <v>6.27</v>
      </c>
    </row>
    <row r="3137" spans="1:2" ht="13.5" x14ac:dyDescent="0.25">
      <c r="A3137" s="643">
        <v>89497</v>
      </c>
      <c r="B3137" s="644">
        <v>7.67</v>
      </c>
    </row>
    <row r="3138" spans="1:2" ht="13.5" x14ac:dyDescent="0.25">
      <c r="A3138" s="643">
        <v>89498</v>
      </c>
      <c r="B3138" s="644">
        <v>8.0299999999999994</v>
      </c>
    </row>
    <row r="3139" spans="1:2" ht="13.5" x14ac:dyDescent="0.25">
      <c r="A3139" s="643">
        <v>89499</v>
      </c>
      <c r="B3139" s="644">
        <v>12.78</v>
      </c>
    </row>
    <row r="3140" spans="1:2" ht="13.5" x14ac:dyDescent="0.25">
      <c r="A3140" s="643">
        <v>89500</v>
      </c>
      <c r="B3140" s="644">
        <v>7.87</v>
      </c>
    </row>
    <row r="3141" spans="1:2" ht="13.5" x14ac:dyDescent="0.25">
      <c r="A3141" s="643">
        <v>89501</v>
      </c>
      <c r="B3141" s="644">
        <v>9.27</v>
      </c>
    </row>
    <row r="3142" spans="1:2" ht="13.5" x14ac:dyDescent="0.25">
      <c r="A3142" s="643">
        <v>89502</v>
      </c>
      <c r="B3142" s="644">
        <v>10.23</v>
      </c>
    </row>
    <row r="3143" spans="1:2" ht="13.5" x14ac:dyDescent="0.25">
      <c r="A3143" s="643">
        <v>89503</v>
      </c>
      <c r="B3143" s="644">
        <v>14.88</v>
      </c>
    </row>
    <row r="3144" spans="1:2" ht="13.5" x14ac:dyDescent="0.25">
      <c r="A3144" s="643">
        <v>89504</v>
      </c>
      <c r="B3144" s="644">
        <v>13.35</v>
      </c>
    </row>
    <row r="3145" spans="1:2" ht="13.5" x14ac:dyDescent="0.25">
      <c r="A3145" s="643">
        <v>89505</v>
      </c>
      <c r="B3145" s="644">
        <v>25.54</v>
      </c>
    </row>
    <row r="3146" spans="1:2" ht="13.5" x14ac:dyDescent="0.25">
      <c r="A3146" s="643">
        <v>89506</v>
      </c>
      <c r="B3146" s="644">
        <v>24.86</v>
      </c>
    </row>
    <row r="3147" spans="1:2" ht="13.5" x14ac:dyDescent="0.25">
      <c r="A3147" s="643">
        <v>89507</v>
      </c>
      <c r="B3147" s="644">
        <v>28.97</v>
      </c>
    </row>
    <row r="3148" spans="1:2" ht="13.5" x14ac:dyDescent="0.25">
      <c r="A3148" s="643">
        <v>89510</v>
      </c>
      <c r="B3148" s="644">
        <v>20.329999999999998</v>
      </c>
    </row>
    <row r="3149" spans="1:2" ht="13.5" x14ac:dyDescent="0.25">
      <c r="A3149" s="643">
        <v>89513</v>
      </c>
      <c r="B3149" s="644">
        <v>69.77</v>
      </c>
    </row>
    <row r="3150" spans="1:2" ht="13.5" x14ac:dyDescent="0.25">
      <c r="A3150" s="643">
        <v>89514</v>
      </c>
      <c r="B3150" s="644">
        <v>6.16</v>
      </c>
    </row>
    <row r="3151" spans="1:2" ht="13.5" x14ac:dyDescent="0.25">
      <c r="A3151" s="643">
        <v>89515</v>
      </c>
      <c r="B3151" s="644">
        <v>53.8</v>
      </c>
    </row>
    <row r="3152" spans="1:2" ht="13.5" x14ac:dyDescent="0.25">
      <c r="A3152" s="643">
        <v>89516</v>
      </c>
      <c r="B3152" s="644">
        <v>5.84</v>
      </c>
    </row>
    <row r="3153" spans="1:2" ht="13.5" x14ac:dyDescent="0.25">
      <c r="A3153" s="643">
        <v>89517</v>
      </c>
      <c r="B3153" s="644">
        <v>47.94</v>
      </c>
    </row>
    <row r="3154" spans="1:2" ht="13.5" x14ac:dyDescent="0.25">
      <c r="A3154" s="643">
        <v>89518</v>
      </c>
      <c r="B3154" s="644">
        <v>9.01</v>
      </c>
    </row>
    <row r="3155" spans="1:2" ht="13.5" x14ac:dyDescent="0.25">
      <c r="A3155" s="643">
        <v>89519</v>
      </c>
      <c r="B3155" s="644">
        <v>37.270000000000003</v>
      </c>
    </row>
    <row r="3156" spans="1:2" ht="13.5" x14ac:dyDescent="0.25">
      <c r="A3156" s="643">
        <v>89520</v>
      </c>
      <c r="B3156" s="644">
        <v>8.3000000000000007</v>
      </c>
    </row>
    <row r="3157" spans="1:2" ht="13.5" x14ac:dyDescent="0.25">
      <c r="A3157" s="643">
        <v>89521</v>
      </c>
      <c r="B3157" s="644">
        <v>78.77</v>
      </c>
    </row>
    <row r="3158" spans="1:2" ht="13.5" x14ac:dyDescent="0.25">
      <c r="A3158" s="643">
        <v>89522</v>
      </c>
      <c r="B3158" s="644">
        <v>18.809999999999999</v>
      </c>
    </row>
    <row r="3159" spans="1:2" ht="13.5" x14ac:dyDescent="0.25">
      <c r="A3159" s="643">
        <v>89523</v>
      </c>
      <c r="B3159" s="644">
        <v>61</v>
      </c>
    </row>
    <row r="3160" spans="1:2" ht="13.5" x14ac:dyDescent="0.25">
      <c r="A3160" s="643">
        <v>89524</v>
      </c>
      <c r="B3160" s="644">
        <v>18.350000000000001</v>
      </c>
    </row>
    <row r="3161" spans="1:2" ht="13.5" x14ac:dyDescent="0.25">
      <c r="A3161" s="643">
        <v>89525</v>
      </c>
      <c r="B3161" s="644">
        <v>57.03</v>
      </c>
    </row>
    <row r="3162" spans="1:2" ht="13.5" x14ac:dyDescent="0.25">
      <c r="A3162" s="643">
        <v>89526</v>
      </c>
      <c r="B3162" s="644">
        <v>23.82</v>
      </c>
    </row>
    <row r="3163" spans="1:2" ht="13.5" x14ac:dyDescent="0.25">
      <c r="A3163" s="643">
        <v>89527</v>
      </c>
      <c r="B3163" s="644">
        <v>44.04</v>
      </c>
    </row>
    <row r="3164" spans="1:2" ht="13.5" x14ac:dyDescent="0.25">
      <c r="A3164" s="643">
        <v>89528</v>
      </c>
      <c r="B3164" s="644">
        <v>2.42</v>
      </c>
    </row>
    <row r="3165" spans="1:2" ht="13.5" x14ac:dyDescent="0.25">
      <c r="A3165" s="643">
        <v>89529</v>
      </c>
      <c r="B3165" s="644">
        <v>29.08</v>
      </c>
    </row>
    <row r="3166" spans="1:2" ht="13.5" x14ac:dyDescent="0.25">
      <c r="A3166" s="643">
        <v>89530</v>
      </c>
      <c r="B3166" s="644">
        <v>9.77</v>
      </c>
    </row>
    <row r="3167" spans="1:2" ht="13.5" x14ac:dyDescent="0.25">
      <c r="A3167" s="643">
        <v>89531</v>
      </c>
      <c r="B3167" s="644">
        <v>24.83</v>
      </c>
    </row>
    <row r="3168" spans="1:2" ht="13.5" x14ac:dyDescent="0.25">
      <c r="A3168" s="643">
        <v>89532</v>
      </c>
      <c r="B3168" s="644">
        <v>3.89</v>
      </c>
    </row>
    <row r="3169" spans="1:2" ht="13.5" x14ac:dyDescent="0.25">
      <c r="A3169" s="643">
        <v>89533</v>
      </c>
      <c r="B3169" s="644">
        <v>24.83</v>
      </c>
    </row>
    <row r="3170" spans="1:2" ht="13.5" x14ac:dyDescent="0.25">
      <c r="A3170" s="643">
        <v>89534</v>
      </c>
      <c r="B3170" s="644">
        <v>2.85</v>
      </c>
    </row>
    <row r="3171" spans="1:2" ht="13.5" x14ac:dyDescent="0.25">
      <c r="A3171" s="643">
        <v>89535</v>
      </c>
      <c r="B3171" s="644">
        <v>38.89</v>
      </c>
    </row>
    <row r="3172" spans="1:2" ht="13.5" x14ac:dyDescent="0.25">
      <c r="A3172" s="643">
        <v>89536</v>
      </c>
      <c r="B3172" s="644">
        <v>7.97</v>
      </c>
    </row>
    <row r="3173" spans="1:2" ht="13.5" x14ac:dyDescent="0.25">
      <c r="A3173" s="643">
        <v>89538</v>
      </c>
      <c r="B3173" s="644">
        <v>2.79</v>
      </c>
    </row>
    <row r="3174" spans="1:2" ht="13.5" x14ac:dyDescent="0.25">
      <c r="A3174" s="643">
        <v>89540</v>
      </c>
      <c r="B3174" s="644">
        <v>6.28</v>
      </c>
    </row>
    <row r="3175" spans="1:2" ht="13.5" x14ac:dyDescent="0.25">
      <c r="A3175" s="643">
        <v>89541</v>
      </c>
      <c r="B3175" s="644">
        <v>3.48</v>
      </c>
    </row>
    <row r="3176" spans="1:2" ht="13.5" x14ac:dyDescent="0.25">
      <c r="A3176" s="643">
        <v>89542</v>
      </c>
      <c r="B3176" s="644">
        <v>15.74</v>
      </c>
    </row>
    <row r="3177" spans="1:2" ht="13.5" x14ac:dyDescent="0.25">
      <c r="A3177" s="643">
        <v>89544</v>
      </c>
      <c r="B3177" s="644">
        <v>5.89</v>
      </c>
    </row>
    <row r="3178" spans="1:2" ht="13.5" x14ac:dyDescent="0.25">
      <c r="A3178" s="643">
        <v>89545</v>
      </c>
      <c r="B3178" s="644">
        <v>8.41</v>
      </c>
    </row>
    <row r="3179" spans="1:2" ht="13.5" x14ac:dyDescent="0.25">
      <c r="A3179" s="643">
        <v>89546</v>
      </c>
      <c r="B3179" s="644">
        <v>6.45</v>
      </c>
    </row>
    <row r="3180" spans="1:2" ht="13.5" x14ac:dyDescent="0.25">
      <c r="A3180" s="643">
        <v>89547</v>
      </c>
      <c r="B3180" s="644">
        <v>12.51</v>
      </c>
    </row>
    <row r="3181" spans="1:2" ht="13.5" x14ac:dyDescent="0.25">
      <c r="A3181" s="643">
        <v>89548</v>
      </c>
      <c r="B3181" s="644">
        <v>13.92</v>
      </c>
    </row>
    <row r="3182" spans="1:2" ht="13.5" x14ac:dyDescent="0.25">
      <c r="A3182" s="643">
        <v>89549</v>
      </c>
      <c r="B3182" s="644">
        <v>10.33</v>
      </c>
    </row>
    <row r="3183" spans="1:2" ht="13.5" x14ac:dyDescent="0.25">
      <c r="A3183" s="643">
        <v>89550</v>
      </c>
      <c r="B3183" s="644">
        <v>28.67</v>
      </c>
    </row>
    <row r="3184" spans="1:2" ht="13.5" x14ac:dyDescent="0.25">
      <c r="A3184" s="643">
        <v>89551</v>
      </c>
      <c r="B3184" s="644">
        <v>5.42</v>
      </c>
    </row>
    <row r="3185" spans="1:2" ht="13.5" x14ac:dyDescent="0.25">
      <c r="A3185" s="643">
        <v>89552</v>
      </c>
      <c r="B3185" s="644">
        <v>12.64</v>
      </c>
    </row>
    <row r="3186" spans="1:2" ht="13.5" x14ac:dyDescent="0.25">
      <c r="A3186" s="643">
        <v>89553</v>
      </c>
      <c r="B3186" s="644">
        <v>4.1399999999999997</v>
      </c>
    </row>
    <row r="3187" spans="1:2" ht="13.5" x14ac:dyDescent="0.25">
      <c r="A3187" s="643">
        <v>89554</v>
      </c>
      <c r="B3187" s="644">
        <v>15.4</v>
      </c>
    </row>
    <row r="3188" spans="1:2" ht="13.5" x14ac:dyDescent="0.25">
      <c r="A3188" s="643">
        <v>89555</v>
      </c>
      <c r="B3188" s="644">
        <v>13.73</v>
      </c>
    </row>
    <row r="3189" spans="1:2" ht="13.5" x14ac:dyDescent="0.25">
      <c r="A3189" s="643">
        <v>89556</v>
      </c>
      <c r="B3189" s="644">
        <v>22.28</v>
      </c>
    </row>
    <row r="3190" spans="1:2" ht="13.5" x14ac:dyDescent="0.25">
      <c r="A3190" s="643">
        <v>89557</v>
      </c>
      <c r="B3190" s="644">
        <v>17.829999999999998</v>
      </c>
    </row>
    <row r="3191" spans="1:2" ht="13.5" x14ac:dyDescent="0.25">
      <c r="A3191" s="643">
        <v>89558</v>
      </c>
      <c r="B3191" s="644">
        <v>5.42</v>
      </c>
    </row>
    <row r="3192" spans="1:2" ht="13.5" x14ac:dyDescent="0.25">
      <c r="A3192" s="643">
        <v>89559</v>
      </c>
      <c r="B3192" s="644">
        <v>38.44</v>
      </c>
    </row>
    <row r="3193" spans="1:2" ht="13.5" x14ac:dyDescent="0.25">
      <c r="A3193" s="643">
        <v>89561</v>
      </c>
      <c r="B3193" s="644">
        <v>10.42</v>
      </c>
    </row>
    <row r="3194" spans="1:2" ht="13.5" x14ac:dyDescent="0.25">
      <c r="A3194" s="643">
        <v>89562</v>
      </c>
      <c r="B3194" s="644">
        <v>5.4</v>
      </c>
    </row>
    <row r="3195" spans="1:2" ht="13.5" x14ac:dyDescent="0.25">
      <c r="A3195" s="643">
        <v>89563</v>
      </c>
      <c r="B3195" s="644">
        <v>15.66</v>
      </c>
    </row>
    <row r="3196" spans="1:2" ht="13.5" x14ac:dyDescent="0.25">
      <c r="A3196" s="643">
        <v>89564</v>
      </c>
      <c r="B3196" s="644">
        <v>9.5</v>
      </c>
    </row>
    <row r="3197" spans="1:2" ht="13.5" x14ac:dyDescent="0.25">
      <c r="A3197" s="643">
        <v>89565</v>
      </c>
      <c r="B3197" s="644">
        <v>34.57</v>
      </c>
    </row>
    <row r="3198" spans="1:2" ht="13.5" x14ac:dyDescent="0.25">
      <c r="A3198" s="643">
        <v>89566</v>
      </c>
      <c r="B3198" s="644">
        <v>28.92</v>
      </c>
    </row>
    <row r="3199" spans="1:2" ht="13.5" x14ac:dyDescent="0.25">
      <c r="A3199" s="643">
        <v>89567</v>
      </c>
      <c r="B3199" s="644">
        <v>51.67</v>
      </c>
    </row>
    <row r="3200" spans="1:2" ht="13.5" x14ac:dyDescent="0.25">
      <c r="A3200" s="643">
        <v>89568</v>
      </c>
      <c r="B3200" s="644">
        <v>23.01</v>
      </c>
    </row>
    <row r="3201" spans="1:2" ht="13.5" x14ac:dyDescent="0.25">
      <c r="A3201" s="643">
        <v>89569</v>
      </c>
      <c r="B3201" s="644">
        <v>49.98</v>
      </c>
    </row>
    <row r="3202" spans="1:2" ht="13.5" x14ac:dyDescent="0.25">
      <c r="A3202" s="643">
        <v>89570</v>
      </c>
      <c r="B3202" s="644">
        <v>7.15</v>
      </c>
    </row>
    <row r="3203" spans="1:2" ht="13.5" x14ac:dyDescent="0.25">
      <c r="A3203" s="643">
        <v>89571</v>
      </c>
      <c r="B3203" s="644">
        <v>45.99</v>
      </c>
    </row>
    <row r="3204" spans="1:2" ht="13.5" x14ac:dyDescent="0.25">
      <c r="A3204" s="643">
        <v>89572</v>
      </c>
      <c r="B3204" s="644">
        <v>6.15</v>
      </c>
    </row>
    <row r="3205" spans="1:2" ht="13.5" x14ac:dyDescent="0.25">
      <c r="A3205" s="643">
        <v>89573</v>
      </c>
      <c r="B3205" s="644">
        <v>36.409999999999997</v>
      </c>
    </row>
    <row r="3206" spans="1:2" ht="13.5" x14ac:dyDescent="0.25">
      <c r="A3206" s="643">
        <v>89574</v>
      </c>
      <c r="B3206" s="644">
        <v>66.62</v>
      </c>
    </row>
    <row r="3207" spans="1:2" ht="13.5" x14ac:dyDescent="0.25">
      <c r="A3207" s="643">
        <v>89575</v>
      </c>
      <c r="B3207" s="644">
        <v>6.85</v>
      </c>
    </row>
    <row r="3208" spans="1:2" ht="13.5" x14ac:dyDescent="0.25">
      <c r="A3208" s="643">
        <v>89577</v>
      </c>
      <c r="B3208" s="644">
        <v>21.92</v>
      </c>
    </row>
    <row r="3209" spans="1:2" ht="13.5" x14ac:dyDescent="0.25">
      <c r="A3209" s="643">
        <v>89579</v>
      </c>
      <c r="B3209" s="644">
        <v>6.76</v>
      </c>
    </row>
    <row r="3210" spans="1:2" ht="13.5" x14ac:dyDescent="0.25">
      <c r="A3210" s="643">
        <v>89581</v>
      </c>
      <c r="B3210" s="644">
        <v>17.559999999999999</v>
      </c>
    </row>
    <row r="3211" spans="1:2" ht="13.5" x14ac:dyDescent="0.25">
      <c r="A3211" s="643">
        <v>89582</v>
      </c>
      <c r="B3211" s="644">
        <v>17.100000000000001</v>
      </c>
    </row>
    <row r="3212" spans="1:2" ht="13.5" x14ac:dyDescent="0.25">
      <c r="A3212" s="643">
        <v>89583</v>
      </c>
      <c r="B3212" s="644">
        <v>22.57</v>
      </c>
    </row>
    <row r="3213" spans="1:2" ht="13.5" x14ac:dyDescent="0.25">
      <c r="A3213" s="643">
        <v>89584</v>
      </c>
      <c r="B3213" s="644">
        <v>27.83</v>
      </c>
    </row>
    <row r="3214" spans="1:2" ht="13.5" x14ac:dyDescent="0.25">
      <c r="A3214" s="643">
        <v>89585</v>
      </c>
      <c r="B3214" s="644">
        <v>23.58</v>
      </c>
    </row>
    <row r="3215" spans="1:2" ht="13.5" x14ac:dyDescent="0.25">
      <c r="A3215" s="643">
        <v>89586</v>
      </c>
      <c r="B3215" s="644">
        <v>23.58</v>
      </c>
    </row>
    <row r="3216" spans="1:2" ht="13.5" x14ac:dyDescent="0.25">
      <c r="A3216" s="643">
        <v>89587</v>
      </c>
      <c r="B3216" s="644">
        <v>37.64</v>
      </c>
    </row>
    <row r="3217" spans="1:2" ht="13.5" x14ac:dyDescent="0.25">
      <c r="A3217" s="643">
        <v>89590</v>
      </c>
      <c r="B3217" s="644">
        <v>87.09</v>
      </c>
    </row>
    <row r="3218" spans="1:2" ht="13.5" x14ac:dyDescent="0.25">
      <c r="A3218" s="643">
        <v>89591</v>
      </c>
      <c r="B3218" s="644">
        <v>71.2</v>
      </c>
    </row>
    <row r="3219" spans="1:2" ht="13.5" x14ac:dyDescent="0.25">
      <c r="A3219" s="643">
        <v>89592</v>
      </c>
      <c r="B3219" s="644">
        <v>243.36</v>
      </c>
    </row>
    <row r="3220" spans="1:2" ht="13.5" x14ac:dyDescent="0.25">
      <c r="A3220" s="643">
        <v>89593</v>
      </c>
      <c r="B3220" s="644">
        <v>15.51</v>
      </c>
    </row>
    <row r="3221" spans="1:2" ht="13.5" x14ac:dyDescent="0.25">
      <c r="A3221" s="643">
        <v>89594</v>
      </c>
      <c r="B3221" s="644">
        <v>27.54</v>
      </c>
    </row>
    <row r="3222" spans="1:2" ht="13.5" x14ac:dyDescent="0.25">
      <c r="A3222" s="643">
        <v>89595</v>
      </c>
      <c r="B3222" s="644">
        <v>11.24</v>
      </c>
    </row>
    <row r="3223" spans="1:2" ht="13.5" x14ac:dyDescent="0.25">
      <c r="A3223" s="643">
        <v>89596</v>
      </c>
      <c r="B3223" s="644">
        <v>7.89</v>
      </c>
    </row>
    <row r="3224" spans="1:2" ht="13.5" x14ac:dyDescent="0.25">
      <c r="A3224" s="643">
        <v>89597</v>
      </c>
      <c r="B3224" s="644">
        <v>12.88</v>
      </c>
    </row>
    <row r="3225" spans="1:2" ht="13.5" x14ac:dyDescent="0.25">
      <c r="A3225" s="643">
        <v>89598</v>
      </c>
      <c r="B3225" s="644">
        <v>28.89</v>
      </c>
    </row>
    <row r="3226" spans="1:2" ht="13.5" x14ac:dyDescent="0.25">
      <c r="A3226" s="643">
        <v>89599</v>
      </c>
      <c r="B3226" s="644">
        <v>11.58</v>
      </c>
    </row>
    <row r="3227" spans="1:2" ht="13.5" x14ac:dyDescent="0.25">
      <c r="A3227" s="643">
        <v>89600</v>
      </c>
      <c r="B3227" s="644">
        <v>12.99</v>
      </c>
    </row>
    <row r="3228" spans="1:2" ht="13.5" x14ac:dyDescent="0.25">
      <c r="A3228" s="643">
        <v>89605</v>
      </c>
      <c r="B3228" s="644">
        <v>11.65</v>
      </c>
    </row>
    <row r="3229" spans="1:2" ht="13.5" x14ac:dyDescent="0.25">
      <c r="A3229" s="643">
        <v>89609</v>
      </c>
      <c r="B3229" s="644">
        <v>59.53</v>
      </c>
    </row>
    <row r="3230" spans="1:2" ht="13.5" x14ac:dyDescent="0.25">
      <c r="A3230" s="643">
        <v>89610</v>
      </c>
      <c r="B3230" s="644">
        <v>14.99</v>
      </c>
    </row>
    <row r="3231" spans="1:2" ht="13.5" x14ac:dyDescent="0.25">
      <c r="A3231" s="643">
        <v>89611</v>
      </c>
      <c r="B3231" s="644">
        <v>19.02</v>
      </c>
    </row>
    <row r="3232" spans="1:2" ht="13.5" x14ac:dyDescent="0.25">
      <c r="A3232" s="643">
        <v>89612</v>
      </c>
      <c r="B3232" s="644">
        <v>120.58</v>
      </c>
    </row>
    <row r="3233" spans="1:2" ht="13.5" x14ac:dyDescent="0.25">
      <c r="A3233" s="643">
        <v>89613</v>
      </c>
      <c r="B3233" s="644">
        <v>24.47</v>
      </c>
    </row>
    <row r="3234" spans="1:2" ht="13.5" x14ac:dyDescent="0.25">
      <c r="A3234" s="643">
        <v>89614</v>
      </c>
      <c r="B3234" s="644">
        <v>35.26</v>
      </c>
    </row>
    <row r="3235" spans="1:2" ht="13.5" x14ac:dyDescent="0.25">
      <c r="A3235" s="643">
        <v>89615</v>
      </c>
      <c r="B3235" s="644">
        <v>176.58</v>
      </c>
    </row>
    <row r="3236" spans="1:2" ht="13.5" x14ac:dyDescent="0.25">
      <c r="A3236" s="643">
        <v>89616</v>
      </c>
      <c r="B3236" s="644">
        <v>34.22</v>
      </c>
    </row>
    <row r="3237" spans="1:2" ht="13.5" x14ac:dyDescent="0.25">
      <c r="A3237" s="643">
        <v>89617</v>
      </c>
      <c r="B3237" s="644">
        <v>4.4800000000000004</v>
      </c>
    </row>
    <row r="3238" spans="1:2" ht="13.5" x14ac:dyDescent="0.25">
      <c r="A3238" s="643">
        <v>89618</v>
      </c>
      <c r="B3238" s="644">
        <v>11.03</v>
      </c>
    </row>
    <row r="3239" spans="1:2" ht="13.5" x14ac:dyDescent="0.25">
      <c r="A3239" s="643">
        <v>89619</v>
      </c>
      <c r="B3239" s="644">
        <v>5.86</v>
      </c>
    </row>
    <row r="3240" spans="1:2" ht="13.5" x14ac:dyDescent="0.25">
      <c r="A3240" s="643">
        <v>89620</v>
      </c>
      <c r="B3240" s="644">
        <v>6.87</v>
      </c>
    </row>
    <row r="3241" spans="1:2" ht="13.5" x14ac:dyDescent="0.25">
      <c r="A3241" s="643">
        <v>89621</v>
      </c>
      <c r="B3241" s="644">
        <v>17.36</v>
      </c>
    </row>
    <row r="3242" spans="1:2" ht="13.5" x14ac:dyDescent="0.25">
      <c r="A3242" s="643">
        <v>89622</v>
      </c>
      <c r="B3242" s="644">
        <v>9.01</v>
      </c>
    </row>
    <row r="3243" spans="1:2" ht="13.5" x14ac:dyDescent="0.25">
      <c r="A3243" s="643">
        <v>89623</v>
      </c>
      <c r="B3243" s="644">
        <v>11.81</v>
      </c>
    </row>
    <row r="3244" spans="1:2" ht="13.5" x14ac:dyDescent="0.25">
      <c r="A3244" s="643">
        <v>89624</v>
      </c>
      <c r="B3244" s="644">
        <v>11.7</v>
      </c>
    </row>
    <row r="3245" spans="1:2" ht="13.5" x14ac:dyDescent="0.25">
      <c r="A3245" s="643">
        <v>89625</v>
      </c>
      <c r="B3245" s="644">
        <v>14.28</v>
      </c>
    </row>
    <row r="3246" spans="1:2" ht="13.5" x14ac:dyDescent="0.25">
      <c r="A3246" s="643">
        <v>89626</v>
      </c>
      <c r="B3246" s="644">
        <v>17.96</v>
      </c>
    </row>
    <row r="3247" spans="1:2" ht="13.5" x14ac:dyDescent="0.25">
      <c r="A3247" s="643">
        <v>89627</v>
      </c>
      <c r="B3247" s="644">
        <v>14.03</v>
      </c>
    </row>
    <row r="3248" spans="1:2" ht="13.5" x14ac:dyDescent="0.25">
      <c r="A3248" s="643">
        <v>89628</v>
      </c>
      <c r="B3248" s="644">
        <v>29.58</v>
      </c>
    </row>
    <row r="3249" spans="1:2" ht="13.5" x14ac:dyDescent="0.25">
      <c r="A3249" s="643">
        <v>89629</v>
      </c>
      <c r="B3249" s="644">
        <v>52.35</v>
      </c>
    </row>
    <row r="3250" spans="1:2" ht="13.5" x14ac:dyDescent="0.25">
      <c r="A3250" s="643">
        <v>89630</v>
      </c>
      <c r="B3250" s="644">
        <v>45</v>
      </c>
    </row>
    <row r="3251" spans="1:2" ht="13.5" x14ac:dyDescent="0.25">
      <c r="A3251" s="643">
        <v>89631</v>
      </c>
      <c r="B3251" s="644">
        <v>76.88</v>
      </c>
    </row>
    <row r="3252" spans="1:2" ht="13.5" x14ac:dyDescent="0.25">
      <c r="A3252" s="643">
        <v>89632</v>
      </c>
      <c r="B3252" s="644">
        <v>65.959999999999994</v>
      </c>
    </row>
    <row r="3253" spans="1:2" ht="13.5" x14ac:dyDescent="0.25">
      <c r="A3253" s="643">
        <v>89637</v>
      </c>
      <c r="B3253" s="644">
        <v>5.92</v>
      </c>
    </row>
    <row r="3254" spans="1:2" ht="13.5" x14ac:dyDescent="0.25">
      <c r="A3254" s="643">
        <v>89638</v>
      </c>
      <c r="B3254" s="644">
        <v>6.51</v>
      </c>
    </row>
    <row r="3255" spans="1:2" ht="13.5" x14ac:dyDescent="0.25">
      <c r="A3255" s="643">
        <v>89639</v>
      </c>
      <c r="B3255" s="644">
        <v>6.75</v>
      </c>
    </row>
    <row r="3256" spans="1:2" ht="13.5" x14ac:dyDescent="0.25">
      <c r="A3256" s="643">
        <v>89641</v>
      </c>
      <c r="B3256" s="644">
        <v>8.25</v>
      </c>
    </row>
    <row r="3257" spans="1:2" ht="13.5" x14ac:dyDescent="0.25">
      <c r="A3257" s="643">
        <v>89642</v>
      </c>
      <c r="B3257" s="644">
        <v>9.4</v>
      </c>
    </row>
    <row r="3258" spans="1:2" ht="13.5" x14ac:dyDescent="0.25">
      <c r="A3258" s="643">
        <v>89643</v>
      </c>
      <c r="B3258" s="644">
        <v>9.7799999999999994</v>
      </c>
    </row>
    <row r="3259" spans="1:2" ht="13.5" x14ac:dyDescent="0.25">
      <c r="A3259" s="643">
        <v>89645</v>
      </c>
      <c r="B3259" s="644">
        <v>16.71</v>
      </c>
    </row>
    <row r="3260" spans="1:2" ht="13.5" x14ac:dyDescent="0.25">
      <c r="A3260" s="643">
        <v>89646</v>
      </c>
      <c r="B3260" s="644">
        <v>12.58</v>
      </c>
    </row>
    <row r="3261" spans="1:2" ht="13.5" x14ac:dyDescent="0.25">
      <c r="A3261" s="643">
        <v>89647</v>
      </c>
      <c r="B3261" s="644">
        <v>12.31</v>
      </c>
    </row>
    <row r="3262" spans="1:2" ht="13.5" x14ac:dyDescent="0.25">
      <c r="A3262" s="643">
        <v>89648</v>
      </c>
      <c r="B3262" s="644">
        <v>13.55</v>
      </c>
    </row>
    <row r="3263" spans="1:2" ht="13.5" x14ac:dyDescent="0.25">
      <c r="A3263" s="643">
        <v>89649</v>
      </c>
      <c r="B3263" s="644">
        <v>18.350000000000001</v>
      </c>
    </row>
    <row r="3264" spans="1:2" ht="13.5" x14ac:dyDescent="0.25">
      <c r="A3264" s="643">
        <v>89650</v>
      </c>
      <c r="B3264" s="644">
        <v>18.350000000000001</v>
      </c>
    </row>
    <row r="3265" spans="1:2" ht="13.5" x14ac:dyDescent="0.25">
      <c r="A3265" s="643">
        <v>89651</v>
      </c>
      <c r="B3265" s="644">
        <v>4.03</v>
      </c>
    </row>
    <row r="3266" spans="1:2" ht="13.5" x14ac:dyDescent="0.25">
      <c r="A3266" s="643">
        <v>89652</v>
      </c>
      <c r="B3266" s="644">
        <v>6.66</v>
      </c>
    </row>
    <row r="3267" spans="1:2" ht="13.5" x14ac:dyDescent="0.25">
      <c r="A3267" s="643">
        <v>89653</v>
      </c>
      <c r="B3267" s="644">
        <v>10.71</v>
      </c>
    </row>
    <row r="3268" spans="1:2" ht="13.5" x14ac:dyDescent="0.25">
      <c r="A3268" s="643">
        <v>89654</v>
      </c>
      <c r="B3268" s="644">
        <v>10.44</v>
      </c>
    </row>
    <row r="3269" spans="1:2" ht="13.5" x14ac:dyDescent="0.25">
      <c r="A3269" s="643">
        <v>89655</v>
      </c>
      <c r="B3269" s="644">
        <v>15.39</v>
      </c>
    </row>
    <row r="3270" spans="1:2" ht="13.5" x14ac:dyDescent="0.25">
      <c r="A3270" s="643">
        <v>89656</v>
      </c>
      <c r="B3270" s="644">
        <v>7.07</v>
      </c>
    </row>
    <row r="3271" spans="1:2" ht="13.5" x14ac:dyDescent="0.25">
      <c r="A3271" s="643">
        <v>89657</v>
      </c>
      <c r="B3271" s="644">
        <v>7.21</v>
      </c>
    </row>
    <row r="3272" spans="1:2" ht="13.5" x14ac:dyDescent="0.25">
      <c r="A3272" s="643">
        <v>89658</v>
      </c>
      <c r="B3272" s="644">
        <v>5.5</v>
      </c>
    </row>
    <row r="3273" spans="1:2" ht="13.5" x14ac:dyDescent="0.25">
      <c r="A3273" s="643">
        <v>89659</v>
      </c>
      <c r="B3273" s="644">
        <v>9.5299999999999994</v>
      </c>
    </row>
    <row r="3274" spans="1:2" ht="13.5" x14ac:dyDescent="0.25">
      <c r="A3274" s="643">
        <v>89660</v>
      </c>
      <c r="B3274" s="644">
        <v>5.15</v>
      </c>
    </row>
    <row r="3275" spans="1:2" ht="13.5" x14ac:dyDescent="0.25">
      <c r="A3275" s="643">
        <v>89661</v>
      </c>
      <c r="B3275" s="644">
        <v>12.6</v>
      </c>
    </row>
    <row r="3276" spans="1:2" ht="13.5" x14ac:dyDescent="0.25">
      <c r="A3276" s="643">
        <v>89662</v>
      </c>
      <c r="B3276" s="644">
        <v>19.170000000000002</v>
      </c>
    </row>
    <row r="3277" spans="1:2" ht="13.5" x14ac:dyDescent="0.25">
      <c r="A3277" s="643">
        <v>89663</v>
      </c>
      <c r="B3277" s="644">
        <v>8.16</v>
      </c>
    </row>
    <row r="3278" spans="1:2" ht="13.5" x14ac:dyDescent="0.25">
      <c r="A3278" s="643">
        <v>89664</v>
      </c>
      <c r="B3278" s="644">
        <v>9.5299999999999994</v>
      </c>
    </row>
    <row r="3279" spans="1:2" ht="13.5" x14ac:dyDescent="0.25">
      <c r="A3279" s="643">
        <v>89665</v>
      </c>
      <c r="B3279" s="644">
        <v>9.4</v>
      </c>
    </row>
    <row r="3280" spans="1:2" ht="13.5" x14ac:dyDescent="0.25">
      <c r="A3280" s="643">
        <v>89666</v>
      </c>
      <c r="B3280" s="644">
        <v>4.55</v>
      </c>
    </row>
    <row r="3281" spans="1:2" ht="13.5" x14ac:dyDescent="0.25">
      <c r="A3281" s="643">
        <v>89667</v>
      </c>
      <c r="B3281" s="644">
        <v>27.74</v>
      </c>
    </row>
    <row r="3282" spans="1:2" ht="13.5" x14ac:dyDescent="0.25">
      <c r="A3282" s="643">
        <v>89668</v>
      </c>
      <c r="B3282" s="644">
        <v>18.2</v>
      </c>
    </row>
    <row r="3283" spans="1:2" ht="13.5" x14ac:dyDescent="0.25">
      <c r="A3283" s="643">
        <v>89669</v>
      </c>
      <c r="B3283" s="644">
        <v>14.62</v>
      </c>
    </row>
    <row r="3284" spans="1:2" ht="13.5" x14ac:dyDescent="0.25">
      <c r="A3284" s="643">
        <v>89670</v>
      </c>
      <c r="B3284" s="644">
        <v>8.02</v>
      </c>
    </row>
    <row r="3285" spans="1:2" ht="13.5" x14ac:dyDescent="0.25">
      <c r="A3285" s="643">
        <v>89671</v>
      </c>
      <c r="B3285" s="644">
        <v>21.5</v>
      </c>
    </row>
    <row r="3286" spans="1:2" ht="13.5" x14ac:dyDescent="0.25">
      <c r="A3286" s="643">
        <v>89672</v>
      </c>
      <c r="B3286" s="644">
        <v>12.64</v>
      </c>
    </row>
    <row r="3287" spans="1:2" ht="13.5" x14ac:dyDescent="0.25">
      <c r="A3287" s="643">
        <v>89673</v>
      </c>
      <c r="B3287" s="644">
        <v>17.05</v>
      </c>
    </row>
    <row r="3288" spans="1:2" ht="13.5" x14ac:dyDescent="0.25">
      <c r="A3288" s="643">
        <v>89674</v>
      </c>
      <c r="B3288" s="644">
        <v>18.52</v>
      </c>
    </row>
    <row r="3289" spans="1:2" ht="13.5" x14ac:dyDescent="0.25">
      <c r="A3289" s="643">
        <v>89675</v>
      </c>
      <c r="B3289" s="644">
        <v>37.659999999999997</v>
      </c>
    </row>
    <row r="3290" spans="1:2" ht="13.5" x14ac:dyDescent="0.25">
      <c r="A3290" s="643">
        <v>89676</v>
      </c>
      <c r="B3290" s="644">
        <v>28.12</v>
      </c>
    </row>
    <row r="3291" spans="1:2" ht="13.5" x14ac:dyDescent="0.25">
      <c r="A3291" s="643">
        <v>89677</v>
      </c>
      <c r="B3291" s="644">
        <v>43.57</v>
      </c>
    </row>
    <row r="3292" spans="1:2" ht="13.5" x14ac:dyDescent="0.25">
      <c r="A3292" s="643">
        <v>89678</v>
      </c>
      <c r="B3292" s="644">
        <v>5.97</v>
      </c>
    </row>
    <row r="3293" spans="1:2" ht="13.5" x14ac:dyDescent="0.25">
      <c r="A3293" s="643">
        <v>89679</v>
      </c>
      <c r="B3293" s="644">
        <v>70.930000000000007</v>
      </c>
    </row>
    <row r="3294" spans="1:2" ht="13.5" x14ac:dyDescent="0.25">
      <c r="A3294" s="643">
        <v>89680</v>
      </c>
      <c r="B3294" s="644">
        <v>12.44</v>
      </c>
    </row>
    <row r="3295" spans="1:2" ht="13.5" x14ac:dyDescent="0.25">
      <c r="A3295" s="643">
        <v>89681</v>
      </c>
      <c r="B3295" s="644">
        <v>48.34</v>
      </c>
    </row>
    <row r="3296" spans="1:2" ht="13.5" x14ac:dyDescent="0.25">
      <c r="A3296" s="643">
        <v>89682</v>
      </c>
      <c r="B3296" s="644">
        <v>19.329999999999998</v>
      </c>
    </row>
    <row r="3297" spans="1:2" ht="13.5" x14ac:dyDescent="0.25">
      <c r="A3297" s="643">
        <v>89684</v>
      </c>
      <c r="B3297" s="644">
        <v>26.73</v>
      </c>
    </row>
    <row r="3298" spans="1:2" ht="13.5" x14ac:dyDescent="0.25">
      <c r="A3298" s="643">
        <v>89685</v>
      </c>
      <c r="B3298" s="644">
        <v>32.86</v>
      </c>
    </row>
    <row r="3299" spans="1:2" ht="13.5" x14ac:dyDescent="0.25">
      <c r="A3299" s="643">
        <v>89686</v>
      </c>
      <c r="B3299" s="644">
        <v>99.94</v>
      </c>
    </row>
    <row r="3300" spans="1:2" ht="13.5" x14ac:dyDescent="0.25">
      <c r="A3300" s="643">
        <v>89687</v>
      </c>
      <c r="B3300" s="644">
        <v>27.21</v>
      </c>
    </row>
    <row r="3301" spans="1:2" ht="13.5" x14ac:dyDescent="0.25">
      <c r="A3301" s="643">
        <v>89689</v>
      </c>
      <c r="B3301" s="644">
        <v>20.82</v>
      </c>
    </row>
    <row r="3302" spans="1:2" ht="13.5" x14ac:dyDescent="0.25">
      <c r="A3302" s="643">
        <v>89690</v>
      </c>
      <c r="B3302" s="644">
        <v>49.94</v>
      </c>
    </row>
    <row r="3303" spans="1:2" ht="13.5" x14ac:dyDescent="0.25">
      <c r="A3303" s="643">
        <v>89691</v>
      </c>
      <c r="B3303" s="644">
        <v>7.63</v>
      </c>
    </row>
    <row r="3304" spans="1:2" ht="13.5" x14ac:dyDescent="0.25">
      <c r="A3304" s="643">
        <v>89692</v>
      </c>
      <c r="B3304" s="644">
        <v>48.25</v>
      </c>
    </row>
    <row r="3305" spans="1:2" ht="13.5" x14ac:dyDescent="0.25">
      <c r="A3305" s="643">
        <v>89693</v>
      </c>
      <c r="B3305" s="644">
        <v>44.26</v>
      </c>
    </row>
    <row r="3306" spans="1:2" ht="13.5" x14ac:dyDescent="0.25">
      <c r="A3306" s="643">
        <v>89694</v>
      </c>
      <c r="B3306" s="644">
        <v>12.15</v>
      </c>
    </row>
    <row r="3307" spans="1:2" ht="13.5" x14ac:dyDescent="0.25">
      <c r="A3307" s="643">
        <v>89695</v>
      </c>
      <c r="B3307" s="644">
        <v>11.3</v>
      </c>
    </row>
    <row r="3308" spans="1:2" ht="13.5" x14ac:dyDescent="0.25">
      <c r="A3308" s="643">
        <v>89696</v>
      </c>
      <c r="B3308" s="644">
        <v>34.68</v>
      </c>
    </row>
    <row r="3309" spans="1:2" ht="13.5" x14ac:dyDescent="0.25">
      <c r="A3309" s="643">
        <v>89697</v>
      </c>
      <c r="B3309" s="644">
        <v>9.3000000000000007</v>
      </c>
    </row>
    <row r="3310" spans="1:2" ht="13.5" x14ac:dyDescent="0.25">
      <c r="A3310" s="643">
        <v>89698</v>
      </c>
      <c r="B3310" s="644">
        <v>140.09</v>
      </c>
    </row>
    <row r="3311" spans="1:2" ht="13.5" x14ac:dyDescent="0.25">
      <c r="A3311" s="643">
        <v>89699</v>
      </c>
      <c r="B3311" s="644">
        <v>113.12</v>
      </c>
    </row>
    <row r="3312" spans="1:2" ht="13.5" x14ac:dyDescent="0.25">
      <c r="A3312" s="643">
        <v>89700</v>
      </c>
      <c r="B3312" s="644">
        <v>13.16</v>
      </c>
    </row>
    <row r="3313" spans="1:2" ht="13.5" x14ac:dyDescent="0.25">
      <c r="A3313" s="643">
        <v>89701</v>
      </c>
      <c r="B3313" s="644">
        <v>100.19</v>
      </c>
    </row>
    <row r="3314" spans="1:2" ht="13.5" x14ac:dyDescent="0.25">
      <c r="A3314" s="643">
        <v>89702</v>
      </c>
      <c r="B3314" s="644">
        <v>13.16</v>
      </c>
    </row>
    <row r="3315" spans="1:2" ht="13.5" x14ac:dyDescent="0.25">
      <c r="A3315" s="643">
        <v>89703</v>
      </c>
      <c r="B3315" s="644">
        <v>28.86</v>
      </c>
    </row>
    <row r="3316" spans="1:2" ht="13.5" x14ac:dyDescent="0.25">
      <c r="A3316" s="643">
        <v>89704</v>
      </c>
      <c r="B3316" s="644">
        <v>79.489999999999995</v>
      </c>
    </row>
    <row r="3317" spans="1:2" ht="13.5" x14ac:dyDescent="0.25">
      <c r="A3317" s="643">
        <v>89705</v>
      </c>
      <c r="B3317" s="644">
        <v>15.09</v>
      </c>
    </row>
    <row r="3318" spans="1:2" ht="13.5" x14ac:dyDescent="0.25">
      <c r="A3318" s="643">
        <v>89706</v>
      </c>
      <c r="B3318" s="644">
        <v>32.11</v>
      </c>
    </row>
    <row r="3319" spans="1:2" ht="13.5" x14ac:dyDescent="0.25">
      <c r="A3319" s="643">
        <v>89718</v>
      </c>
      <c r="B3319" s="644">
        <v>33.619999999999997</v>
      </c>
    </row>
    <row r="3320" spans="1:2" ht="13.5" x14ac:dyDescent="0.25">
      <c r="A3320" s="643">
        <v>89719</v>
      </c>
      <c r="B3320" s="644">
        <v>6.49</v>
      </c>
    </row>
    <row r="3321" spans="1:2" ht="13.5" x14ac:dyDescent="0.25">
      <c r="A3321" s="643">
        <v>89720</v>
      </c>
      <c r="B3321" s="644">
        <v>7.64</v>
      </c>
    </row>
    <row r="3322" spans="1:2" ht="13.5" x14ac:dyDescent="0.25">
      <c r="A3322" s="643">
        <v>89721</v>
      </c>
      <c r="B3322" s="644">
        <v>8.02</v>
      </c>
    </row>
    <row r="3323" spans="1:2" ht="13.5" x14ac:dyDescent="0.25">
      <c r="A3323" s="643">
        <v>89723</v>
      </c>
      <c r="B3323" s="644">
        <v>10.55</v>
      </c>
    </row>
    <row r="3324" spans="1:2" ht="13.5" x14ac:dyDescent="0.25">
      <c r="A3324" s="643">
        <v>89724</v>
      </c>
      <c r="B3324" s="644">
        <v>5.38</v>
      </c>
    </row>
    <row r="3325" spans="1:2" ht="13.5" x14ac:dyDescent="0.25">
      <c r="A3325" s="643">
        <v>89725</v>
      </c>
      <c r="B3325" s="644">
        <v>10.28</v>
      </c>
    </row>
    <row r="3326" spans="1:2" ht="13.5" x14ac:dyDescent="0.25">
      <c r="A3326" s="643">
        <v>89726</v>
      </c>
      <c r="B3326" s="644">
        <v>6.15</v>
      </c>
    </row>
    <row r="3327" spans="1:2" ht="13.5" x14ac:dyDescent="0.25">
      <c r="A3327" s="643">
        <v>89727</v>
      </c>
      <c r="B3327" s="644">
        <v>11.52</v>
      </c>
    </row>
    <row r="3328" spans="1:2" ht="13.5" x14ac:dyDescent="0.25">
      <c r="A3328" s="643">
        <v>89728</v>
      </c>
      <c r="B3328" s="644">
        <v>7.59</v>
      </c>
    </row>
    <row r="3329" spans="1:2" ht="13.5" x14ac:dyDescent="0.25">
      <c r="A3329" s="643">
        <v>89729</v>
      </c>
      <c r="B3329" s="644">
        <v>15.94</v>
      </c>
    </row>
    <row r="3330" spans="1:2" ht="13.5" x14ac:dyDescent="0.25">
      <c r="A3330" s="643">
        <v>89730</v>
      </c>
      <c r="B3330" s="644">
        <v>7.7</v>
      </c>
    </row>
    <row r="3331" spans="1:2" ht="13.5" x14ac:dyDescent="0.25">
      <c r="A3331" s="643">
        <v>89731</v>
      </c>
      <c r="B3331" s="644">
        <v>7.46</v>
      </c>
    </row>
    <row r="3332" spans="1:2" ht="13.5" x14ac:dyDescent="0.25">
      <c r="A3332" s="643">
        <v>89732</v>
      </c>
      <c r="B3332" s="644">
        <v>8.02</v>
      </c>
    </row>
    <row r="3333" spans="1:2" ht="13.5" x14ac:dyDescent="0.25">
      <c r="A3333" s="643">
        <v>89733</v>
      </c>
      <c r="B3333" s="644">
        <v>13.37</v>
      </c>
    </row>
    <row r="3334" spans="1:2" ht="13.5" x14ac:dyDescent="0.25">
      <c r="A3334" s="643">
        <v>89734</v>
      </c>
      <c r="B3334" s="644">
        <v>15.94</v>
      </c>
    </row>
    <row r="3335" spans="1:2" ht="13.5" x14ac:dyDescent="0.25">
      <c r="A3335" s="643">
        <v>89735</v>
      </c>
      <c r="B3335" s="644">
        <v>13.26</v>
      </c>
    </row>
    <row r="3336" spans="1:2" ht="13.5" x14ac:dyDescent="0.25">
      <c r="A3336" s="643">
        <v>89736</v>
      </c>
      <c r="B3336" s="644">
        <v>4.34</v>
      </c>
    </row>
    <row r="3337" spans="1:2" ht="13.5" x14ac:dyDescent="0.25">
      <c r="A3337" s="643">
        <v>89737</v>
      </c>
      <c r="B3337" s="644">
        <v>12.88</v>
      </c>
    </row>
    <row r="3338" spans="1:2" ht="13.5" x14ac:dyDescent="0.25">
      <c r="A3338" s="643">
        <v>89738</v>
      </c>
      <c r="B3338" s="644">
        <v>8.3699999999999992</v>
      </c>
    </row>
    <row r="3339" spans="1:2" ht="13.5" x14ac:dyDescent="0.25">
      <c r="A3339" s="643">
        <v>89739</v>
      </c>
      <c r="B3339" s="644">
        <v>13.69</v>
      </c>
    </row>
    <row r="3340" spans="1:2" ht="13.5" x14ac:dyDescent="0.25">
      <c r="A3340" s="643">
        <v>89740</v>
      </c>
      <c r="B3340" s="644">
        <v>3.99</v>
      </c>
    </row>
    <row r="3341" spans="1:2" ht="13.5" x14ac:dyDescent="0.25">
      <c r="A3341" s="643">
        <v>89741</v>
      </c>
      <c r="B3341" s="644">
        <v>11.44</v>
      </c>
    </row>
    <row r="3342" spans="1:2" ht="13.5" x14ac:dyDescent="0.25">
      <c r="A3342" s="643">
        <v>89742</v>
      </c>
      <c r="B3342" s="644">
        <v>23.83</v>
      </c>
    </row>
    <row r="3343" spans="1:2" ht="13.5" x14ac:dyDescent="0.25">
      <c r="A3343" s="643">
        <v>89743</v>
      </c>
      <c r="B3343" s="644">
        <v>32.049999999999997</v>
      </c>
    </row>
    <row r="3344" spans="1:2" ht="13.5" x14ac:dyDescent="0.25">
      <c r="A3344" s="643">
        <v>89744</v>
      </c>
      <c r="B3344" s="644">
        <v>16.940000000000001</v>
      </c>
    </row>
    <row r="3345" spans="1:2" ht="13.5" x14ac:dyDescent="0.25">
      <c r="A3345" s="643">
        <v>89745</v>
      </c>
      <c r="B3345" s="644">
        <v>18.010000000000002</v>
      </c>
    </row>
    <row r="3346" spans="1:2" ht="13.5" x14ac:dyDescent="0.25">
      <c r="A3346" s="643">
        <v>89746</v>
      </c>
      <c r="B3346" s="644">
        <v>17.010000000000002</v>
      </c>
    </row>
    <row r="3347" spans="1:2" ht="13.5" x14ac:dyDescent="0.25">
      <c r="A3347" s="643">
        <v>89747</v>
      </c>
      <c r="B3347" s="644">
        <v>7</v>
      </c>
    </row>
    <row r="3348" spans="1:2" ht="13.5" x14ac:dyDescent="0.25">
      <c r="A3348" s="643">
        <v>89748</v>
      </c>
      <c r="B3348" s="644">
        <v>27.37</v>
      </c>
    </row>
    <row r="3349" spans="1:2" ht="13.5" x14ac:dyDescent="0.25">
      <c r="A3349" s="643">
        <v>89749</v>
      </c>
      <c r="B3349" s="644">
        <v>8.3699999999999992</v>
      </c>
    </row>
    <row r="3350" spans="1:2" ht="13.5" x14ac:dyDescent="0.25">
      <c r="A3350" s="643">
        <v>89750</v>
      </c>
      <c r="B3350" s="644">
        <v>48.92</v>
      </c>
    </row>
    <row r="3351" spans="1:2" ht="13.5" x14ac:dyDescent="0.25">
      <c r="A3351" s="643">
        <v>89751</v>
      </c>
      <c r="B3351" s="644">
        <v>3.39</v>
      </c>
    </row>
    <row r="3352" spans="1:2" ht="13.5" x14ac:dyDescent="0.25">
      <c r="A3352" s="643">
        <v>89752</v>
      </c>
      <c r="B3352" s="644">
        <v>4.0599999999999996</v>
      </c>
    </row>
    <row r="3353" spans="1:2" ht="13.5" x14ac:dyDescent="0.25">
      <c r="A3353" s="643">
        <v>89753</v>
      </c>
      <c r="B3353" s="644">
        <v>6.01</v>
      </c>
    </row>
    <row r="3354" spans="1:2" ht="13.5" x14ac:dyDescent="0.25">
      <c r="A3354" s="643">
        <v>89754</v>
      </c>
      <c r="B3354" s="644">
        <v>10.16</v>
      </c>
    </row>
    <row r="3355" spans="1:2" ht="13.5" x14ac:dyDescent="0.25">
      <c r="A3355" s="643">
        <v>89755</v>
      </c>
      <c r="B3355" s="644">
        <v>6.68</v>
      </c>
    </row>
    <row r="3356" spans="1:2" ht="13.5" x14ac:dyDescent="0.25">
      <c r="A3356" s="643">
        <v>89756</v>
      </c>
      <c r="B3356" s="644">
        <v>11.3</v>
      </c>
    </row>
    <row r="3357" spans="1:2" ht="13.5" x14ac:dyDescent="0.25">
      <c r="A3357" s="643">
        <v>89757</v>
      </c>
      <c r="B3357" s="644">
        <v>17.18</v>
      </c>
    </row>
    <row r="3358" spans="1:2" ht="13.5" x14ac:dyDescent="0.25">
      <c r="A3358" s="643">
        <v>89758</v>
      </c>
      <c r="B3358" s="644">
        <v>26.78</v>
      </c>
    </row>
    <row r="3359" spans="1:2" ht="13.5" x14ac:dyDescent="0.25">
      <c r="A3359" s="643">
        <v>89759</v>
      </c>
      <c r="B3359" s="644">
        <v>4.63</v>
      </c>
    </row>
    <row r="3360" spans="1:2" ht="13.5" x14ac:dyDescent="0.25">
      <c r="A3360" s="643">
        <v>89760</v>
      </c>
      <c r="B3360" s="644">
        <v>10.84</v>
      </c>
    </row>
    <row r="3361" spans="1:2" ht="13.5" x14ac:dyDescent="0.25">
      <c r="A3361" s="643">
        <v>89761</v>
      </c>
      <c r="B3361" s="644">
        <v>17.73</v>
      </c>
    </row>
    <row r="3362" spans="1:2" ht="13.5" x14ac:dyDescent="0.25">
      <c r="A3362" s="643">
        <v>89762</v>
      </c>
      <c r="B3362" s="644">
        <v>25.13</v>
      </c>
    </row>
    <row r="3363" spans="1:2" ht="13.5" x14ac:dyDescent="0.25">
      <c r="A3363" s="643">
        <v>89763</v>
      </c>
      <c r="B3363" s="644">
        <v>98.34</v>
      </c>
    </row>
    <row r="3364" spans="1:2" ht="13.5" x14ac:dyDescent="0.25">
      <c r="A3364" s="643">
        <v>89764</v>
      </c>
      <c r="B3364" s="644">
        <v>19.22</v>
      </c>
    </row>
    <row r="3365" spans="1:2" ht="13.5" x14ac:dyDescent="0.25">
      <c r="A3365" s="643">
        <v>89765</v>
      </c>
      <c r="B3365" s="644">
        <v>8.36</v>
      </c>
    </row>
    <row r="3366" spans="1:2" ht="13.5" x14ac:dyDescent="0.25">
      <c r="A3366" s="643">
        <v>89766</v>
      </c>
      <c r="B3366" s="644">
        <v>12.22</v>
      </c>
    </row>
    <row r="3367" spans="1:2" ht="13.5" x14ac:dyDescent="0.25">
      <c r="A3367" s="643">
        <v>89767</v>
      </c>
      <c r="B3367" s="644">
        <v>12.22</v>
      </c>
    </row>
    <row r="3368" spans="1:2" ht="13.5" x14ac:dyDescent="0.25">
      <c r="A3368" s="643">
        <v>89768</v>
      </c>
      <c r="B3368" s="644">
        <v>12.37</v>
      </c>
    </row>
    <row r="3369" spans="1:2" ht="13.5" x14ac:dyDescent="0.25">
      <c r="A3369" s="643">
        <v>89769</v>
      </c>
      <c r="B3369" s="644">
        <v>28.89</v>
      </c>
    </row>
    <row r="3370" spans="1:2" ht="13.5" x14ac:dyDescent="0.25">
      <c r="A3370" s="643">
        <v>89772</v>
      </c>
      <c r="B3370" s="644">
        <v>61.79</v>
      </c>
    </row>
    <row r="3371" spans="1:2" ht="13.5" x14ac:dyDescent="0.25">
      <c r="A3371" s="643">
        <v>89774</v>
      </c>
      <c r="B3371" s="644">
        <v>9.91</v>
      </c>
    </row>
    <row r="3372" spans="1:2" ht="13.5" x14ac:dyDescent="0.25">
      <c r="A3372" s="643">
        <v>89776</v>
      </c>
      <c r="B3372" s="644">
        <v>12.83</v>
      </c>
    </row>
    <row r="3373" spans="1:2" ht="13.5" x14ac:dyDescent="0.25">
      <c r="A3373" s="643">
        <v>89777</v>
      </c>
      <c r="B3373" s="644">
        <v>14.85</v>
      </c>
    </row>
    <row r="3374" spans="1:2" ht="13.5" x14ac:dyDescent="0.25">
      <c r="A3374" s="643">
        <v>89778</v>
      </c>
      <c r="B3374" s="644">
        <v>12.47</v>
      </c>
    </row>
    <row r="3375" spans="1:2" ht="13.5" x14ac:dyDescent="0.25">
      <c r="A3375" s="643">
        <v>89779</v>
      </c>
      <c r="B3375" s="644">
        <v>18.32</v>
      </c>
    </row>
    <row r="3376" spans="1:2" ht="13.5" x14ac:dyDescent="0.25">
      <c r="A3376" s="643">
        <v>89780</v>
      </c>
      <c r="B3376" s="644">
        <v>14.85</v>
      </c>
    </row>
    <row r="3377" spans="1:2" ht="13.5" x14ac:dyDescent="0.25">
      <c r="A3377" s="643">
        <v>89781</v>
      </c>
      <c r="B3377" s="644">
        <v>22.09</v>
      </c>
    </row>
    <row r="3378" spans="1:2" ht="13.5" x14ac:dyDescent="0.25">
      <c r="A3378" s="643">
        <v>89782</v>
      </c>
      <c r="B3378" s="644">
        <v>7.85</v>
      </c>
    </row>
    <row r="3379" spans="1:2" ht="13.5" x14ac:dyDescent="0.25">
      <c r="A3379" s="643">
        <v>89783</v>
      </c>
      <c r="B3379" s="644">
        <v>8.24</v>
      </c>
    </row>
    <row r="3380" spans="1:2" ht="13.5" x14ac:dyDescent="0.25">
      <c r="A3380" s="643">
        <v>89784</v>
      </c>
      <c r="B3380" s="644">
        <v>13.65</v>
      </c>
    </row>
    <row r="3381" spans="1:2" ht="13.5" x14ac:dyDescent="0.25">
      <c r="A3381" s="643">
        <v>89785</v>
      </c>
      <c r="B3381" s="644">
        <v>14.51</v>
      </c>
    </row>
    <row r="3382" spans="1:2" ht="13.5" x14ac:dyDescent="0.25">
      <c r="A3382" s="643">
        <v>89786</v>
      </c>
      <c r="B3382" s="644">
        <v>22.58</v>
      </c>
    </row>
    <row r="3383" spans="1:2" ht="13.5" x14ac:dyDescent="0.25">
      <c r="A3383" s="643">
        <v>89787</v>
      </c>
      <c r="B3383" s="644">
        <v>22.09</v>
      </c>
    </row>
    <row r="3384" spans="1:2" ht="13.5" x14ac:dyDescent="0.25">
      <c r="A3384" s="643">
        <v>89788</v>
      </c>
      <c r="B3384" s="644">
        <v>43.14</v>
      </c>
    </row>
    <row r="3385" spans="1:2" ht="13.5" x14ac:dyDescent="0.25">
      <c r="A3385" s="643">
        <v>89789</v>
      </c>
      <c r="B3385" s="644">
        <v>43.82</v>
      </c>
    </row>
    <row r="3386" spans="1:2" ht="13.5" x14ac:dyDescent="0.25">
      <c r="A3386" s="643">
        <v>89790</v>
      </c>
      <c r="B3386" s="644">
        <v>106.62</v>
      </c>
    </row>
    <row r="3387" spans="1:2" ht="13.5" x14ac:dyDescent="0.25">
      <c r="A3387" s="643">
        <v>89791</v>
      </c>
      <c r="B3387" s="644">
        <v>109.12</v>
      </c>
    </row>
    <row r="3388" spans="1:2" ht="13.5" x14ac:dyDescent="0.25">
      <c r="A3388" s="643">
        <v>89792</v>
      </c>
      <c r="B3388" s="644">
        <v>125.17</v>
      </c>
    </row>
    <row r="3389" spans="1:2" ht="13.5" x14ac:dyDescent="0.25">
      <c r="A3389" s="643">
        <v>89793</v>
      </c>
      <c r="B3389" s="644">
        <v>128.54</v>
      </c>
    </row>
    <row r="3390" spans="1:2" ht="13.5" x14ac:dyDescent="0.25">
      <c r="A3390" s="643">
        <v>89794</v>
      </c>
      <c r="B3390" s="644">
        <v>10.119999999999999</v>
      </c>
    </row>
    <row r="3391" spans="1:2" ht="13.5" x14ac:dyDescent="0.25">
      <c r="A3391" s="643">
        <v>89795</v>
      </c>
      <c r="B3391" s="644">
        <v>23.78</v>
      </c>
    </row>
    <row r="3392" spans="1:2" ht="13.5" x14ac:dyDescent="0.25">
      <c r="A3392" s="643">
        <v>89796</v>
      </c>
      <c r="B3392" s="644">
        <v>27.93</v>
      </c>
    </row>
    <row r="3393" spans="1:2" ht="13.5" x14ac:dyDescent="0.25">
      <c r="A3393" s="643">
        <v>89797</v>
      </c>
      <c r="B3393" s="644">
        <v>32.46</v>
      </c>
    </row>
    <row r="3394" spans="1:2" ht="13.5" x14ac:dyDescent="0.25">
      <c r="A3394" s="643">
        <v>89801</v>
      </c>
      <c r="B3394" s="644">
        <v>4.6500000000000004</v>
      </c>
    </row>
    <row r="3395" spans="1:2" ht="13.5" x14ac:dyDescent="0.25">
      <c r="A3395" s="643">
        <v>89802</v>
      </c>
      <c r="B3395" s="644">
        <v>5.21</v>
      </c>
    </row>
    <row r="3396" spans="1:2" ht="13.5" x14ac:dyDescent="0.25">
      <c r="A3396" s="643">
        <v>89803</v>
      </c>
      <c r="B3396" s="644">
        <v>10.56</v>
      </c>
    </row>
    <row r="3397" spans="1:2" ht="13.5" x14ac:dyDescent="0.25">
      <c r="A3397" s="643">
        <v>89804</v>
      </c>
      <c r="B3397" s="644">
        <v>10.45</v>
      </c>
    </row>
    <row r="3398" spans="1:2" ht="13.5" x14ac:dyDescent="0.25">
      <c r="A3398" s="643">
        <v>89805</v>
      </c>
      <c r="B3398" s="644">
        <v>9.44</v>
      </c>
    </row>
    <row r="3399" spans="1:2" ht="13.5" x14ac:dyDescent="0.25">
      <c r="A3399" s="643">
        <v>89806</v>
      </c>
      <c r="B3399" s="644">
        <v>10.25</v>
      </c>
    </row>
    <row r="3400" spans="1:2" ht="13.5" x14ac:dyDescent="0.25">
      <c r="A3400" s="643">
        <v>89807</v>
      </c>
      <c r="B3400" s="644">
        <v>20.39</v>
      </c>
    </row>
    <row r="3401" spans="1:2" ht="13.5" x14ac:dyDescent="0.25">
      <c r="A3401" s="643">
        <v>89808</v>
      </c>
      <c r="B3401" s="644">
        <v>28.61</v>
      </c>
    </row>
    <row r="3402" spans="1:2" ht="13.5" x14ac:dyDescent="0.25">
      <c r="A3402" s="643">
        <v>89809</v>
      </c>
      <c r="B3402" s="644">
        <v>12.87</v>
      </c>
    </row>
    <row r="3403" spans="1:2" ht="13.5" x14ac:dyDescent="0.25">
      <c r="A3403" s="643">
        <v>89810</v>
      </c>
      <c r="B3403" s="644">
        <v>12.94</v>
      </c>
    </row>
    <row r="3404" spans="1:2" ht="13.5" x14ac:dyDescent="0.25">
      <c r="A3404" s="643">
        <v>89811</v>
      </c>
      <c r="B3404" s="644">
        <v>23.3</v>
      </c>
    </row>
    <row r="3405" spans="1:2" ht="13.5" x14ac:dyDescent="0.25">
      <c r="A3405" s="643">
        <v>89812</v>
      </c>
      <c r="B3405" s="644">
        <v>44.85</v>
      </c>
    </row>
    <row r="3406" spans="1:2" ht="13.5" x14ac:dyDescent="0.25">
      <c r="A3406" s="643">
        <v>89813</v>
      </c>
      <c r="B3406" s="644">
        <v>4.4400000000000004</v>
      </c>
    </row>
    <row r="3407" spans="1:2" ht="13.5" x14ac:dyDescent="0.25">
      <c r="A3407" s="643">
        <v>89814</v>
      </c>
      <c r="B3407" s="644">
        <v>8.59</v>
      </c>
    </row>
    <row r="3408" spans="1:2" ht="13.5" x14ac:dyDescent="0.25">
      <c r="A3408" s="643">
        <v>89815</v>
      </c>
      <c r="B3408" s="644">
        <v>17.010000000000002</v>
      </c>
    </row>
    <row r="3409" spans="1:2" ht="13.5" x14ac:dyDescent="0.25">
      <c r="A3409" s="643">
        <v>89816</v>
      </c>
      <c r="B3409" s="644">
        <v>24.41</v>
      </c>
    </row>
    <row r="3410" spans="1:2" ht="13.5" x14ac:dyDescent="0.25">
      <c r="A3410" s="643">
        <v>89817</v>
      </c>
      <c r="B3410" s="644">
        <v>7.72</v>
      </c>
    </row>
    <row r="3411" spans="1:2" ht="13.5" x14ac:dyDescent="0.25">
      <c r="A3411" s="643">
        <v>89818</v>
      </c>
      <c r="B3411" s="644">
        <v>97.62</v>
      </c>
    </row>
    <row r="3412" spans="1:2" ht="13.5" x14ac:dyDescent="0.25">
      <c r="A3412" s="643">
        <v>89819</v>
      </c>
      <c r="B3412" s="644">
        <v>10.64</v>
      </c>
    </row>
    <row r="3413" spans="1:2" ht="13.5" x14ac:dyDescent="0.25">
      <c r="A3413" s="643">
        <v>89820</v>
      </c>
      <c r="B3413" s="644">
        <v>18.5</v>
      </c>
    </row>
    <row r="3414" spans="1:2" ht="13.5" x14ac:dyDescent="0.25">
      <c r="A3414" s="643">
        <v>89821</v>
      </c>
      <c r="B3414" s="644">
        <v>9.65</v>
      </c>
    </row>
    <row r="3415" spans="1:2" ht="13.5" x14ac:dyDescent="0.25">
      <c r="A3415" s="643">
        <v>89822</v>
      </c>
      <c r="B3415" s="644">
        <v>13.29</v>
      </c>
    </row>
    <row r="3416" spans="1:2" ht="13.5" x14ac:dyDescent="0.25">
      <c r="A3416" s="643">
        <v>89823</v>
      </c>
      <c r="B3416" s="644">
        <v>15.5</v>
      </c>
    </row>
    <row r="3417" spans="1:2" ht="13.5" x14ac:dyDescent="0.25">
      <c r="A3417" s="643">
        <v>89824</v>
      </c>
      <c r="B3417" s="644">
        <v>23.12</v>
      </c>
    </row>
    <row r="3418" spans="1:2" ht="13.5" x14ac:dyDescent="0.25">
      <c r="A3418" s="643">
        <v>89825</v>
      </c>
      <c r="B3418" s="644">
        <v>10.199999999999999</v>
      </c>
    </row>
    <row r="3419" spans="1:2" ht="13.5" x14ac:dyDescent="0.25">
      <c r="A3419" s="643">
        <v>89826</v>
      </c>
      <c r="B3419" s="644">
        <v>99.67</v>
      </c>
    </row>
    <row r="3420" spans="1:2" ht="13.5" x14ac:dyDescent="0.25">
      <c r="A3420" s="643">
        <v>89827</v>
      </c>
      <c r="B3420" s="644">
        <v>11.06</v>
      </c>
    </row>
    <row r="3421" spans="1:2" ht="13.5" x14ac:dyDescent="0.25">
      <c r="A3421" s="643">
        <v>89828</v>
      </c>
      <c r="B3421" s="644">
        <v>35.25</v>
      </c>
    </row>
    <row r="3422" spans="1:2" ht="13.5" x14ac:dyDescent="0.25">
      <c r="A3422" s="643">
        <v>89829</v>
      </c>
      <c r="B3422" s="644">
        <v>18.190000000000001</v>
      </c>
    </row>
    <row r="3423" spans="1:2" ht="13.5" x14ac:dyDescent="0.25">
      <c r="A3423" s="643">
        <v>89830</v>
      </c>
      <c r="B3423" s="644">
        <v>19.39</v>
      </c>
    </row>
    <row r="3424" spans="1:2" ht="13.5" x14ac:dyDescent="0.25">
      <c r="A3424" s="643">
        <v>89831</v>
      </c>
      <c r="B3424" s="644">
        <v>119.19</v>
      </c>
    </row>
    <row r="3425" spans="1:2" ht="13.5" x14ac:dyDescent="0.25">
      <c r="A3425" s="643">
        <v>89832</v>
      </c>
      <c r="B3425" s="644">
        <v>24.24</v>
      </c>
    </row>
    <row r="3426" spans="1:2" ht="13.5" x14ac:dyDescent="0.25">
      <c r="A3426" s="643">
        <v>89833</v>
      </c>
      <c r="B3426" s="644">
        <v>22.61</v>
      </c>
    </row>
    <row r="3427" spans="1:2" ht="13.5" x14ac:dyDescent="0.25">
      <c r="A3427" s="643">
        <v>89834</v>
      </c>
      <c r="B3427" s="644">
        <v>27.14</v>
      </c>
    </row>
    <row r="3428" spans="1:2" ht="13.5" x14ac:dyDescent="0.25">
      <c r="A3428" s="643">
        <v>89835</v>
      </c>
      <c r="B3428" s="644">
        <v>23.85</v>
      </c>
    </row>
    <row r="3429" spans="1:2" ht="13.5" x14ac:dyDescent="0.25">
      <c r="A3429" s="643">
        <v>89836</v>
      </c>
      <c r="B3429" s="644">
        <v>161.05000000000001</v>
      </c>
    </row>
    <row r="3430" spans="1:2" ht="13.5" x14ac:dyDescent="0.25">
      <c r="A3430" s="643">
        <v>89837</v>
      </c>
      <c r="B3430" s="644">
        <v>80.16</v>
      </c>
    </row>
    <row r="3431" spans="1:2" ht="13.5" x14ac:dyDescent="0.25">
      <c r="A3431" s="643">
        <v>89838</v>
      </c>
      <c r="B3431" s="644">
        <v>87.59</v>
      </c>
    </row>
    <row r="3432" spans="1:2" ht="13.5" x14ac:dyDescent="0.25">
      <c r="A3432" s="643">
        <v>89839</v>
      </c>
      <c r="B3432" s="644">
        <v>116.07</v>
      </c>
    </row>
    <row r="3433" spans="1:2" ht="13.5" x14ac:dyDescent="0.25">
      <c r="A3433" s="643">
        <v>89840</v>
      </c>
      <c r="B3433" s="644">
        <v>100.69</v>
      </c>
    </row>
    <row r="3434" spans="1:2" ht="13.5" x14ac:dyDescent="0.25">
      <c r="A3434" s="643">
        <v>89841</v>
      </c>
      <c r="B3434" s="644">
        <v>170.24</v>
      </c>
    </row>
    <row r="3435" spans="1:2" ht="13.5" x14ac:dyDescent="0.25">
      <c r="A3435" s="643">
        <v>89842</v>
      </c>
      <c r="B3435" s="644">
        <v>27.45</v>
      </c>
    </row>
    <row r="3436" spans="1:2" ht="13.5" x14ac:dyDescent="0.25">
      <c r="A3436" s="643">
        <v>89844</v>
      </c>
      <c r="B3436" s="644">
        <v>34.96</v>
      </c>
    </row>
    <row r="3437" spans="1:2" ht="13.5" x14ac:dyDescent="0.25">
      <c r="A3437" s="643">
        <v>89845</v>
      </c>
      <c r="B3437" s="644">
        <v>54.31</v>
      </c>
    </row>
    <row r="3438" spans="1:2" ht="13.5" x14ac:dyDescent="0.25">
      <c r="A3438" s="643">
        <v>89846</v>
      </c>
      <c r="B3438" s="644">
        <v>122.25</v>
      </c>
    </row>
    <row r="3439" spans="1:2" ht="13.5" x14ac:dyDescent="0.25">
      <c r="A3439" s="643">
        <v>89847</v>
      </c>
      <c r="B3439" s="644">
        <v>149.96</v>
      </c>
    </row>
    <row r="3440" spans="1:2" ht="13.5" x14ac:dyDescent="0.25">
      <c r="A3440" s="643">
        <v>89850</v>
      </c>
      <c r="B3440" s="644">
        <v>16.63</v>
      </c>
    </row>
    <row r="3441" spans="1:2" ht="13.5" x14ac:dyDescent="0.25">
      <c r="A3441" s="643">
        <v>89851</v>
      </c>
      <c r="B3441" s="644">
        <v>16.7</v>
      </c>
    </row>
    <row r="3442" spans="1:2" ht="13.5" x14ac:dyDescent="0.25">
      <c r="A3442" s="643">
        <v>89852</v>
      </c>
      <c r="B3442" s="644">
        <v>27.06</v>
      </c>
    </row>
    <row r="3443" spans="1:2" ht="13.5" x14ac:dyDescent="0.25">
      <c r="A3443" s="643">
        <v>89853</v>
      </c>
      <c r="B3443" s="644">
        <v>48.61</v>
      </c>
    </row>
    <row r="3444" spans="1:2" ht="13.5" x14ac:dyDescent="0.25">
      <c r="A3444" s="643">
        <v>89854</v>
      </c>
      <c r="B3444" s="644">
        <v>50.23</v>
      </c>
    </row>
    <row r="3445" spans="1:2" ht="13.5" x14ac:dyDescent="0.25">
      <c r="A3445" s="643">
        <v>89855</v>
      </c>
      <c r="B3445" s="644">
        <v>53.63</v>
      </c>
    </row>
    <row r="3446" spans="1:2" ht="13.5" x14ac:dyDescent="0.25">
      <c r="A3446" s="643">
        <v>89856</v>
      </c>
      <c r="B3446" s="644">
        <v>12.16</v>
      </c>
    </row>
    <row r="3447" spans="1:2" ht="13.5" x14ac:dyDescent="0.25">
      <c r="A3447" s="643">
        <v>89857</v>
      </c>
      <c r="B3447" s="644">
        <v>18.010000000000002</v>
      </c>
    </row>
    <row r="3448" spans="1:2" ht="13.5" x14ac:dyDescent="0.25">
      <c r="A3448" s="643">
        <v>89859</v>
      </c>
      <c r="B3448" s="644">
        <v>43.57</v>
      </c>
    </row>
    <row r="3449" spans="1:2" ht="13.5" x14ac:dyDescent="0.25">
      <c r="A3449" s="643">
        <v>89860</v>
      </c>
      <c r="B3449" s="644">
        <v>27.62</v>
      </c>
    </row>
    <row r="3450" spans="1:2" ht="13.5" x14ac:dyDescent="0.25">
      <c r="A3450" s="643">
        <v>89861</v>
      </c>
      <c r="B3450" s="644">
        <v>32.15</v>
      </c>
    </row>
    <row r="3451" spans="1:2" ht="13.5" x14ac:dyDescent="0.25">
      <c r="A3451" s="643">
        <v>89862</v>
      </c>
      <c r="B3451" s="644">
        <v>82.19</v>
      </c>
    </row>
    <row r="3452" spans="1:2" ht="13.5" x14ac:dyDescent="0.25">
      <c r="A3452" s="643">
        <v>89863</v>
      </c>
      <c r="B3452" s="644">
        <v>134.34</v>
      </c>
    </row>
    <row r="3453" spans="1:2" ht="13.5" x14ac:dyDescent="0.25">
      <c r="A3453" s="643">
        <v>89866</v>
      </c>
      <c r="B3453" s="644">
        <v>3.44</v>
      </c>
    </row>
    <row r="3454" spans="1:2" ht="13.5" x14ac:dyDescent="0.25">
      <c r="A3454" s="643">
        <v>89867</v>
      </c>
      <c r="B3454" s="644">
        <v>3.91</v>
      </c>
    </row>
    <row r="3455" spans="1:2" ht="13.5" x14ac:dyDescent="0.25">
      <c r="A3455" s="643">
        <v>89868</v>
      </c>
      <c r="B3455" s="644">
        <v>2.44</v>
      </c>
    </row>
    <row r="3456" spans="1:2" ht="13.5" x14ac:dyDescent="0.25">
      <c r="A3456" s="643">
        <v>89869</v>
      </c>
      <c r="B3456" s="644">
        <v>5.4</v>
      </c>
    </row>
    <row r="3457" spans="1:2" ht="13.5" x14ac:dyDescent="0.25">
      <c r="A3457" s="643">
        <v>89979</v>
      </c>
      <c r="B3457" s="644">
        <v>15.16</v>
      </c>
    </row>
    <row r="3458" spans="1:2" ht="13.5" x14ac:dyDescent="0.25">
      <c r="A3458" s="643">
        <v>89980</v>
      </c>
      <c r="B3458" s="644">
        <v>6.44</v>
      </c>
    </row>
    <row r="3459" spans="1:2" ht="13.5" x14ac:dyDescent="0.25">
      <c r="A3459" s="643">
        <v>89981</v>
      </c>
      <c r="B3459" s="644">
        <v>12.88</v>
      </c>
    </row>
    <row r="3460" spans="1:2" ht="13.5" x14ac:dyDescent="0.25">
      <c r="A3460" s="643">
        <v>90373</v>
      </c>
      <c r="B3460" s="644">
        <v>9.98</v>
      </c>
    </row>
    <row r="3461" spans="1:2" ht="13.5" x14ac:dyDescent="0.25">
      <c r="A3461" s="643">
        <v>90374</v>
      </c>
      <c r="B3461" s="644">
        <v>15.13</v>
      </c>
    </row>
    <row r="3462" spans="1:2" ht="13.5" x14ac:dyDescent="0.25">
      <c r="A3462" s="643">
        <v>90375</v>
      </c>
      <c r="B3462" s="644">
        <v>6.96</v>
      </c>
    </row>
    <row r="3463" spans="1:2" ht="13.5" x14ac:dyDescent="0.25">
      <c r="A3463" s="643">
        <v>92287</v>
      </c>
      <c r="B3463" s="644">
        <v>8.67</v>
      </c>
    </row>
    <row r="3464" spans="1:2" ht="13.5" x14ac:dyDescent="0.25">
      <c r="A3464" s="643">
        <v>92288</v>
      </c>
      <c r="B3464" s="644">
        <v>12.79</v>
      </c>
    </row>
    <row r="3465" spans="1:2" ht="13.5" x14ac:dyDescent="0.25">
      <c r="A3465" s="643">
        <v>92289</v>
      </c>
      <c r="B3465" s="644">
        <v>21.35</v>
      </c>
    </row>
    <row r="3466" spans="1:2" ht="13.5" x14ac:dyDescent="0.25">
      <c r="A3466" s="643">
        <v>92290</v>
      </c>
      <c r="B3466" s="644">
        <v>31.56</v>
      </c>
    </row>
    <row r="3467" spans="1:2" ht="13.5" x14ac:dyDescent="0.25">
      <c r="A3467" s="643">
        <v>92291</v>
      </c>
      <c r="B3467" s="644">
        <v>47.55</v>
      </c>
    </row>
    <row r="3468" spans="1:2" ht="13.5" x14ac:dyDescent="0.25">
      <c r="A3468" s="643">
        <v>92292</v>
      </c>
      <c r="B3468" s="644">
        <v>142.44</v>
      </c>
    </row>
    <row r="3469" spans="1:2" ht="13.5" x14ac:dyDescent="0.25">
      <c r="A3469" s="643">
        <v>92293</v>
      </c>
      <c r="B3469" s="644">
        <v>5.13</v>
      </c>
    </row>
    <row r="3470" spans="1:2" ht="13.5" x14ac:dyDescent="0.25">
      <c r="A3470" s="643">
        <v>92294</v>
      </c>
      <c r="B3470" s="644">
        <v>7.94</v>
      </c>
    </row>
    <row r="3471" spans="1:2" ht="13.5" x14ac:dyDescent="0.25">
      <c r="A3471" s="643">
        <v>92295</v>
      </c>
      <c r="B3471" s="644">
        <v>13.92</v>
      </c>
    </row>
    <row r="3472" spans="1:2" ht="13.5" x14ac:dyDescent="0.25">
      <c r="A3472" s="643">
        <v>92296</v>
      </c>
      <c r="B3472" s="644">
        <v>18.23</v>
      </c>
    </row>
    <row r="3473" spans="1:2" ht="13.5" x14ac:dyDescent="0.25">
      <c r="A3473" s="643">
        <v>92297</v>
      </c>
      <c r="B3473" s="644">
        <v>27.65</v>
      </c>
    </row>
    <row r="3474" spans="1:2" ht="13.5" x14ac:dyDescent="0.25">
      <c r="A3474" s="643">
        <v>92298</v>
      </c>
      <c r="B3474" s="644">
        <v>74.27</v>
      </c>
    </row>
    <row r="3475" spans="1:2" ht="13.5" x14ac:dyDescent="0.25">
      <c r="A3475" s="643">
        <v>92299</v>
      </c>
      <c r="B3475" s="644">
        <v>11.46</v>
      </c>
    </row>
    <row r="3476" spans="1:2" ht="13.5" x14ac:dyDescent="0.25">
      <c r="A3476" s="643">
        <v>92300</v>
      </c>
      <c r="B3476" s="644">
        <v>16.420000000000002</v>
      </c>
    </row>
    <row r="3477" spans="1:2" ht="13.5" x14ac:dyDescent="0.25">
      <c r="A3477" s="643">
        <v>92301</v>
      </c>
      <c r="B3477" s="644">
        <v>30.16</v>
      </c>
    </row>
    <row r="3478" spans="1:2" ht="13.5" x14ac:dyDescent="0.25">
      <c r="A3478" s="643">
        <v>92302</v>
      </c>
      <c r="B3478" s="644">
        <v>39.36</v>
      </c>
    </row>
    <row r="3479" spans="1:2" ht="13.5" x14ac:dyDescent="0.25">
      <c r="A3479" s="643">
        <v>92303</v>
      </c>
      <c r="B3479" s="644">
        <v>69.989999999999995</v>
      </c>
    </row>
    <row r="3480" spans="1:2" ht="13.5" x14ac:dyDescent="0.25">
      <c r="A3480" s="643">
        <v>92304</v>
      </c>
      <c r="B3480" s="644">
        <v>176.16</v>
      </c>
    </row>
    <row r="3481" spans="1:2" ht="13.5" x14ac:dyDescent="0.25">
      <c r="A3481" s="643">
        <v>92311</v>
      </c>
      <c r="B3481" s="644">
        <v>7.32</v>
      </c>
    </row>
    <row r="3482" spans="1:2" ht="13.5" x14ac:dyDescent="0.25">
      <c r="A3482" s="643">
        <v>92312</v>
      </c>
      <c r="B3482" s="644">
        <v>10.89</v>
      </c>
    </row>
    <row r="3483" spans="1:2" ht="13.5" x14ac:dyDescent="0.25">
      <c r="A3483" s="643">
        <v>92313</v>
      </c>
      <c r="B3483" s="644">
        <v>15</v>
      </c>
    </row>
    <row r="3484" spans="1:2" ht="13.5" x14ac:dyDescent="0.25">
      <c r="A3484" s="643">
        <v>92314</v>
      </c>
      <c r="B3484" s="644">
        <v>4.79</v>
      </c>
    </row>
    <row r="3485" spans="1:2" ht="13.5" x14ac:dyDescent="0.25">
      <c r="A3485" s="643">
        <v>92315</v>
      </c>
      <c r="B3485" s="644">
        <v>6.64</v>
      </c>
    </row>
    <row r="3486" spans="1:2" ht="13.5" x14ac:dyDescent="0.25">
      <c r="A3486" s="643">
        <v>92316</v>
      </c>
      <c r="B3486" s="644">
        <v>9.4600000000000009</v>
      </c>
    </row>
    <row r="3487" spans="1:2" ht="13.5" x14ac:dyDescent="0.25">
      <c r="A3487" s="643">
        <v>92317</v>
      </c>
      <c r="B3487" s="644">
        <v>9.92</v>
      </c>
    </row>
    <row r="3488" spans="1:2" ht="13.5" x14ac:dyDescent="0.25">
      <c r="A3488" s="643">
        <v>92318</v>
      </c>
      <c r="B3488" s="644">
        <v>14.42</v>
      </c>
    </row>
    <row r="3489" spans="1:2" ht="13.5" x14ac:dyDescent="0.25">
      <c r="A3489" s="643">
        <v>92319</v>
      </c>
      <c r="B3489" s="644">
        <v>19.399999999999999</v>
      </c>
    </row>
    <row r="3490" spans="1:2" ht="13.5" x14ac:dyDescent="0.25">
      <c r="A3490" s="643">
        <v>92326</v>
      </c>
      <c r="B3490" s="644">
        <v>7.49</v>
      </c>
    </row>
    <row r="3491" spans="1:2" ht="13.5" x14ac:dyDescent="0.25">
      <c r="A3491" s="643">
        <v>92327</v>
      </c>
      <c r="B3491" s="644">
        <v>12.94</v>
      </c>
    </row>
    <row r="3492" spans="1:2" ht="13.5" x14ac:dyDescent="0.25">
      <c r="A3492" s="643">
        <v>92328</v>
      </c>
      <c r="B3492" s="644">
        <v>18.649999999999999</v>
      </c>
    </row>
    <row r="3493" spans="1:2" ht="13.5" x14ac:dyDescent="0.25">
      <c r="A3493" s="643">
        <v>92329</v>
      </c>
      <c r="B3493" s="644">
        <v>4.9400000000000004</v>
      </c>
    </row>
    <row r="3494" spans="1:2" ht="13.5" x14ac:dyDescent="0.25">
      <c r="A3494" s="643">
        <v>92330</v>
      </c>
      <c r="B3494" s="644">
        <v>7.99</v>
      </c>
    </row>
    <row r="3495" spans="1:2" ht="13.5" x14ac:dyDescent="0.25">
      <c r="A3495" s="643">
        <v>92331</v>
      </c>
      <c r="B3495" s="644">
        <v>11.9</v>
      </c>
    </row>
    <row r="3496" spans="1:2" ht="13.5" x14ac:dyDescent="0.25">
      <c r="A3496" s="643">
        <v>92332</v>
      </c>
      <c r="B3496" s="644">
        <v>10.14</v>
      </c>
    </row>
    <row r="3497" spans="1:2" ht="13.5" x14ac:dyDescent="0.25">
      <c r="A3497" s="643">
        <v>92333</v>
      </c>
      <c r="B3497" s="644">
        <v>17.149999999999999</v>
      </c>
    </row>
    <row r="3498" spans="1:2" ht="13.5" x14ac:dyDescent="0.25">
      <c r="A3498" s="643">
        <v>92334</v>
      </c>
      <c r="B3498" s="644">
        <v>24.25</v>
      </c>
    </row>
    <row r="3499" spans="1:2" ht="13.5" x14ac:dyDescent="0.25">
      <c r="A3499" s="643">
        <v>92344</v>
      </c>
      <c r="B3499" s="644">
        <v>40.020000000000003</v>
      </c>
    </row>
    <row r="3500" spans="1:2" ht="13.5" x14ac:dyDescent="0.25">
      <c r="A3500" s="643">
        <v>92345</v>
      </c>
      <c r="B3500" s="644">
        <v>40.01</v>
      </c>
    </row>
    <row r="3501" spans="1:2" ht="13.5" x14ac:dyDescent="0.25">
      <c r="A3501" s="643">
        <v>92346</v>
      </c>
      <c r="B3501" s="644">
        <v>52.21</v>
      </c>
    </row>
    <row r="3502" spans="1:2" ht="13.5" x14ac:dyDescent="0.25">
      <c r="A3502" s="643">
        <v>92347</v>
      </c>
      <c r="B3502" s="644">
        <v>57.89</v>
      </c>
    </row>
    <row r="3503" spans="1:2" ht="13.5" x14ac:dyDescent="0.25">
      <c r="A3503" s="643">
        <v>92348</v>
      </c>
      <c r="B3503" s="644">
        <v>72.680000000000007</v>
      </c>
    </row>
    <row r="3504" spans="1:2" ht="13.5" x14ac:dyDescent="0.25">
      <c r="A3504" s="643">
        <v>92349</v>
      </c>
      <c r="B3504" s="644">
        <v>77.73</v>
      </c>
    </row>
    <row r="3505" spans="1:2" ht="13.5" x14ac:dyDescent="0.25">
      <c r="A3505" s="643">
        <v>92350</v>
      </c>
      <c r="B3505" s="644">
        <v>59.53</v>
      </c>
    </row>
    <row r="3506" spans="1:2" ht="13.5" x14ac:dyDescent="0.25">
      <c r="A3506" s="643">
        <v>92351</v>
      </c>
      <c r="B3506" s="644">
        <v>58.26</v>
      </c>
    </row>
    <row r="3507" spans="1:2" ht="13.5" x14ac:dyDescent="0.25">
      <c r="A3507" s="643">
        <v>92352</v>
      </c>
      <c r="B3507" s="644">
        <v>89.19</v>
      </c>
    </row>
    <row r="3508" spans="1:2" ht="13.5" x14ac:dyDescent="0.25">
      <c r="A3508" s="643">
        <v>92353</v>
      </c>
      <c r="B3508" s="644">
        <v>83.63</v>
      </c>
    </row>
    <row r="3509" spans="1:2" ht="13.5" x14ac:dyDescent="0.25">
      <c r="A3509" s="643">
        <v>92354</v>
      </c>
      <c r="B3509" s="644">
        <v>117.68</v>
      </c>
    </row>
    <row r="3510" spans="1:2" ht="13.5" x14ac:dyDescent="0.25">
      <c r="A3510" s="643">
        <v>92355</v>
      </c>
      <c r="B3510" s="644">
        <v>106.96</v>
      </c>
    </row>
    <row r="3511" spans="1:2" ht="13.5" x14ac:dyDescent="0.25">
      <c r="A3511" s="643">
        <v>92356</v>
      </c>
      <c r="B3511" s="644">
        <v>77.680000000000007</v>
      </c>
    </row>
    <row r="3512" spans="1:2" ht="13.5" x14ac:dyDescent="0.25">
      <c r="A3512" s="643">
        <v>92357</v>
      </c>
      <c r="B3512" s="644">
        <v>114.32</v>
      </c>
    </row>
    <row r="3513" spans="1:2" ht="13.5" x14ac:dyDescent="0.25">
      <c r="A3513" s="643">
        <v>92358</v>
      </c>
      <c r="B3513" s="644">
        <v>141.63</v>
      </c>
    </row>
    <row r="3514" spans="1:2" ht="13.5" x14ac:dyDescent="0.25">
      <c r="A3514" s="643">
        <v>92369</v>
      </c>
      <c r="B3514" s="644">
        <v>21.93</v>
      </c>
    </row>
    <row r="3515" spans="1:2" ht="13.5" x14ac:dyDescent="0.25">
      <c r="A3515" s="643">
        <v>92370</v>
      </c>
      <c r="B3515" s="644">
        <v>22.96</v>
      </c>
    </row>
    <row r="3516" spans="1:2" ht="13.5" x14ac:dyDescent="0.25">
      <c r="A3516" s="643">
        <v>92371</v>
      </c>
      <c r="B3516" s="644">
        <v>26.36</v>
      </c>
    </row>
    <row r="3517" spans="1:2" ht="13.5" x14ac:dyDescent="0.25">
      <c r="A3517" s="643">
        <v>92372</v>
      </c>
      <c r="B3517" s="644">
        <v>27.31</v>
      </c>
    </row>
    <row r="3518" spans="1:2" ht="13.5" x14ac:dyDescent="0.25">
      <c r="A3518" s="643">
        <v>92373</v>
      </c>
      <c r="B3518" s="644">
        <v>31.02</v>
      </c>
    </row>
    <row r="3519" spans="1:2" ht="13.5" x14ac:dyDescent="0.25">
      <c r="A3519" s="643">
        <v>92374</v>
      </c>
      <c r="B3519" s="644">
        <v>31.2</v>
      </c>
    </row>
    <row r="3520" spans="1:2" ht="13.5" x14ac:dyDescent="0.25">
      <c r="A3520" s="643">
        <v>92375</v>
      </c>
      <c r="B3520" s="644">
        <v>39.99</v>
      </c>
    </row>
    <row r="3521" spans="1:2" ht="13.5" x14ac:dyDescent="0.25">
      <c r="A3521" s="643">
        <v>92376</v>
      </c>
      <c r="B3521" s="644">
        <v>39.979999999999997</v>
      </c>
    </row>
    <row r="3522" spans="1:2" ht="13.5" x14ac:dyDescent="0.25">
      <c r="A3522" s="643">
        <v>92377</v>
      </c>
      <c r="B3522" s="644">
        <v>53.28</v>
      </c>
    </row>
    <row r="3523" spans="1:2" ht="13.5" x14ac:dyDescent="0.25">
      <c r="A3523" s="643">
        <v>92378</v>
      </c>
      <c r="B3523" s="644">
        <v>58.96</v>
      </c>
    </row>
    <row r="3524" spans="1:2" ht="13.5" x14ac:dyDescent="0.25">
      <c r="A3524" s="643">
        <v>92379</v>
      </c>
      <c r="B3524" s="644">
        <v>74.87</v>
      </c>
    </row>
    <row r="3525" spans="1:2" ht="13.5" x14ac:dyDescent="0.25">
      <c r="A3525" s="643">
        <v>92380</v>
      </c>
      <c r="B3525" s="644">
        <v>79.92</v>
      </c>
    </row>
    <row r="3526" spans="1:2" ht="13.5" x14ac:dyDescent="0.25">
      <c r="A3526" s="643">
        <v>92381</v>
      </c>
      <c r="B3526" s="644">
        <v>33.18</v>
      </c>
    </row>
    <row r="3527" spans="1:2" ht="13.5" x14ac:dyDescent="0.25">
      <c r="A3527" s="643">
        <v>92382</v>
      </c>
      <c r="B3527" s="644">
        <v>31.83</v>
      </c>
    </row>
    <row r="3528" spans="1:2" ht="13.5" x14ac:dyDescent="0.25">
      <c r="A3528" s="643">
        <v>92383</v>
      </c>
      <c r="B3528" s="644">
        <v>41.49</v>
      </c>
    </row>
    <row r="3529" spans="1:2" ht="13.5" x14ac:dyDescent="0.25">
      <c r="A3529" s="643">
        <v>92384</v>
      </c>
      <c r="B3529" s="644">
        <v>38.79</v>
      </c>
    </row>
    <row r="3530" spans="1:2" ht="13.5" x14ac:dyDescent="0.25">
      <c r="A3530" s="643">
        <v>92385</v>
      </c>
      <c r="B3530" s="644">
        <v>47.44</v>
      </c>
    </row>
    <row r="3531" spans="1:2" ht="13.5" x14ac:dyDescent="0.25">
      <c r="A3531" s="643">
        <v>92386</v>
      </c>
      <c r="B3531" s="644">
        <v>45.58</v>
      </c>
    </row>
    <row r="3532" spans="1:2" ht="13.5" x14ac:dyDescent="0.25">
      <c r="A3532" s="643">
        <v>92387</v>
      </c>
      <c r="B3532" s="644">
        <v>59.46</v>
      </c>
    </row>
    <row r="3533" spans="1:2" ht="13.5" x14ac:dyDescent="0.25">
      <c r="A3533" s="643">
        <v>92388</v>
      </c>
      <c r="B3533" s="644">
        <v>58.19</v>
      </c>
    </row>
    <row r="3534" spans="1:2" ht="13.5" x14ac:dyDescent="0.25">
      <c r="A3534" s="643">
        <v>92389</v>
      </c>
      <c r="B3534" s="644">
        <v>90.82</v>
      </c>
    </row>
    <row r="3535" spans="1:2" ht="13.5" x14ac:dyDescent="0.25">
      <c r="A3535" s="643">
        <v>92390</v>
      </c>
      <c r="B3535" s="644">
        <v>85.26</v>
      </c>
    </row>
    <row r="3536" spans="1:2" ht="13.5" x14ac:dyDescent="0.25">
      <c r="A3536" s="643">
        <v>92635</v>
      </c>
      <c r="B3536" s="644">
        <v>120.97</v>
      </c>
    </row>
    <row r="3537" spans="1:2" ht="13.5" x14ac:dyDescent="0.25">
      <c r="A3537" s="643">
        <v>92636</v>
      </c>
      <c r="B3537" s="644">
        <v>110.25</v>
      </c>
    </row>
    <row r="3538" spans="1:2" ht="13.5" x14ac:dyDescent="0.25">
      <c r="A3538" s="643">
        <v>92637</v>
      </c>
      <c r="B3538" s="644">
        <v>42.96</v>
      </c>
    </row>
    <row r="3539" spans="1:2" ht="13.5" x14ac:dyDescent="0.25">
      <c r="A3539" s="643">
        <v>92638</v>
      </c>
      <c r="B3539" s="644">
        <v>52.06</v>
      </c>
    </row>
    <row r="3540" spans="1:2" ht="13.5" x14ac:dyDescent="0.25">
      <c r="A3540" s="643">
        <v>92639</v>
      </c>
      <c r="B3540" s="644">
        <v>60.07</v>
      </c>
    </row>
    <row r="3541" spans="1:2" ht="13.5" x14ac:dyDescent="0.25">
      <c r="A3541" s="643">
        <v>92640</v>
      </c>
      <c r="B3541" s="644">
        <v>77.58</v>
      </c>
    </row>
    <row r="3542" spans="1:2" ht="13.5" x14ac:dyDescent="0.25">
      <c r="A3542" s="643">
        <v>92642</v>
      </c>
      <c r="B3542" s="644">
        <v>116.44</v>
      </c>
    </row>
    <row r="3543" spans="1:2" ht="13.5" x14ac:dyDescent="0.25">
      <c r="A3543" s="643">
        <v>92644</v>
      </c>
      <c r="B3543" s="644">
        <v>146</v>
      </c>
    </row>
    <row r="3544" spans="1:2" ht="13.5" x14ac:dyDescent="0.25">
      <c r="A3544" s="643">
        <v>92657</v>
      </c>
      <c r="B3544" s="644">
        <v>16.010000000000002</v>
      </c>
    </row>
    <row r="3545" spans="1:2" ht="13.5" x14ac:dyDescent="0.25">
      <c r="A3545" s="643">
        <v>92658</v>
      </c>
      <c r="B3545" s="644">
        <v>17.04</v>
      </c>
    </row>
    <row r="3546" spans="1:2" ht="13.5" x14ac:dyDescent="0.25">
      <c r="A3546" s="643">
        <v>92659</v>
      </c>
      <c r="B3546" s="644">
        <v>19.63</v>
      </c>
    </row>
    <row r="3547" spans="1:2" ht="13.5" x14ac:dyDescent="0.25">
      <c r="A3547" s="643">
        <v>92660</v>
      </c>
      <c r="B3547" s="644">
        <v>20.58</v>
      </c>
    </row>
    <row r="3548" spans="1:2" ht="13.5" x14ac:dyDescent="0.25">
      <c r="A3548" s="643">
        <v>92661</v>
      </c>
      <c r="B3548" s="644">
        <v>23.36</v>
      </c>
    </row>
    <row r="3549" spans="1:2" ht="13.5" x14ac:dyDescent="0.25">
      <c r="A3549" s="643">
        <v>92662</v>
      </c>
      <c r="B3549" s="644">
        <v>23.54</v>
      </c>
    </row>
    <row r="3550" spans="1:2" ht="13.5" x14ac:dyDescent="0.25">
      <c r="A3550" s="643">
        <v>92663</v>
      </c>
      <c r="B3550" s="644">
        <v>31.16</v>
      </c>
    </row>
    <row r="3551" spans="1:2" ht="13.5" x14ac:dyDescent="0.25">
      <c r="A3551" s="643">
        <v>92664</v>
      </c>
      <c r="B3551" s="644">
        <v>31.15</v>
      </c>
    </row>
    <row r="3552" spans="1:2" ht="13.5" x14ac:dyDescent="0.25">
      <c r="A3552" s="643">
        <v>92665</v>
      </c>
      <c r="B3552" s="644">
        <v>42.69</v>
      </c>
    </row>
    <row r="3553" spans="1:2" ht="13.5" x14ac:dyDescent="0.25">
      <c r="A3553" s="643">
        <v>92666</v>
      </c>
      <c r="B3553" s="644">
        <v>48.37</v>
      </c>
    </row>
    <row r="3554" spans="1:2" ht="13.5" x14ac:dyDescent="0.25">
      <c r="A3554" s="643">
        <v>92667</v>
      </c>
      <c r="B3554" s="644">
        <v>62.57</v>
      </c>
    </row>
    <row r="3555" spans="1:2" ht="13.5" x14ac:dyDescent="0.25">
      <c r="A3555" s="643">
        <v>92668</v>
      </c>
      <c r="B3555" s="644">
        <v>67.62</v>
      </c>
    </row>
    <row r="3556" spans="1:2" ht="13.5" x14ac:dyDescent="0.25">
      <c r="A3556" s="643">
        <v>92669</v>
      </c>
      <c r="B3556" s="644">
        <v>24.28</v>
      </c>
    </row>
    <row r="3557" spans="1:2" ht="13.5" x14ac:dyDescent="0.25">
      <c r="A3557" s="643">
        <v>92670</v>
      </c>
      <c r="B3557" s="644">
        <v>22.93</v>
      </c>
    </row>
    <row r="3558" spans="1:2" ht="13.5" x14ac:dyDescent="0.25">
      <c r="A3558" s="643">
        <v>92671</v>
      </c>
      <c r="B3558" s="644">
        <v>31.4</v>
      </c>
    </row>
    <row r="3559" spans="1:2" ht="13.5" x14ac:dyDescent="0.25">
      <c r="A3559" s="643">
        <v>92672</v>
      </c>
      <c r="B3559" s="644">
        <v>28.7</v>
      </c>
    </row>
    <row r="3560" spans="1:2" ht="13.5" x14ac:dyDescent="0.25">
      <c r="A3560" s="643">
        <v>92673</v>
      </c>
      <c r="B3560" s="644">
        <v>35.94</v>
      </c>
    </row>
    <row r="3561" spans="1:2" ht="13.5" x14ac:dyDescent="0.25">
      <c r="A3561" s="643">
        <v>92674</v>
      </c>
      <c r="B3561" s="644">
        <v>34.08</v>
      </c>
    </row>
    <row r="3562" spans="1:2" ht="13.5" x14ac:dyDescent="0.25">
      <c r="A3562" s="643">
        <v>92675</v>
      </c>
      <c r="B3562" s="644">
        <v>46.25</v>
      </c>
    </row>
    <row r="3563" spans="1:2" ht="13.5" x14ac:dyDescent="0.25">
      <c r="A3563" s="643">
        <v>92676</v>
      </c>
      <c r="B3563" s="644">
        <v>44.98</v>
      </c>
    </row>
    <row r="3564" spans="1:2" ht="13.5" x14ac:dyDescent="0.25">
      <c r="A3564" s="643">
        <v>92677</v>
      </c>
      <c r="B3564" s="644">
        <v>74.97</v>
      </c>
    </row>
    <row r="3565" spans="1:2" ht="13.5" x14ac:dyDescent="0.25">
      <c r="A3565" s="643">
        <v>92678</v>
      </c>
      <c r="B3565" s="644">
        <v>69.41</v>
      </c>
    </row>
    <row r="3566" spans="1:2" ht="13.5" x14ac:dyDescent="0.25">
      <c r="A3566" s="643">
        <v>92679</v>
      </c>
      <c r="B3566" s="644">
        <v>102.52</v>
      </c>
    </row>
    <row r="3567" spans="1:2" ht="13.5" x14ac:dyDescent="0.25">
      <c r="A3567" s="643">
        <v>92680</v>
      </c>
      <c r="B3567" s="644">
        <v>91.8</v>
      </c>
    </row>
    <row r="3568" spans="1:2" ht="13.5" x14ac:dyDescent="0.25">
      <c r="A3568" s="643">
        <v>92681</v>
      </c>
      <c r="B3568" s="644">
        <v>31.09</v>
      </c>
    </row>
    <row r="3569" spans="1:2" ht="13.5" x14ac:dyDescent="0.25">
      <c r="A3569" s="643">
        <v>92682</v>
      </c>
      <c r="B3569" s="644">
        <v>38.57</v>
      </c>
    </row>
    <row r="3570" spans="1:2" ht="13.5" x14ac:dyDescent="0.25">
      <c r="A3570" s="643">
        <v>92683</v>
      </c>
      <c r="B3570" s="644">
        <v>44.76</v>
      </c>
    </row>
    <row r="3571" spans="1:2" ht="13.5" x14ac:dyDescent="0.25">
      <c r="A3571" s="643">
        <v>92684</v>
      </c>
      <c r="B3571" s="644">
        <v>59.94</v>
      </c>
    </row>
    <row r="3572" spans="1:2" ht="13.5" x14ac:dyDescent="0.25">
      <c r="A3572" s="643">
        <v>92685</v>
      </c>
      <c r="B3572" s="644">
        <v>95.33</v>
      </c>
    </row>
    <row r="3573" spans="1:2" ht="13.5" x14ac:dyDescent="0.25">
      <c r="A3573" s="643">
        <v>92686</v>
      </c>
      <c r="B3573" s="644">
        <v>121.39</v>
      </c>
    </row>
    <row r="3574" spans="1:2" ht="13.5" x14ac:dyDescent="0.25">
      <c r="A3574" s="643">
        <v>92692</v>
      </c>
      <c r="B3574" s="644">
        <v>8.66</v>
      </c>
    </row>
    <row r="3575" spans="1:2" ht="13.5" x14ac:dyDescent="0.25">
      <c r="A3575" s="643">
        <v>92693</v>
      </c>
      <c r="B3575" s="644">
        <v>8.89</v>
      </c>
    </row>
    <row r="3576" spans="1:2" ht="13.5" x14ac:dyDescent="0.25">
      <c r="A3576" s="643">
        <v>92694</v>
      </c>
      <c r="B3576" s="644">
        <v>13.81</v>
      </c>
    </row>
    <row r="3577" spans="1:2" ht="13.5" x14ac:dyDescent="0.25">
      <c r="A3577" s="643">
        <v>92695</v>
      </c>
      <c r="B3577" s="644">
        <v>14.03</v>
      </c>
    </row>
    <row r="3578" spans="1:2" ht="13.5" x14ac:dyDescent="0.25">
      <c r="A3578" s="643">
        <v>92696</v>
      </c>
      <c r="B3578" s="644">
        <v>21.68</v>
      </c>
    </row>
    <row r="3579" spans="1:2" ht="13.5" x14ac:dyDescent="0.25">
      <c r="A3579" s="643">
        <v>92697</v>
      </c>
      <c r="B3579" s="644">
        <v>22.71</v>
      </c>
    </row>
    <row r="3580" spans="1:2" ht="13.5" x14ac:dyDescent="0.25">
      <c r="A3580" s="643">
        <v>92698</v>
      </c>
      <c r="B3580" s="644">
        <v>12.8</v>
      </c>
    </row>
    <row r="3581" spans="1:2" ht="13.5" x14ac:dyDescent="0.25">
      <c r="A3581" s="643">
        <v>92699</v>
      </c>
      <c r="B3581" s="644">
        <v>12.06</v>
      </c>
    </row>
    <row r="3582" spans="1:2" ht="13.5" x14ac:dyDescent="0.25">
      <c r="A3582" s="643">
        <v>92700</v>
      </c>
      <c r="B3582" s="644">
        <v>20.95</v>
      </c>
    </row>
    <row r="3583" spans="1:2" ht="13.5" x14ac:dyDescent="0.25">
      <c r="A3583" s="643">
        <v>92701</v>
      </c>
      <c r="B3583" s="644">
        <v>19.850000000000001</v>
      </c>
    </row>
    <row r="3584" spans="1:2" ht="13.5" x14ac:dyDescent="0.25">
      <c r="A3584" s="643">
        <v>92702</v>
      </c>
      <c r="B3584" s="644">
        <v>32.83</v>
      </c>
    </row>
    <row r="3585" spans="1:2" ht="13.5" x14ac:dyDescent="0.25">
      <c r="A3585" s="643">
        <v>92703</v>
      </c>
      <c r="B3585" s="644">
        <v>31.48</v>
      </c>
    </row>
    <row r="3586" spans="1:2" ht="13.5" x14ac:dyDescent="0.25">
      <c r="A3586" s="643">
        <v>92704</v>
      </c>
      <c r="B3586" s="644">
        <v>16.239999999999998</v>
      </c>
    </row>
    <row r="3587" spans="1:2" ht="13.5" x14ac:dyDescent="0.25">
      <c r="A3587" s="643">
        <v>92705</v>
      </c>
      <c r="B3587" s="644">
        <v>26.24</v>
      </c>
    </row>
    <row r="3588" spans="1:2" ht="13.5" x14ac:dyDescent="0.25">
      <c r="A3588" s="643">
        <v>92706</v>
      </c>
      <c r="B3588" s="644">
        <v>42.49</v>
      </c>
    </row>
    <row r="3589" spans="1:2" ht="13.5" x14ac:dyDescent="0.25">
      <c r="A3589" s="643">
        <v>92889</v>
      </c>
      <c r="B3589" s="644">
        <v>76.89</v>
      </c>
    </row>
    <row r="3590" spans="1:2" ht="13.5" x14ac:dyDescent="0.25">
      <c r="A3590" s="643">
        <v>92890</v>
      </c>
      <c r="B3590" s="644">
        <v>115.61</v>
      </c>
    </row>
    <row r="3591" spans="1:2" ht="13.5" x14ac:dyDescent="0.25">
      <c r="A3591" s="643">
        <v>92891</v>
      </c>
      <c r="B3591" s="644">
        <v>168.6</v>
      </c>
    </row>
    <row r="3592" spans="1:2" ht="13.5" x14ac:dyDescent="0.25">
      <c r="A3592" s="643">
        <v>92892</v>
      </c>
      <c r="B3592" s="644">
        <v>33.93</v>
      </c>
    </row>
    <row r="3593" spans="1:2" ht="13.5" x14ac:dyDescent="0.25">
      <c r="A3593" s="643">
        <v>92893</v>
      </c>
      <c r="B3593" s="644">
        <v>47.71</v>
      </c>
    </row>
    <row r="3594" spans="1:2" ht="13.5" x14ac:dyDescent="0.25">
      <c r="A3594" s="643">
        <v>92894</v>
      </c>
      <c r="B3594" s="644">
        <v>56.81</v>
      </c>
    </row>
    <row r="3595" spans="1:2" ht="13.5" x14ac:dyDescent="0.25">
      <c r="A3595" s="643">
        <v>92895</v>
      </c>
      <c r="B3595" s="644">
        <v>76.86</v>
      </c>
    </row>
    <row r="3596" spans="1:2" ht="13.5" x14ac:dyDescent="0.25">
      <c r="A3596" s="643">
        <v>92896</v>
      </c>
      <c r="B3596" s="644">
        <v>116.68</v>
      </c>
    </row>
    <row r="3597" spans="1:2" ht="13.5" x14ac:dyDescent="0.25">
      <c r="A3597" s="643">
        <v>92897</v>
      </c>
      <c r="B3597" s="644">
        <v>170.79</v>
      </c>
    </row>
    <row r="3598" spans="1:2" ht="13.5" x14ac:dyDescent="0.25">
      <c r="A3598" s="643">
        <v>92898</v>
      </c>
      <c r="B3598" s="644">
        <v>28.01</v>
      </c>
    </row>
    <row r="3599" spans="1:2" ht="13.5" x14ac:dyDescent="0.25">
      <c r="A3599" s="643">
        <v>92899</v>
      </c>
      <c r="B3599" s="644">
        <v>40.98</v>
      </c>
    </row>
    <row r="3600" spans="1:2" ht="13.5" x14ac:dyDescent="0.25">
      <c r="A3600" s="643">
        <v>92900</v>
      </c>
      <c r="B3600" s="644">
        <v>49.15</v>
      </c>
    </row>
    <row r="3601" spans="1:2" ht="13.5" x14ac:dyDescent="0.25">
      <c r="A3601" s="643">
        <v>92901</v>
      </c>
      <c r="B3601" s="644">
        <v>68.03</v>
      </c>
    </row>
    <row r="3602" spans="1:2" ht="13.5" x14ac:dyDescent="0.25">
      <c r="A3602" s="643">
        <v>92902</v>
      </c>
      <c r="B3602" s="644">
        <v>106.09</v>
      </c>
    </row>
    <row r="3603" spans="1:2" ht="13.5" x14ac:dyDescent="0.25">
      <c r="A3603" s="643">
        <v>92903</v>
      </c>
      <c r="B3603" s="644">
        <v>158.49</v>
      </c>
    </row>
    <row r="3604" spans="1:2" ht="13.5" x14ac:dyDescent="0.25">
      <c r="A3604" s="643">
        <v>92904</v>
      </c>
      <c r="B3604" s="644">
        <v>18.96</v>
      </c>
    </row>
    <row r="3605" spans="1:2" ht="13.5" x14ac:dyDescent="0.25">
      <c r="A3605" s="643">
        <v>92905</v>
      </c>
      <c r="B3605" s="644">
        <v>27.25</v>
      </c>
    </row>
    <row r="3606" spans="1:2" ht="13.5" x14ac:dyDescent="0.25">
      <c r="A3606" s="643">
        <v>92906</v>
      </c>
      <c r="B3606" s="644">
        <v>33.68</v>
      </c>
    </row>
    <row r="3607" spans="1:2" ht="13.5" x14ac:dyDescent="0.25">
      <c r="A3607" s="643">
        <v>92907</v>
      </c>
      <c r="B3607" s="644">
        <v>42.15</v>
      </c>
    </row>
    <row r="3608" spans="1:2" ht="13.5" x14ac:dyDescent="0.25">
      <c r="A3608" s="643">
        <v>92908</v>
      </c>
      <c r="B3608" s="644">
        <v>42.15</v>
      </c>
    </row>
    <row r="3609" spans="1:2" ht="13.5" x14ac:dyDescent="0.25">
      <c r="A3609" s="643">
        <v>92909</v>
      </c>
      <c r="B3609" s="644">
        <v>42.15</v>
      </c>
    </row>
    <row r="3610" spans="1:2" ht="13.5" x14ac:dyDescent="0.25">
      <c r="A3610" s="643">
        <v>92910</v>
      </c>
      <c r="B3610" s="644">
        <v>60.29</v>
      </c>
    </row>
    <row r="3611" spans="1:2" ht="13.5" x14ac:dyDescent="0.25">
      <c r="A3611" s="643">
        <v>92911</v>
      </c>
      <c r="B3611" s="644">
        <v>60.29</v>
      </c>
    </row>
    <row r="3612" spans="1:2" ht="13.5" x14ac:dyDescent="0.25">
      <c r="A3612" s="643">
        <v>92912</v>
      </c>
      <c r="B3612" s="644">
        <v>80.09</v>
      </c>
    </row>
    <row r="3613" spans="1:2" ht="13.5" x14ac:dyDescent="0.25">
      <c r="A3613" s="643">
        <v>92913</v>
      </c>
      <c r="B3613" s="644">
        <v>81.92</v>
      </c>
    </row>
    <row r="3614" spans="1:2" ht="13.5" x14ac:dyDescent="0.25">
      <c r="A3614" s="643">
        <v>92914</v>
      </c>
      <c r="B3614" s="644">
        <v>81.92</v>
      </c>
    </row>
    <row r="3615" spans="1:2" ht="13.5" x14ac:dyDescent="0.25">
      <c r="A3615" s="643">
        <v>92918</v>
      </c>
      <c r="B3615" s="644">
        <v>22.87</v>
      </c>
    </row>
    <row r="3616" spans="1:2" ht="13.5" x14ac:dyDescent="0.25">
      <c r="A3616" s="643">
        <v>92920</v>
      </c>
      <c r="B3616" s="644">
        <v>23.01</v>
      </c>
    </row>
    <row r="3617" spans="1:2" ht="13.5" x14ac:dyDescent="0.25">
      <c r="A3617" s="643">
        <v>92925</v>
      </c>
      <c r="B3617" s="644">
        <v>28.07</v>
      </c>
    </row>
    <row r="3618" spans="1:2" ht="13.5" x14ac:dyDescent="0.25">
      <c r="A3618" s="643">
        <v>92926</v>
      </c>
      <c r="B3618" s="644">
        <v>28.06</v>
      </c>
    </row>
    <row r="3619" spans="1:2" ht="13.5" x14ac:dyDescent="0.25">
      <c r="A3619" s="643">
        <v>92927</v>
      </c>
      <c r="B3619" s="644">
        <v>28.06</v>
      </c>
    </row>
    <row r="3620" spans="1:2" ht="13.5" x14ac:dyDescent="0.25">
      <c r="A3620" s="643">
        <v>92928</v>
      </c>
      <c r="B3620" s="644">
        <v>31.99</v>
      </c>
    </row>
    <row r="3621" spans="1:2" ht="13.5" x14ac:dyDescent="0.25">
      <c r="A3621" s="643">
        <v>92929</v>
      </c>
      <c r="B3621" s="644">
        <v>31.99</v>
      </c>
    </row>
    <row r="3622" spans="1:2" ht="13.5" x14ac:dyDescent="0.25">
      <c r="A3622" s="643">
        <v>92930</v>
      </c>
      <c r="B3622" s="644">
        <v>31.99</v>
      </c>
    </row>
    <row r="3623" spans="1:2" ht="13.5" x14ac:dyDescent="0.25">
      <c r="A3623" s="643">
        <v>92931</v>
      </c>
      <c r="B3623" s="644">
        <v>42.12</v>
      </c>
    </row>
    <row r="3624" spans="1:2" ht="13.5" x14ac:dyDescent="0.25">
      <c r="A3624" s="643">
        <v>92932</v>
      </c>
      <c r="B3624" s="644">
        <v>42.12</v>
      </c>
    </row>
    <row r="3625" spans="1:2" ht="13.5" x14ac:dyDescent="0.25">
      <c r="A3625" s="643">
        <v>92933</v>
      </c>
      <c r="B3625" s="644">
        <v>42.12</v>
      </c>
    </row>
    <row r="3626" spans="1:2" ht="13.5" x14ac:dyDescent="0.25">
      <c r="A3626" s="643">
        <v>92934</v>
      </c>
      <c r="B3626" s="644">
        <v>61.36</v>
      </c>
    </row>
    <row r="3627" spans="1:2" ht="13.5" x14ac:dyDescent="0.25">
      <c r="A3627" s="643">
        <v>92935</v>
      </c>
      <c r="B3627" s="644">
        <v>61.36</v>
      </c>
    </row>
    <row r="3628" spans="1:2" ht="13.5" x14ac:dyDescent="0.25">
      <c r="A3628" s="643">
        <v>92936</v>
      </c>
      <c r="B3628" s="644">
        <v>84.11</v>
      </c>
    </row>
    <row r="3629" spans="1:2" ht="13.5" x14ac:dyDescent="0.25">
      <c r="A3629" s="643">
        <v>92937</v>
      </c>
      <c r="B3629" s="644">
        <v>84.11</v>
      </c>
    </row>
    <row r="3630" spans="1:2" ht="13.5" x14ac:dyDescent="0.25">
      <c r="A3630" s="643">
        <v>92938</v>
      </c>
      <c r="B3630" s="644">
        <v>16.95</v>
      </c>
    </row>
    <row r="3631" spans="1:2" ht="13.5" x14ac:dyDescent="0.25">
      <c r="A3631" s="643">
        <v>92939</v>
      </c>
      <c r="B3631" s="644">
        <v>17.09</v>
      </c>
    </row>
    <row r="3632" spans="1:2" ht="13.5" x14ac:dyDescent="0.25">
      <c r="A3632" s="643">
        <v>92940</v>
      </c>
      <c r="B3632" s="644">
        <v>21.34</v>
      </c>
    </row>
    <row r="3633" spans="1:2" ht="13.5" x14ac:dyDescent="0.25">
      <c r="A3633" s="643">
        <v>92941</v>
      </c>
      <c r="B3633" s="644">
        <v>21.33</v>
      </c>
    </row>
    <row r="3634" spans="1:2" ht="13.5" x14ac:dyDescent="0.25">
      <c r="A3634" s="643">
        <v>92942</v>
      </c>
      <c r="B3634" s="644">
        <v>21.33</v>
      </c>
    </row>
    <row r="3635" spans="1:2" ht="13.5" x14ac:dyDescent="0.25">
      <c r="A3635" s="643">
        <v>92943</v>
      </c>
      <c r="B3635" s="644">
        <v>24.33</v>
      </c>
    </row>
    <row r="3636" spans="1:2" ht="13.5" x14ac:dyDescent="0.25">
      <c r="A3636" s="643">
        <v>92944</v>
      </c>
      <c r="B3636" s="644">
        <v>24.33</v>
      </c>
    </row>
    <row r="3637" spans="1:2" ht="13.5" x14ac:dyDescent="0.25">
      <c r="A3637" s="643">
        <v>92945</v>
      </c>
      <c r="B3637" s="644">
        <v>24.33</v>
      </c>
    </row>
    <row r="3638" spans="1:2" ht="13.5" x14ac:dyDescent="0.25">
      <c r="A3638" s="643">
        <v>92946</v>
      </c>
      <c r="B3638" s="644">
        <v>33.29</v>
      </c>
    </row>
    <row r="3639" spans="1:2" ht="13.5" x14ac:dyDescent="0.25">
      <c r="A3639" s="643">
        <v>92947</v>
      </c>
      <c r="B3639" s="644">
        <v>33.29</v>
      </c>
    </row>
    <row r="3640" spans="1:2" ht="13.5" x14ac:dyDescent="0.25">
      <c r="A3640" s="643">
        <v>92948</v>
      </c>
      <c r="B3640" s="644">
        <v>33.29</v>
      </c>
    </row>
    <row r="3641" spans="1:2" ht="13.5" x14ac:dyDescent="0.25">
      <c r="A3641" s="643">
        <v>92949</v>
      </c>
      <c r="B3641" s="644">
        <v>50.77</v>
      </c>
    </row>
    <row r="3642" spans="1:2" ht="13.5" x14ac:dyDescent="0.25">
      <c r="A3642" s="643">
        <v>92950</v>
      </c>
      <c r="B3642" s="644">
        <v>50.77</v>
      </c>
    </row>
    <row r="3643" spans="1:2" ht="13.5" x14ac:dyDescent="0.25">
      <c r="A3643" s="643">
        <v>92951</v>
      </c>
      <c r="B3643" s="644">
        <v>71.81</v>
      </c>
    </row>
    <row r="3644" spans="1:2" ht="13.5" x14ac:dyDescent="0.25">
      <c r="A3644" s="643">
        <v>92952</v>
      </c>
      <c r="B3644" s="644">
        <v>71.81</v>
      </c>
    </row>
    <row r="3645" spans="1:2" ht="13.5" x14ac:dyDescent="0.25">
      <c r="A3645" s="643">
        <v>92953</v>
      </c>
      <c r="B3645" s="644">
        <v>14.77</v>
      </c>
    </row>
    <row r="3646" spans="1:2" ht="13.5" x14ac:dyDescent="0.25">
      <c r="A3646" s="643">
        <v>93050</v>
      </c>
      <c r="B3646" s="644">
        <v>5.65</v>
      </c>
    </row>
    <row r="3647" spans="1:2" ht="13.5" x14ac:dyDescent="0.25">
      <c r="A3647" s="643">
        <v>93051</v>
      </c>
      <c r="B3647" s="644">
        <v>5.29</v>
      </c>
    </row>
    <row r="3648" spans="1:2" ht="13.5" x14ac:dyDescent="0.25">
      <c r="A3648" s="643">
        <v>93052</v>
      </c>
      <c r="B3648" s="644">
        <v>204.57</v>
      </c>
    </row>
    <row r="3649" spans="1:2" ht="13.5" x14ac:dyDescent="0.25">
      <c r="A3649" s="643">
        <v>93054</v>
      </c>
      <c r="B3649" s="644">
        <v>9.8000000000000007</v>
      </c>
    </row>
    <row r="3650" spans="1:2" ht="13.5" x14ac:dyDescent="0.25">
      <c r="A3650" s="643">
        <v>93055</v>
      </c>
      <c r="B3650" s="644">
        <v>18.82</v>
      </c>
    </row>
    <row r="3651" spans="1:2" ht="13.5" x14ac:dyDescent="0.25">
      <c r="A3651" s="643">
        <v>93056</v>
      </c>
      <c r="B3651" s="644">
        <v>7.94</v>
      </c>
    </row>
    <row r="3652" spans="1:2" ht="13.5" x14ac:dyDescent="0.25">
      <c r="A3652" s="643">
        <v>93057</v>
      </c>
      <c r="B3652" s="644">
        <v>7.09</v>
      </c>
    </row>
    <row r="3653" spans="1:2" ht="13.5" x14ac:dyDescent="0.25">
      <c r="A3653" s="643">
        <v>93058</v>
      </c>
      <c r="B3653" s="644">
        <v>225.04</v>
      </c>
    </row>
    <row r="3654" spans="1:2" ht="13.5" x14ac:dyDescent="0.25">
      <c r="A3654" s="643">
        <v>93059</v>
      </c>
      <c r="B3654" s="644">
        <v>13.23</v>
      </c>
    </row>
    <row r="3655" spans="1:2" ht="13.5" x14ac:dyDescent="0.25">
      <c r="A3655" s="643">
        <v>93060</v>
      </c>
      <c r="B3655" s="644">
        <v>32.159999999999997</v>
      </c>
    </row>
    <row r="3656" spans="1:2" ht="13.5" x14ac:dyDescent="0.25">
      <c r="A3656" s="643">
        <v>93061</v>
      </c>
      <c r="B3656" s="644">
        <v>13.97</v>
      </c>
    </row>
    <row r="3657" spans="1:2" ht="13.5" x14ac:dyDescent="0.25">
      <c r="A3657" s="643">
        <v>93062</v>
      </c>
      <c r="B3657" s="644">
        <v>12.33</v>
      </c>
    </row>
    <row r="3658" spans="1:2" ht="13.5" x14ac:dyDescent="0.25">
      <c r="A3658" s="643">
        <v>93063</v>
      </c>
      <c r="B3658" s="644">
        <v>257.81</v>
      </c>
    </row>
    <row r="3659" spans="1:2" ht="13.5" x14ac:dyDescent="0.25">
      <c r="A3659" s="643">
        <v>93064</v>
      </c>
      <c r="B3659" s="644">
        <v>20.91</v>
      </c>
    </row>
    <row r="3660" spans="1:2" ht="13.5" x14ac:dyDescent="0.25">
      <c r="A3660" s="643">
        <v>93065</v>
      </c>
      <c r="B3660" s="644">
        <v>19.7</v>
      </c>
    </row>
    <row r="3661" spans="1:2" ht="13.5" x14ac:dyDescent="0.25">
      <c r="A3661" s="643">
        <v>93066</v>
      </c>
      <c r="B3661" s="644">
        <v>323.42</v>
      </c>
    </row>
    <row r="3662" spans="1:2" ht="13.5" x14ac:dyDescent="0.25">
      <c r="A3662" s="643">
        <v>93067</v>
      </c>
      <c r="B3662" s="644">
        <v>30.58</v>
      </c>
    </row>
    <row r="3663" spans="1:2" ht="13.5" x14ac:dyDescent="0.25">
      <c r="A3663" s="643">
        <v>93068</v>
      </c>
      <c r="B3663" s="644">
        <v>27.03</v>
      </c>
    </row>
    <row r="3664" spans="1:2" ht="13.5" x14ac:dyDescent="0.25">
      <c r="A3664" s="643">
        <v>93069</v>
      </c>
      <c r="B3664" s="644">
        <v>447.96</v>
      </c>
    </row>
    <row r="3665" spans="1:2" ht="13.5" x14ac:dyDescent="0.25">
      <c r="A3665" s="643">
        <v>93070</v>
      </c>
      <c r="B3665" s="644">
        <v>74.27</v>
      </c>
    </row>
    <row r="3666" spans="1:2" ht="13.5" x14ac:dyDescent="0.25">
      <c r="A3666" s="643">
        <v>93071</v>
      </c>
      <c r="B3666" s="644">
        <v>69.150000000000006</v>
      </c>
    </row>
    <row r="3667" spans="1:2" ht="13.5" x14ac:dyDescent="0.25">
      <c r="A3667" s="643">
        <v>93072</v>
      </c>
      <c r="B3667" s="644">
        <v>590.75</v>
      </c>
    </row>
    <row r="3668" spans="1:2" ht="13.5" x14ac:dyDescent="0.25">
      <c r="A3668" s="643">
        <v>93073</v>
      </c>
      <c r="B3668" s="644">
        <v>34.619999999999997</v>
      </c>
    </row>
    <row r="3669" spans="1:2" ht="13.5" x14ac:dyDescent="0.25">
      <c r="A3669" s="643">
        <v>93074</v>
      </c>
      <c r="B3669" s="644">
        <v>7.31</v>
      </c>
    </row>
    <row r="3670" spans="1:2" ht="13.5" x14ac:dyDescent="0.25">
      <c r="A3670" s="643">
        <v>93075</v>
      </c>
      <c r="B3670" s="644">
        <v>10.69</v>
      </c>
    </row>
    <row r="3671" spans="1:2" ht="13.5" x14ac:dyDescent="0.25">
      <c r="A3671" s="643">
        <v>93076</v>
      </c>
      <c r="B3671" s="644">
        <v>10.77</v>
      </c>
    </row>
    <row r="3672" spans="1:2" ht="13.5" x14ac:dyDescent="0.25">
      <c r="A3672" s="643">
        <v>93077</v>
      </c>
      <c r="B3672" s="644">
        <v>14.57</v>
      </c>
    </row>
    <row r="3673" spans="1:2" ht="13.5" x14ac:dyDescent="0.25">
      <c r="A3673" s="643">
        <v>93078</v>
      </c>
      <c r="B3673" s="644">
        <v>15.56</v>
      </c>
    </row>
    <row r="3674" spans="1:2" ht="13.5" x14ac:dyDescent="0.25">
      <c r="A3674" s="643">
        <v>93079</v>
      </c>
      <c r="B3674" s="644">
        <v>14.31</v>
      </c>
    </row>
    <row r="3675" spans="1:2" ht="13.5" x14ac:dyDescent="0.25">
      <c r="A3675" s="643">
        <v>93080</v>
      </c>
      <c r="B3675" s="644">
        <v>4.8</v>
      </c>
    </row>
    <row r="3676" spans="1:2" ht="13.5" x14ac:dyDescent="0.25">
      <c r="A3676" s="643">
        <v>93081</v>
      </c>
      <c r="B3676" s="644">
        <v>9.09</v>
      </c>
    </row>
    <row r="3677" spans="1:2" ht="13.5" x14ac:dyDescent="0.25">
      <c r="A3677" s="643">
        <v>93082</v>
      </c>
      <c r="B3677" s="644">
        <v>10.79</v>
      </c>
    </row>
    <row r="3678" spans="1:2" ht="13.5" x14ac:dyDescent="0.25">
      <c r="A3678" s="643">
        <v>93083</v>
      </c>
      <c r="B3678" s="644">
        <v>177.46</v>
      </c>
    </row>
    <row r="3679" spans="1:2" ht="13.5" x14ac:dyDescent="0.25">
      <c r="A3679" s="643">
        <v>93084</v>
      </c>
      <c r="B3679" s="644">
        <v>7.16</v>
      </c>
    </row>
    <row r="3680" spans="1:2" ht="13.5" x14ac:dyDescent="0.25">
      <c r="A3680" s="643">
        <v>93085</v>
      </c>
      <c r="B3680" s="644">
        <v>6.8</v>
      </c>
    </row>
    <row r="3681" spans="1:2" ht="13.5" x14ac:dyDescent="0.25">
      <c r="A3681" s="643">
        <v>93086</v>
      </c>
      <c r="B3681" s="644">
        <v>206.08</v>
      </c>
    </row>
    <row r="3682" spans="1:2" ht="13.5" x14ac:dyDescent="0.25">
      <c r="A3682" s="643">
        <v>93087</v>
      </c>
      <c r="B3682" s="644">
        <v>9.98</v>
      </c>
    </row>
    <row r="3683" spans="1:2" ht="13.5" x14ac:dyDescent="0.25">
      <c r="A3683" s="643">
        <v>93088</v>
      </c>
      <c r="B3683" s="644">
        <v>11.31</v>
      </c>
    </row>
    <row r="3684" spans="1:2" ht="13.5" x14ac:dyDescent="0.25">
      <c r="A3684" s="643">
        <v>93089</v>
      </c>
      <c r="B3684" s="644">
        <v>20.329999999999998</v>
      </c>
    </row>
    <row r="3685" spans="1:2" ht="13.5" x14ac:dyDescent="0.25">
      <c r="A3685" s="643">
        <v>93090</v>
      </c>
      <c r="B3685" s="644">
        <v>9.4600000000000009</v>
      </c>
    </row>
    <row r="3686" spans="1:2" ht="13.5" x14ac:dyDescent="0.25">
      <c r="A3686" s="643">
        <v>93091</v>
      </c>
      <c r="B3686" s="644">
        <v>8.61</v>
      </c>
    </row>
    <row r="3687" spans="1:2" ht="13.5" x14ac:dyDescent="0.25">
      <c r="A3687" s="643">
        <v>93092</v>
      </c>
      <c r="B3687" s="644">
        <v>226.56</v>
      </c>
    </row>
    <row r="3688" spans="1:2" ht="13.5" x14ac:dyDescent="0.25">
      <c r="A3688" s="643">
        <v>93093</v>
      </c>
      <c r="B3688" s="644">
        <v>14.75</v>
      </c>
    </row>
    <row r="3689" spans="1:2" ht="13.5" x14ac:dyDescent="0.25">
      <c r="A3689" s="643">
        <v>93094</v>
      </c>
      <c r="B3689" s="644">
        <v>33.68</v>
      </c>
    </row>
    <row r="3690" spans="1:2" ht="13.5" x14ac:dyDescent="0.25">
      <c r="A3690" s="643">
        <v>93095</v>
      </c>
      <c r="B3690" s="644">
        <v>26.97</v>
      </c>
    </row>
    <row r="3691" spans="1:2" ht="13.5" x14ac:dyDescent="0.25">
      <c r="A3691" s="643">
        <v>93096</v>
      </c>
      <c r="B3691" s="644">
        <v>37.58</v>
      </c>
    </row>
    <row r="3692" spans="1:2" ht="13.5" x14ac:dyDescent="0.25">
      <c r="A3692" s="643">
        <v>93097</v>
      </c>
      <c r="B3692" s="644">
        <v>7.48</v>
      </c>
    </row>
    <row r="3693" spans="1:2" ht="13.5" x14ac:dyDescent="0.25">
      <c r="A3693" s="643">
        <v>93098</v>
      </c>
      <c r="B3693" s="644">
        <v>10.86</v>
      </c>
    </row>
    <row r="3694" spans="1:2" ht="13.5" x14ac:dyDescent="0.25">
      <c r="A3694" s="643">
        <v>93099</v>
      </c>
      <c r="B3694" s="644">
        <v>12.82</v>
      </c>
    </row>
    <row r="3695" spans="1:2" ht="13.5" x14ac:dyDescent="0.25">
      <c r="A3695" s="643">
        <v>93100</v>
      </c>
      <c r="B3695" s="644">
        <v>16.62</v>
      </c>
    </row>
    <row r="3696" spans="1:2" ht="13.5" x14ac:dyDescent="0.25">
      <c r="A3696" s="643">
        <v>93101</v>
      </c>
      <c r="B3696" s="644">
        <v>17.61</v>
      </c>
    </row>
    <row r="3697" spans="1:2" ht="13.5" x14ac:dyDescent="0.25">
      <c r="A3697" s="643">
        <v>93102</v>
      </c>
      <c r="B3697" s="644">
        <v>16.399999999999999</v>
      </c>
    </row>
    <row r="3698" spans="1:2" ht="13.5" x14ac:dyDescent="0.25">
      <c r="A3698" s="643">
        <v>93103</v>
      </c>
      <c r="B3698" s="644">
        <v>4.95</v>
      </c>
    </row>
    <row r="3699" spans="1:2" ht="13.5" x14ac:dyDescent="0.25">
      <c r="A3699" s="643">
        <v>93104</v>
      </c>
      <c r="B3699" s="644">
        <v>9.24</v>
      </c>
    </row>
    <row r="3700" spans="1:2" ht="13.5" x14ac:dyDescent="0.25">
      <c r="A3700" s="643">
        <v>93105</v>
      </c>
      <c r="B3700" s="644">
        <v>10.94</v>
      </c>
    </row>
    <row r="3701" spans="1:2" ht="13.5" x14ac:dyDescent="0.25">
      <c r="A3701" s="643">
        <v>93106</v>
      </c>
      <c r="B3701" s="644">
        <v>177.61</v>
      </c>
    </row>
    <row r="3702" spans="1:2" ht="13.5" x14ac:dyDescent="0.25">
      <c r="A3702" s="643">
        <v>93107</v>
      </c>
      <c r="B3702" s="644">
        <v>8.51</v>
      </c>
    </row>
    <row r="3703" spans="1:2" ht="13.5" x14ac:dyDescent="0.25">
      <c r="A3703" s="643">
        <v>93108</v>
      </c>
      <c r="B3703" s="644">
        <v>8.15</v>
      </c>
    </row>
    <row r="3704" spans="1:2" ht="13.5" x14ac:dyDescent="0.25">
      <c r="A3704" s="643">
        <v>93109</v>
      </c>
      <c r="B3704" s="644">
        <v>207.43</v>
      </c>
    </row>
    <row r="3705" spans="1:2" ht="13.5" x14ac:dyDescent="0.25">
      <c r="A3705" s="643">
        <v>93110</v>
      </c>
      <c r="B3705" s="644">
        <v>11.33</v>
      </c>
    </row>
    <row r="3706" spans="1:2" ht="13.5" x14ac:dyDescent="0.25">
      <c r="A3706" s="643">
        <v>93111</v>
      </c>
      <c r="B3706" s="644">
        <v>12.66</v>
      </c>
    </row>
    <row r="3707" spans="1:2" ht="13.5" x14ac:dyDescent="0.25">
      <c r="A3707" s="643">
        <v>93112</v>
      </c>
      <c r="B3707" s="644">
        <v>21.68</v>
      </c>
    </row>
    <row r="3708" spans="1:2" ht="13.5" x14ac:dyDescent="0.25">
      <c r="A3708" s="643">
        <v>93113</v>
      </c>
      <c r="B3708" s="644">
        <v>11.9</v>
      </c>
    </row>
    <row r="3709" spans="1:2" ht="13.5" x14ac:dyDescent="0.25">
      <c r="A3709" s="643">
        <v>93114</v>
      </c>
      <c r="B3709" s="644">
        <v>17.190000000000001</v>
      </c>
    </row>
    <row r="3710" spans="1:2" ht="13.5" x14ac:dyDescent="0.25">
      <c r="A3710" s="643">
        <v>93115</v>
      </c>
      <c r="B3710" s="644">
        <v>36.119999999999997</v>
      </c>
    </row>
    <row r="3711" spans="1:2" ht="13.5" x14ac:dyDescent="0.25">
      <c r="A3711" s="643">
        <v>93116</v>
      </c>
      <c r="B3711" s="644">
        <v>229</v>
      </c>
    </row>
    <row r="3712" spans="1:2" ht="13.5" x14ac:dyDescent="0.25">
      <c r="A3712" s="643">
        <v>93117</v>
      </c>
      <c r="B3712" s="644">
        <v>27.19</v>
      </c>
    </row>
    <row r="3713" spans="1:2" ht="13.5" x14ac:dyDescent="0.25">
      <c r="A3713" s="643">
        <v>93118</v>
      </c>
      <c r="B3713" s="644">
        <v>40.31</v>
      </c>
    </row>
    <row r="3714" spans="1:2" ht="13.5" x14ac:dyDescent="0.25">
      <c r="A3714" s="643">
        <v>93119</v>
      </c>
      <c r="B3714" s="644">
        <v>8.5500000000000007</v>
      </c>
    </row>
    <row r="3715" spans="1:2" ht="13.5" x14ac:dyDescent="0.25">
      <c r="A3715" s="643">
        <v>93120</v>
      </c>
      <c r="B3715" s="644">
        <v>12.35</v>
      </c>
    </row>
    <row r="3716" spans="1:2" ht="13.5" x14ac:dyDescent="0.25">
      <c r="A3716" s="643">
        <v>93121</v>
      </c>
      <c r="B3716" s="644">
        <v>13.34</v>
      </c>
    </row>
    <row r="3717" spans="1:2" ht="13.5" x14ac:dyDescent="0.25">
      <c r="A3717" s="643">
        <v>93122</v>
      </c>
      <c r="B3717" s="644">
        <v>12.1</v>
      </c>
    </row>
    <row r="3718" spans="1:2" ht="13.5" x14ac:dyDescent="0.25">
      <c r="A3718" s="643">
        <v>93123</v>
      </c>
      <c r="B3718" s="644">
        <v>24.74</v>
      </c>
    </row>
    <row r="3719" spans="1:2" ht="13.5" x14ac:dyDescent="0.25">
      <c r="A3719" s="643">
        <v>93124</v>
      </c>
      <c r="B3719" s="644">
        <v>37.94</v>
      </c>
    </row>
    <row r="3720" spans="1:2" ht="13.5" x14ac:dyDescent="0.25">
      <c r="A3720" s="643">
        <v>93125</v>
      </c>
      <c r="B3720" s="644">
        <v>54.61</v>
      </c>
    </row>
    <row r="3721" spans="1:2" ht="13.5" x14ac:dyDescent="0.25">
      <c r="A3721" s="643">
        <v>93126</v>
      </c>
      <c r="B3721" s="644">
        <v>117.87</v>
      </c>
    </row>
    <row r="3722" spans="1:2" ht="13.5" x14ac:dyDescent="0.25">
      <c r="A3722" s="643">
        <v>93133</v>
      </c>
      <c r="B3722" s="644">
        <v>447.65</v>
      </c>
    </row>
    <row r="3723" spans="1:2" ht="13.5" x14ac:dyDescent="0.25">
      <c r="A3723" s="643">
        <v>94465</v>
      </c>
      <c r="B3723" s="644">
        <v>30.66</v>
      </c>
    </row>
    <row r="3724" spans="1:2" ht="13.5" x14ac:dyDescent="0.25">
      <c r="A3724" s="643">
        <v>94466</v>
      </c>
      <c r="B3724" s="644">
        <v>30.67</v>
      </c>
    </row>
    <row r="3725" spans="1:2" ht="13.5" x14ac:dyDescent="0.25">
      <c r="A3725" s="643">
        <v>94467</v>
      </c>
      <c r="B3725" s="644">
        <v>46.66</v>
      </c>
    </row>
    <row r="3726" spans="1:2" ht="13.5" x14ac:dyDescent="0.25">
      <c r="A3726" s="643">
        <v>94468</v>
      </c>
      <c r="B3726" s="644">
        <v>40.98</v>
      </c>
    </row>
    <row r="3727" spans="1:2" ht="13.5" x14ac:dyDescent="0.25">
      <c r="A3727" s="643">
        <v>94469</v>
      </c>
      <c r="B3727" s="644">
        <v>67.52</v>
      </c>
    </row>
    <row r="3728" spans="1:2" ht="13.5" x14ac:dyDescent="0.25">
      <c r="A3728" s="643">
        <v>94470</v>
      </c>
      <c r="B3728" s="644">
        <v>62.47</v>
      </c>
    </row>
    <row r="3729" spans="1:2" ht="13.5" x14ac:dyDescent="0.25">
      <c r="A3729" s="643">
        <v>94471</v>
      </c>
      <c r="B3729" s="644">
        <v>44.27</v>
      </c>
    </row>
    <row r="3730" spans="1:2" ht="13.5" x14ac:dyDescent="0.25">
      <c r="A3730" s="643">
        <v>94472</v>
      </c>
      <c r="B3730" s="644">
        <v>45.54</v>
      </c>
    </row>
    <row r="3731" spans="1:2" ht="13.5" x14ac:dyDescent="0.25">
      <c r="A3731" s="643">
        <v>94473</v>
      </c>
      <c r="B3731" s="644">
        <v>66.88</v>
      </c>
    </row>
    <row r="3732" spans="1:2" ht="13.5" x14ac:dyDescent="0.25">
      <c r="A3732" s="643">
        <v>94474</v>
      </c>
      <c r="B3732" s="644">
        <v>72.44</v>
      </c>
    </row>
    <row r="3733" spans="1:2" ht="13.5" x14ac:dyDescent="0.25">
      <c r="A3733" s="643">
        <v>94475</v>
      </c>
      <c r="B3733" s="644">
        <v>91.67</v>
      </c>
    </row>
    <row r="3734" spans="1:2" ht="13.5" x14ac:dyDescent="0.25">
      <c r="A3734" s="643">
        <v>94476</v>
      </c>
      <c r="B3734" s="644">
        <v>102.39</v>
      </c>
    </row>
    <row r="3735" spans="1:2" ht="13.5" x14ac:dyDescent="0.25">
      <c r="A3735" s="643">
        <v>94477</v>
      </c>
      <c r="B3735" s="644">
        <v>58.93</v>
      </c>
    </row>
    <row r="3736" spans="1:2" ht="13.5" x14ac:dyDescent="0.25">
      <c r="A3736" s="643">
        <v>94478</v>
      </c>
      <c r="B3736" s="644">
        <v>91.88</v>
      </c>
    </row>
    <row r="3737" spans="1:2" ht="13.5" x14ac:dyDescent="0.25">
      <c r="A3737" s="643">
        <v>94479</v>
      </c>
      <c r="B3737" s="644">
        <v>121.13</v>
      </c>
    </row>
    <row r="3738" spans="1:2" ht="13.5" x14ac:dyDescent="0.25">
      <c r="A3738" s="643">
        <v>94606</v>
      </c>
      <c r="B3738" s="644">
        <v>36.93</v>
      </c>
    </row>
    <row r="3739" spans="1:2" ht="13.5" x14ac:dyDescent="0.25">
      <c r="A3739" s="643">
        <v>94608</v>
      </c>
      <c r="B3739" s="644">
        <v>81.95</v>
      </c>
    </row>
    <row r="3740" spans="1:2" ht="13.5" x14ac:dyDescent="0.25">
      <c r="A3740" s="643">
        <v>94610</v>
      </c>
      <c r="B3740" s="644">
        <v>119.31</v>
      </c>
    </row>
    <row r="3741" spans="1:2" ht="13.5" x14ac:dyDescent="0.25">
      <c r="A3741" s="643">
        <v>94612</v>
      </c>
      <c r="B3741" s="644">
        <v>164.76</v>
      </c>
    </row>
    <row r="3742" spans="1:2" ht="13.5" x14ac:dyDescent="0.25">
      <c r="A3742" s="643">
        <v>94614</v>
      </c>
      <c r="B3742" s="644">
        <v>61.4</v>
      </c>
    </row>
    <row r="3743" spans="1:2" ht="13.5" x14ac:dyDescent="0.25">
      <c r="A3743" s="643">
        <v>94615</v>
      </c>
      <c r="B3743" s="644">
        <v>68.459999999999994</v>
      </c>
    </row>
    <row r="3744" spans="1:2" ht="13.5" x14ac:dyDescent="0.25">
      <c r="A3744" s="643">
        <v>94616</v>
      </c>
      <c r="B3744" s="644">
        <v>154.27000000000001</v>
      </c>
    </row>
    <row r="3745" spans="1:2" ht="13.5" x14ac:dyDescent="0.25">
      <c r="A3745" s="643">
        <v>94617</v>
      </c>
      <c r="B3745" s="644">
        <v>129.69999999999999</v>
      </c>
    </row>
    <row r="3746" spans="1:2" ht="13.5" x14ac:dyDescent="0.25">
      <c r="A3746" s="643">
        <v>94618</v>
      </c>
      <c r="B3746" s="644">
        <v>152.44999999999999</v>
      </c>
    </row>
    <row r="3747" spans="1:2" ht="13.5" x14ac:dyDescent="0.25">
      <c r="A3747" s="643">
        <v>94620</v>
      </c>
      <c r="B3747" s="644">
        <v>336.25</v>
      </c>
    </row>
    <row r="3748" spans="1:2" ht="13.5" x14ac:dyDescent="0.25">
      <c r="A3748" s="643">
        <v>94622</v>
      </c>
      <c r="B3748" s="644">
        <v>88.65</v>
      </c>
    </row>
    <row r="3749" spans="1:2" ht="13.5" x14ac:dyDescent="0.25">
      <c r="A3749" s="643">
        <v>94623</v>
      </c>
      <c r="B3749" s="644">
        <v>191.96</v>
      </c>
    </row>
    <row r="3750" spans="1:2" ht="13.5" x14ac:dyDescent="0.25">
      <c r="A3750" s="643">
        <v>94624</v>
      </c>
      <c r="B3750" s="644">
        <v>286.77</v>
      </c>
    </row>
    <row r="3751" spans="1:2" ht="13.5" x14ac:dyDescent="0.25">
      <c r="A3751" s="643">
        <v>94625</v>
      </c>
      <c r="B3751" s="644">
        <v>582.39</v>
      </c>
    </row>
    <row r="3752" spans="1:2" ht="13.5" x14ac:dyDescent="0.25">
      <c r="A3752" s="643">
        <v>94656</v>
      </c>
      <c r="B3752" s="644">
        <v>4.3499999999999996</v>
      </c>
    </row>
    <row r="3753" spans="1:2" ht="13.5" x14ac:dyDescent="0.25">
      <c r="A3753" s="643">
        <v>94657</v>
      </c>
      <c r="B3753" s="644">
        <v>3.98</v>
      </c>
    </row>
    <row r="3754" spans="1:2" ht="13.5" x14ac:dyDescent="0.25">
      <c r="A3754" s="643">
        <v>94658</v>
      </c>
      <c r="B3754" s="644">
        <v>5.22</v>
      </c>
    </row>
    <row r="3755" spans="1:2" ht="13.5" x14ac:dyDescent="0.25">
      <c r="A3755" s="643">
        <v>94659</v>
      </c>
      <c r="B3755" s="644">
        <v>4.5599999999999996</v>
      </c>
    </row>
    <row r="3756" spans="1:2" ht="13.5" x14ac:dyDescent="0.25">
      <c r="A3756" s="643">
        <v>94660</v>
      </c>
      <c r="B3756" s="644">
        <v>8.49</v>
      </c>
    </row>
    <row r="3757" spans="1:2" ht="13.5" x14ac:dyDescent="0.25">
      <c r="A3757" s="643">
        <v>94661</v>
      </c>
      <c r="B3757" s="644">
        <v>7.76</v>
      </c>
    </row>
    <row r="3758" spans="1:2" ht="13.5" x14ac:dyDescent="0.25">
      <c r="A3758" s="643">
        <v>94662</v>
      </c>
      <c r="B3758" s="644">
        <v>9.23</v>
      </c>
    </row>
    <row r="3759" spans="1:2" ht="13.5" x14ac:dyDescent="0.25">
      <c r="A3759" s="643">
        <v>94663</v>
      </c>
      <c r="B3759" s="644">
        <v>8.19</v>
      </c>
    </row>
    <row r="3760" spans="1:2" ht="13.5" x14ac:dyDescent="0.25">
      <c r="A3760" s="643">
        <v>94664</v>
      </c>
      <c r="B3760" s="644">
        <v>19.61</v>
      </c>
    </row>
    <row r="3761" spans="1:2" ht="13.5" x14ac:dyDescent="0.25">
      <c r="A3761" s="643">
        <v>94665</v>
      </c>
      <c r="B3761" s="644">
        <v>17.5</v>
      </c>
    </row>
    <row r="3762" spans="1:2" ht="13.5" x14ac:dyDescent="0.25">
      <c r="A3762" s="643">
        <v>94666</v>
      </c>
      <c r="B3762" s="644">
        <v>26.9</v>
      </c>
    </row>
    <row r="3763" spans="1:2" ht="13.5" x14ac:dyDescent="0.25">
      <c r="A3763" s="643">
        <v>94667</v>
      </c>
      <c r="B3763" s="644">
        <v>21.45</v>
      </c>
    </row>
    <row r="3764" spans="1:2" ht="13.5" x14ac:dyDescent="0.25">
      <c r="A3764" s="643">
        <v>94668</v>
      </c>
      <c r="B3764" s="644">
        <v>43.29</v>
      </c>
    </row>
    <row r="3765" spans="1:2" ht="13.5" x14ac:dyDescent="0.25">
      <c r="A3765" s="643">
        <v>94669</v>
      </c>
      <c r="B3765" s="644">
        <v>44.33</v>
      </c>
    </row>
    <row r="3766" spans="1:2" ht="13.5" x14ac:dyDescent="0.25">
      <c r="A3766" s="643">
        <v>94670</v>
      </c>
      <c r="B3766" s="644">
        <v>59.23</v>
      </c>
    </row>
    <row r="3767" spans="1:2" ht="13.5" x14ac:dyDescent="0.25">
      <c r="A3767" s="643">
        <v>94671</v>
      </c>
      <c r="B3767" s="644">
        <v>63.36</v>
      </c>
    </row>
    <row r="3768" spans="1:2" ht="13.5" x14ac:dyDescent="0.25">
      <c r="A3768" s="643">
        <v>94672</v>
      </c>
      <c r="B3768" s="644">
        <v>7.02</v>
      </c>
    </row>
    <row r="3769" spans="1:2" ht="13.5" x14ac:dyDescent="0.25">
      <c r="A3769" s="643">
        <v>94673</v>
      </c>
      <c r="B3769" s="644">
        <v>7.14</v>
      </c>
    </row>
    <row r="3770" spans="1:2" ht="13.5" x14ac:dyDescent="0.25">
      <c r="A3770" s="643">
        <v>94674</v>
      </c>
      <c r="B3770" s="644">
        <v>6.26</v>
      </c>
    </row>
    <row r="3771" spans="1:2" ht="13.5" x14ac:dyDescent="0.25">
      <c r="A3771" s="643">
        <v>94675</v>
      </c>
      <c r="B3771" s="644">
        <v>9.6199999999999992</v>
      </c>
    </row>
    <row r="3772" spans="1:2" ht="13.5" x14ac:dyDescent="0.25">
      <c r="A3772" s="643">
        <v>94676</v>
      </c>
      <c r="B3772" s="644">
        <v>10.86</v>
      </c>
    </row>
    <row r="3773" spans="1:2" ht="13.5" x14ac:dyDescent="0.25">
      <c r="A3773" s="643">
        <v>94677</v>
      </c>
      <c r="B3773" s="644">
        <v>15.97</v>
      </c>
    </row>
    <row r="3774" spans="1:2" ht="13.5" x14ac:dyDescent="0.25">
      <c r="A3774" s="643">
        <v>94678</v>
      </c>
      <c r="B3774" s="644">
        <v>11.28</v>
      </c>
    </row>
    <row r="3775" spans="1:2" ht="13.5" x14ac:dyDescent="0.25">
      <c r="A3775" s="643">
        <v>94679</v>
      </c>
      <c r="B3775" s="644">
        <v>16.89</v>
      </c>
    </row>
    <row r="3776" spans="1:2" ht="13.5" x14ac:dyDescent="0.25">
      <c r="A3776" s="643">
        <v>94680</v>
      </c>
      <c r="B3776" s="644">
        <v>31.72</v>
      </c>
    </row>
    <row r="3777" spans="1:2" ht="13.5" x14ac:dyDescent="0.25">
      <c r="A3777" s="643">
        <v>94681</v>
      </c>
      <c r="B3777" s="644">
        <v>35.15</v>
      </c>
    </row>
    <row r="3778" spans="1:2" ht="13.5" x14ac:dyDescent="0.25">
      <c r="A3778" s="643">
        <v>94682</v>
      </c>
      <c r="B3778" s="644">
        <v>73.459999999999994</v>
      </c>
    </row>
    <row r="3779" spans="1:2" ht="13.5" x14ac:dyDescent="0.25">
      <c r="A3779" s="643">
        <v>94683</v>
      </c>
      <c r="B3779" s="644">
        <v>51.63</v>
      </c>
    </row>
    <row r="3780" spans="1:2" ht="13.5" x14ac:dyDescent="0.25">
      <c r="A3780" s="643">
        <v>94684</v>
      </c>
      <c r="B3780" s="644">
        <v>91.09</v>
      </c>
    </row>
    <row r="3781" spans="1:2" ht="13.5" x14ac:dyDescent="0.25">
      <c r="A3781" s="643">
        <v>94685</v>
      </c>
      <c r="B3781" s="644">
        <v>69.349999999999994</v>
      </c>
    </row>
    <row r="3782" spans="1:2" ht="13.5" x14ac:dyDescent="0.25">
      <c r="A3782" s="643">
        <v>94686</v>
      </c>
      <c r="B3782" s="644">
        <v>182.32</v>
      </c>
    </row>
    <row r="3783" spans="1:2" ht="13.5" x14ac:dyDescent="0.25">
      <c r="A3783" s="643">
        <v>94687</v>
      </c>
      <c r="B3783" s="644">
        <v>121.46</v>
      </c>
    </row>
    <row r="3784" spans="1:2" ht="13.5" x14ac:dyDescent="0.25">
      <c r="A3784" s="643">
        <v>94688</v>
      </c>
      <c r="B3784" s="644">
        <v>7.4</v>
      </c>
    </row>
    <row r="3785" spans="1:2" ht="13.5" x14ac:dyDescent="0.25">
      <c r="A3785" s="643">
        <v>94689</v>
      </c>
      <c r="B3785" s="644">
        <v>9.25</v>
      </c>
    </row>
    <row r="3786" spans="1:2" ht="13.5" x14ac:dyDescent="0.25">
      <c r="A3786" s="643">
        <v>94690</v>
      </c>
      <c r="B3786" s="644">
        <v>8.89</v>
      </c>
    </row>
    <row r="3787" spans="1:2" ht="13.5" x14ac:dyDescent="0.25">
      <c r="A3787" s="643">
        <v>94691</v>
      </c>
      <c r="B3787" s="644">
        <v>11.03</v>
      </c>
    </row>
    <row r="3788" spans="1:2" ht="13.5" x14ac:dyDescent="0.25">
      <c r="A3788" s="643">
        <v>94692</v>
      </c>
      <c r="B3788" s="644">
        <v>16.16</v>
      </c>
    </row>
    <row r="3789" spans="1:2" ht="13.5" x14ac:dyDescent="0.25">
      <c r="A3789" s="643">
        <v>94693</v>
      </c>
      <c r="B3789" s="644">
        <v>16.05</v>
      </c>
    </row>
    <row r="3790" spans="1:2" ht="13.5" x14ac:dyDescent="0.25">
      <c r="A3790" s="643">
        <v>94694</v>
      </c>
      <c r="B3790" s="644">
        <v>17.010000000000002</v>
      </c>
    </row>
    <row r="3791" spans="1:2" ht="13.5" x14ac:dyDescent="0.25">
      <c r="A3791" s="643">
        <v>94695</v>
      </c>
      <c r="B3791" s="644">
        <v>20.69</v>
      </c>
    </row>
    <row r="3792" spans="1:2" ht="13.5" x14ac:dyDescent="0.25">
      <c r="A3792" s="643">
        <v>94696</v>
      </c>
      <c r="B3792" s="644">
        <v>38.17</v>
      </c>
    </row>
    <row r="3793" spans="1:2" ht="13.5" x14ac:dyDescent="0.25">
      <c r="A3793" s="643">
        <v>94697</v>
      </c>
      <c r="B3793" s="644">
        <v>57.3</v>
      </c>
    </row>
    <row r="3794" spans="1:2" ht="13.5" x14ac:dyDescent="0.25">
      <c r="A3794" s="643">
        <v>94698</v>
      </c>
      <c r="B3794" s="644">
        <v>49.95</v>
      </c>
    </row>
    <row r="3795" spans="1:2" ht="13.5" x14ac:dyDescent="0.25">
      <c r="A3795" s="643">
        <v>94699</v>
      </c>
      <c r="B3795" s="644">
        <v>93.72</v>
      </c>
    </row>
    <row r="3796" spans="1:2" ht="13.5" x14ac:dyDescent="0.25">
      <c r="A3796" s="643">
        <v>94700</v>
      </c>
      <c r="B3796" s="644">
        <v>82.8</v>
      </c>
    </row>
    <row r="3797" spans="1:2" ht="13.5" x14ac:dyDescent="0.25">
      <c r="A3797" s="643">
        <v>94701</v>
      </c>
      <c r="B3797" s="644">
        <v>148.33000000000001</v>
      </c>
    </row>
    <row r="3798" spans="1:2" ht="13.5" x14ac:dyDescent="0.25">
      <c r="A3798" s="643">
        <v>94702</v>
      </c>
      <c r="B3798" s="644">
        <v>117.63</v>
      </c>
    </row>
    <row r="3799" spans="1:2" ht="13.5" x14ac:dyDescent="0.25">
      <c r="A3799" s="643">
        <v>94703</v>
      </c>
      <c r="B3799" s="644">
        <v>19.61</v>
      </c>
    </row>
    <row r="3800" spans="1:2" ht="13.5" x14ac:dyDescent="0.25">
      <c r="A3800" s="643">
        <v>94704</v>
      </c>
      <c r="B3800" s="644">
        <v>23.3</v>
      </c>
    </row>
    <row r="3801" spans="1:2" ht="13.5" x14ac:dyDescent="0.25">
      <c r="A3801" s="643">
        <v>94705</v>
      </c>
      <c r="B3801" s="644">
        <v>34.479999999999997</v>
      </c>
    </row>
    <row r="3802" spans="1:2" ht="13.5" x14ac:dyDescent="0.25">
      <c r="A3802" s="643">
        <v>94706</v>
      </c>
      <c r="B3802" s="644">
        <v>44.07</v>
      </c>
    </row>
    <row r="3803" spans="1:2" ht="13.5" x14ac:dyDescent="0.25">
      <c r="A3803" s="643">
        <v>94707</v>
      </c>
      <c r="B3803" s="644">
        <v>51.32</v>
      </c>
    </row>
    <row r="3804" spans="1:2" ht="13.5" x14ac:dyDescent="0.25">
      <c r="A3804" s="643">
        <v>94708</v>
      </c>
      <c r="B3804" s="644">
        <v>20.43</v>
      </c>
    </row>
    <row r="3805" spans="1:2" ht="13.5" x14ac:dyDescent="0.25">
      <c r="A3805" s="643">
        <v>94709</v>
      </c>
      <c r="B3805" s="644">
        <v>24.56</v>
      </c>
    </row>
    <row r="3806" spans="1:2" ht="13.5" x14ac:dyDescent="0.25">
      <c r="A3806" s="643">
        <v>94710</v>
      </c>
      <c r="B3806" s="644">
        <v>32.36</v>
      </c>
    </row>
    <row r="3807" spans="1:2" ht="13.5" x14ac:dyDescent="0.25">
      <c r="A3807" s="643">
        <v>94711</v>
      </c>
      <c r="B3807" s="644">
        <v>42.02</v>
      </c>
    </row>
    <row r="3808" spans="1:2" ht="13.5" x14ac:dyDescent="0.25">
      <c r="A3808" s="643">
        <v>94712</v>
      </c>
      <c r="B3808" s="644">
        <v>55.33</v>
      </c>
    </row>
    <row r="3809" spans="1:2" ht="13.5" x14ac:dyDescent="0.25">
      <c r="A3809" s="643">
        <v>94713</v>
      </c>
      <c r="B3809" s="644">
        <v>173.46</v>
      </c>
    </row>
    <row r="3810" spans="1:2" ht="13.5" x14ac:dyDescent="0.25">
      <c r="A3810" s="643">
        <v>94714</v>
      </c>
      <c r="B3810" s="644">
        <v>228.64</v>
      </c>
    </row>
    <row r="3811" spans="1:2" ht="13.5" x14ac:dyDescent="0.25">
      <c r="A3811" s="643">
        <v>94715</v>
      </c>
      <c r="B3811" s="644">
        <v>320.98</v>
      </c>
    </row>
    <row r="3812" spans="1:2" ht="13.5" x14ac:dyDescent="0.25">
      <c r="A3812" s="643">
        <v>94724</v>
      </c>
      <c r="B3812" s="644">
        <v>17.02</v>
      </c>
    </row>
    <row r="3813" spans="1:2" ht="13.5" x14ac:dyDescent="0.25">
      <c r="A3813" s="643">
        <v>94725</v>
      </c>
      <c r="B3813" s="644">
        <v>4.32</v>
      </c>
    </row>
    <row r="3814" spans="1:2" ht="13.5" x14ac:dyDescent="0.25">
      <c r="A3814" s="643">
        <v>94726</v>
      </c>
      <c r="B3814" s="644">
        <v>26.1</v>
      </c>
    </row>
    <row r="3815" spans="1:2" ht="13.5" x14ac:dyDescent="0.25">
      <c r="A3815" s="643">
        <v>94727</v>
      </c>
      <c r="B3815" s="644">
        <v>6</v>
      </c>
    </row>
    <row r="3816" spans="1:2" ht="13.5" x14ac:dyDescent="0.25">
      <c r="A3816" s="643">
        <v>94728</v>
      </c>
      <c r="B3816" s="644">
        <v>97.97</v>
      </c>
    </row>
    <row r="3817" spans="1:2" ht="13.5" x14ac:dyDescent="0.25">
      <c r="A3817" s="643">
        <v>94729</v>
      </c>
      <c r="B3817" s="644">
        <v>10.47</v>
      </c>
    </row>
    <row r="3818" spans="1:2" ht="13.5" x14ac:dyDescent="0.25">
      <c r="A3818" s="643">
        <v>94730</v>
      </c>
      <c r="B3818" s="644">
        <v>118.92</v>
      </c>
    </row>
    <row r="3819" spans="1:2" ht="13.5" x14ac:dyDescent="0.25">
      <c r="A3819" s="643">
        <v>94731</v>
      </c>
      <c r="B3819" s="644">
        <v>13.02</v>
      </c>
    </row>
    <row r="3820" spans="1:2" ht="13.5" x14ac:dyDescent="0.25">
      <c r="A3820" s="643">
        <v>94733</v>
      </c>
      <c r="B3820" s="644">
        <v>25.13</v>
      </c>
    </row>
    <row r="3821" spans="1:2" ht="13.5" x14ac:dyDescent="0.25">
      <c r="A3821" s="643">
        <v>94737</v>
      </c>
      <c r="B3821" s="644">
        <v>103.44</v>
      </c>
    </row>
    <row r="3822" spans="1:2" ht="13.5" x14ac:dyDescent="0.25">
      <c r="A3822" s="643">
        <v>94740</v>
      </c>
      <c r="B3822" s="644">
        <v>6.78</v>
      </c>
    </row>
    <row r="3823" spans="1:2" ht="13.5" x14ac:dyDescent="0.25">
      <c r="A3823" s="643">
        <v>94741</v>
      </c>
      <c r="B3823" s="644">
        <v>8.31</v>
      </c>
    </row>
    <row r="3824" spans="1:2" ht="13.5" x14ac:dyDescent="0.25">
      <c r="A3824" s="643">
        <v>94742</v>
      </c>
      <c r="B3824" s="644">
        <v>10.029999999999999</v>
      </c>
    </row>
    <row r="3825" spans="1:2" ht="13.5" x14ac:dyDescent="0.25">
      <c r="A3825" s="643">
        <v>94743</v>
      </c>
      <c r="B3825" s="644">
        <v>11</v>
      </c>
    </row>
    <row r="3826" spans="1:2" ht="13.5" x14ac:dyDescent="0.25">
      <c r="A3826" s="643">
        <v>94744</v>
      </c>
      <c r="B3826" s="644">
        <v>15.88</v>
      </c>
    </row>
    <row r="3827" spans="1:2" ht="13.5" x14ac:dyDescent="0.25">
      <c r="A3827" s="643">
        <v>94746</v>
      </c>
      <c r="B3827" s="644">
        <v>22.35</v>
      </c>
    </row>
    <row r="3828" spans="1:2" ht="13.5" x14ac:dyDescent="0.25">
      <c r="A3828" s="643">
        <v>94748</v>
      </c>
      <c r="B3828" s="644">
        <v>45.86</v>
      </c>
    </row>
    <row r="3829" spans="1:2" ht="13.5" x14ac:dyDescent="0.25">
      <c r="A3829" s="643">
        <v>94750</v>
      </c>
      <c r="B3829" s="644">
        <v>107.02</v>
      </c>
    </row>
    <row r="3830" spans="1:2" ht="13.5" x14ac:dyDescent="0.25">
      <c r="A3830" s="643">
        <v>94752</v>
      </c>
      <c r="B3830" s="644">
        <v>131.43</v>
      </c>
    </row>
    <row r="3831" spans="1:2" ht="13.5" x14ac:dyDescent="0.25">
      <c r="A3831" s="643">
        <v>94756</v>
      </c>
      <c r="B3831" s="644">
        <v>8.6199999999999992</v>
      </c>
    </row>
    <row r="3832" spans="1:2" ht="13.5" x14ac:dyDescent="0.25">
      <c r="A3832" s="643">
        <v>94757</v>
      </c>
      <c r="B3832" s="644">
        <v>11.52</v>
      </c>
    </row>
    <row r="3833" spans="1:2" ht="13.5" x14ac:dyDescent="0.25">
      <c r="A3833" s="643">
        <v>94758</v>
      </c>
      <c r="B3833" s="644">
        <v>28.61</v>
      </c>
    </row>
    <row r="3834" spans="1:2" ht="13.5" x14ac:dyDescent="0.25">
      <c r="A3834" s="643">
        <v>94759</v>
      </c>
      <c r="B3834" s="644">
        <v>35.06</v>
      </c>
    </row>
    <row r="3835" spans="1:2" ht="13.5" x14ac:dyDescent="0.25">
      <c r="A3835" s="643">
        <v>94760</v>
      </c>
      <c r="B3835" s="644">
        <v>57.65</v>
      </c>
    </row>
    <row r="3836" spans="1:2" ht="13.5" x14ac:dyDescent="0.25">
      <c r="A3836" s="643">
        <v>94761</v>
      </c>
      <c r="B3836" s="644">
        <v>122.3</v>
      </c>
    </row>
    <row r="3837" spans="1:2" ht="13.5" x14ac:dyDescent="0.25">
      <c r="A3837" s="643">
        <v>94762</v>
      </c>
      <c r="B3837" s="644">
        <v>157.65</v>
      </c>
    </row>
    <row r="3838" spans="1:2" ht="13.5" x14ac:dyDescent="0.25">
      <c r="A3838" s="643">
        <v>94783</v>
      </c>
      <c r="B3838" s="644">
        <v>16.36</v>
      </c>
    </row>
    <row r="3839" spans="1:2" ht="13.5" x14ac:dyDescent="0.25">
      <c r="A3839" s="643">
        <v>94785</v>
      </c>
      <c r="B3839" s="644">
        <v>30.14</v>
      </c>
    </row>
    <row r="3840" spans="1:2" ht="13.5" x14ac:dyDescent="0.25">
      <c r="A3840" s="643">
        <v>94786</v>
      </c>
      <c r="B3840" s="644">
        <v>40.520000000000003</v>
      </c>
    </row>
    <row r="3841" spans="1:2" ht="13.5" x14ac:dyDescent="0.25">
      <c r="A3841" s="643">
        <v>94787</v>
      </c>
      <c r="B3841" s="644">
        <v>51.38</v>
      </c>
    </row>
    <row r="3842" spans="1:2" ht="13.5" x14ac:dyDescent="0.25">
      <c r="A3842" s="643">
        <v>94788</v>
      </c>
      <c r="B3842" s="644">
        <v>69.239999999999995</v>
      </c>
    </row>
    <row r="3843" spans="1:2" ht="13.5" x14ac:dyDescent="0.25">
      <c r="A3843" s="643">
        <v>94789</v>
      </c>
      <c r="B3843" s="644">
        <v>227.59</v>
      </c>
    </row>
    <row r="3844" spans="1:2" ht="13.5" x14ac:dyDescent="0.25">
      <c r="A3844" s="643">
        <v>94790</v>
      </c>
      <c r="B3844" s="644">
        <v>301.54000000000002</v>
      </c>
    </row>
    <row r="3845" spans="1:2" ht="13.5" x14ac:dyDescent="0.25">
      <c r="A3845" s="643">
        <v>94791</v>
      </c>
      <c r="B3845" s="644">
        <v>452.32</v>
      </c>
    </row>
    <row r="3846" spans="1:2" ht="13.5" x14ac:dyDescent="0.25">
      <c r="A3846" s="643">
        <v>94863</v>
      </c>
      <c r="B3846" s="644">
        <v>87.59</v>
      </c>
    </row>
    <row r="3847" spans="1:2" ht="13.5" x14ac:dyDescent="0.25">
      <c r="A3847" s="643">
        <v>95141</v>
      </c>
      <c r="B3847" s="644">
        <v>26.46</v>
      </c>
    </row>
    <row r="3848" spans="1:2" ht="13.5" x14ac:dyDescent="0.25">
      <c r="A3848" s="643">
        <v>95237</v>
      </c>
      <c r="B3848" s="644">
        <v>13.6</v>
      </c>
    </row>
    <row r="3849" spans="1:2" ht="13.5" x14ac:dyDescent="0.25">
      <c r="A3849" s="643">
        <v>95693</v>
      </c>
      <c r="B3849" s="644">
        <v>33.22</v>
      </c>
    </row>
    <row r="3850" spans="1:2" ht="13.5" x14ac:dyDescent="0.25">
      <c r="A3850" s="643">
        <v>95694</v>
      </c>
      <c r="B3850" s="644">
        <v>44.91</v>
      </c>
    </row>
    <row r="3851" spans="1:2" ht="13.5" x14ac:dyDescent="0.25">
      <c r="A3851" s="643">
        <v>95695</v>
      </c>
      <c r="B3851" s="644">
        <v>43.66</v>
      </c>
    </row>
    <row r="3852" spans="1:2" ht="13.5" x14ac:dyDescent="0.25">
      <c r="A3852" s="643">
        <v>95696</v>
      </c>
      <c r="B3852" s="644">
        <v>43.52</v>
      </c>
    </row>
    <row r="3853" spans="1:2" ht="13.5" x14ac:dyDescent="0.25">
      <c r="A3853" s="643">
        <v>96637</v>
      </c>
      <c r="B3853" s="644">
        <v>8.98</v>
      </c>
    </row>
    <row r="3854" spans="1:2" ht="13.5" x14ac:dyDescent="0.25">
      <c r="A3854" s="643">
        <v>96638</v>
      </c>
      <c r="B3854" s="644">
        <v>8.69</v>
      </c>
    </row>
    <row r="3855" spans="1:2" ht="13.5" x14ac:dyDescent="0.25">
      <c r="A3855" s="643">
        <v>96639</v>
      </c>
      <c r="B3855" s="644">
        <v>6.21</v>
      </c>
    </row>
    <row r="3856" spans="1:2" ht="13.5" x14ac:dyDescent="0.25">
      <c r="A3856" s="643">
        <v>96640</v>
      </c>
      <c r="B3856" s="644">
        <v>14.39</v>
      </c>
    </row>
    <row r="3857" spans="1:2" ht="13.5" x14ac:dyDescent="0.25">
      <c r="A3857" s="643">
        <v>96641</v>
      </c>
      <c r="B3857" s="644">
        <v>11.47</v>
      </c>
    </row>
    <row r="3858" spans="1:2" ht="13.5" x14ac:dyDescent="0.25">
      <c r="A3858" s="643">
        <v>96642</v>
      </c>
      <c r="B3858" s="644">
        <v>11.9</v>
      </c>
    </row>
    <row r="3859" spans="1:2" ht="13.5" x14ac:dyDescent="0.25">
      <c r="A3859" s="643">
        <v>96643</v>
      </c>
      <c r="B3859" s="644">
        <v>29.03</v>
      </c>
    </row>
    <row r="3860" spans="1:2" ht="13.5" x14ac:dyDescent="0.25">
      <c r="A3860" s="643">
        <v>96650</v>
      </c>
      <c r="B3860" s="644">
        <v>6.6</v>
      </c>
    </row>
    <row r="3861" spans="1:2" ht="13.5" x14ac:dyDescent="0.25">
      <c r="A3861" s="643">
        <v>96651</v>
      </c>
      <c r="B3861" s="644">
        <v>6.31</v>
      </c>
    </row>
    <row r="3862" spans="1:2" ht="13.5" x14ac:dyDescent="0.25">
      <c r="A3862" s="643">
        <v>96652</v>
      </c>
      <c r="B3862" s="644">
        <v>12.7</v>
      </c>
    </row>
    <row r="3863" spans="1:2" ht="13.5" x14ac:dyDescent="0.25">
      <c r="A3863" s="643">
        <v>96653</v>
      </c>
      <c r="B3863" s="644">
        <v>12.67</v>
      </c>
    </row>
    <row r="3864" spans="1:2" ht="13.5" x14ac:dyDescent="0.25">
      <c r="A3864" s="643">
        <v>96654</v>
      </c>
      <c r="B3864" s="644">
        <v>20.91</v>
      </c>
    </row>
    <row r="3865" spans="1:2" ht="13.5" x14ac:dyDescent="0.25">
      <c r="A3865" s="643">
        <v>96655</v>
      </c>
      <c r="B3865" s="644">
        <v>20.59</v>
      </c>
    </row>
    <row r="3866" spans="1:2" ht="13.5" x14ac:dyDescent="0.25">
      <c r="A3866" s="643">
        <v>96656</v>
      </c>
      <c r="B3866" s="644">
        <v>4.6500000000000004</v>
      </c>
    </row>
    <row r="3867" spans="1:2" ht="13.5" x14ac:dyDescent="0.25">
      <c r="A3867" s="643">
        <v>96657</v>
      </c>
      <c r="B3867" s="644">
        <v>12.83</v>
      </c>
    </row>
    <row r="3868" spans="1:2" ht="13.5" x14ac:dyDescent="0.25">
      <c r="A3868" s="643">
        <v>96658</v>
      </c>
      <c r="B3868" s="644">
        <v>9.91</v>
      </c>
    </row>
    <row r="3869" spans="1:2" ht="13.5" x14ac:dyDescent="0.25">
      <c r="A3869" s="643">
        <v>96659</v>
      </c>
      <c r="B3869" s="644">
        <v>8.57</v>
      </c>
    </row>
    <row r="3870" spans="1:2" ht="13.5" x14ac:dyDescent="0.25">
      <c r="A3870" s="643">
        <v>96660</v>
      </c>
      <c r="B3870" s="644">
        <v>22.21</v>
      </c>
    </row>
    <row r="3871" spans="1:2" ht="13.5" x14ac:dyDescent="0.25">
      <c r="A3871" s="643">
        <v>96661</v>
      </c>
      <c r="B3871" s="644">
        <v>17.72</v>
      </c>
    </row>
    <row r="3872" spans="1:2" ht="13.5" x14ac:dyDescent="0.25">
      <c r="A3872" s="643">
        <v>96662</v>
      </c>
      <c r="B3872" s="644">
        <v>8.7200000000000006</v>
      </c>
    </row>
    <row r="3873" spans="1:2" ht="13.5" x14ac:dyDescent="0.25">
      <c r="A3873" s="643">
        <v>96663</v>
      </c>
      <c r="B3873" s="644">
        <v>15.24</v>
      </c>
    </row>
    <row r="3874" spans="1:2" ht="13.5" x14ac:dyDescent="0.25">
      <c r="A3874" s="643">
        <v>96664</v>
      </c>
      <c r="B3874" s="644">
        <v>16.2</v>
      </c>
    </row>
    <row r="3875" spans="1:2" ht="13.5" x14ac:dyDescent="0.25">
      <c r="A3875" s="643">
        <v>96665</v>
      </c>
      <c r="B3875" s="644">
        <v>8.6999999999999993</v>
      </c>
    </row>
    <row r="3876" spans="1:2" ht="13.5" x14ac:dyDescent="0.25">
      <c r="A3876" s="643">
        <v>96666</v>
      </c>
      <c r="B3876" s="644">
        <v>16.989999999999998</v>
      </c>
    </row>
    <row r="3877" spans="1:2" ht="13.5" x14ac:dyDescent="0.25">
      <c r="A3877" s="643">
        <v>96667</v>
      </c>
      <c r="B3877" s="644">
        <v>29.22</v>
      </c>
    </row>
    <row r="3878" spans="1:2" ht="13.5" x14ac:dyDescent="0.25">
      <c r="A3878" s="643">
        <v>96684</v>
      </c>
      <c r="B3878" s="644">
        <v>3.02</v>
      </c>
    </row>
    <row r="3879" spans="1:2" ht="13.5" x14ac:dyDescent="0.25">
      <c r="A3879" s="643">
        <v>96685</v>
      </c>
      <c r="B3879" s="644">
        <v>2.73</v>
      </c>
    </row>
    <row r="3880" spans="1:2" ht="13.5" x14ac:dyDescent="0.25">
      <c r="A3880" s="643">
        <v>96686</v>
      </c>
      <c r="B3880" s="644">
        <v>4.53</v>
      </c>
    </row>
    <row r="3881" spans="1:2" ht="13.5" x14ac:dyDescent="0.25">
      <c r="A3881" s="643">
        <v>96687</v>
      </c>
      <c r="B3881" s="644">
        <v>4.5</v>
      </c>
    </row>
    <row r="3882" spans="1:2" ht="13.5" x14ac:dyDescent="0.25">
      <c r="A3882" s="643">
        <v>96688</v>
      </c>
      <c r="B3882" s="644">
        <v>7.69</v>
      </c>
    </row>
    <row r="3883" spans="1:2" ht="13.5" x14ac:dyDescent="0.25">
      <c r="A3883" s="643">
        <v>96689</v>
      </c>
      <c r="B3883" s="644">
        <v>7.37</v>
      </c>
    </row>
    <row r="3884" spans="1:2" ht="13.5" x14ac:dyDescent="0.25">
      <c r="A3884" s="643">
        <v>96690</v>
      </c>
      <c r="B3884" s="644">
        <v>14.12</v>
      </c>
    </row>
    <row r="3885" spans="1:2" ht="13.5" x14ac:dyDescent="0.25">
      <c r="A3885" s="643">
        <v>96691</v>
      </c>
      <c r="B3885" s="644">
        <v>14.56</v>
      </c>
    </row>
    <row r="3886" spans="1:2" ht="13.5" x14ac:dyDescent="0.25">
      <c r="A3886" s="643">
        <v>96692</v>
      </c>
      <c r="B3886" s="644">
        <v>21.35</v>
      </c>
    </row>
    <row r="3887" spans="1:2" ht="13.5" x14ac:dyDescent="0.25">
      <c r="A3887" s="643">
        <v>96693</v>
      </c>
      <c r="B3887" s="644">
        <v>20.28</v>
      </c>
    </row>
    <row r="3888" spans="1:2" ht="13.5" x14ac:dyDescent="0.25">
      <c r="A3888" s="643">
        <v>96694</v>
      </c>
      <c r="B3888" s="644">
        <v>46.05</v>
      </c>
    </row>
    <row r="3889" spans="1:2" ht="13.5" x14ac:dyDescent="0.25">
      <c r="A3889" s="643">
        <v>96695</v>
      </c>
      <c r="B3889" s="644">
        <v>44.79</v>
      </c>
    </row>
    <row r="3890" spans="1:2" ht="13.5" x14ac:dyDescent="0.25">
      <c r="A3890" s="643">
        <v>96696</v>
      </c>
      <c r="B3890" s="644">
        <v>69.2</v>
      </c>
    </row>
    <row r="3891" spans="1:2" ht="13.5" x14ac:dyDescent="0.25">
      <c r="A3891" s="643">
        <v>96697</v>
      </c>
      <c r="B3891" s="644">
        <v>103.5</v>
      </c>
    </row>
    <row r="3892" spans="1:2" ht="13.5" x14ac:dyDescent="0.25">
      <c r="A3892" s="643">
        <v>96698</v>
      </c>
      <c r="B3892" s="644">
        <v>2.27</v>
      </c>
    </row>
    <row r="3893" spans="1:2" ht="13.5" x14ac:dyDescent="0.25">
      <c r="A3893" s="643">
        <v>96699</v>
      </c>
      <c r="B3893" s="644">
        <v>10.45</v>
      </c>
    </row>
    <row r="3894" spans="1:2" ht="13.5" x14ac:dyDescent="0.25">
      <c r="A3894" s="643">
        <v>96700</v>
      </c>
      <c r="B3894" s="644">
        <v>7.53</v>
      </c>
    </row>
    <row r="3895" spans="1:2" ht="13.5" x14ac:dyDescent="0.25">
      <c r="A3895" s="643">
        <v>96701</v>
      </c>
      <c r="B3895" s="644">
        <v>3.12</v>
      </c>
    </row>
    <row r="3896" spans="1:2" ht="13.5" x14ac:dyDescent="0.25">
      <c r="A3896" s="643">
        <v>96702</v>
      </c>
      <c r="B3896" s="644">
        <v>3.27</v>
      </c>
    </row>
    <row r="3897" spans="1:2" ht="13.5" x14ac:dyDescent="0.25">
      <c r="A3897" s="643">
        <v>96703</v>
      </c>
      <c r="B3897" s="644">
        <v>6.41</v>
      </c>
    </row>
    <row r="3898" spans="1:2" ht="13.5" x14ac:dyDescent="0.25">
      <c r="A3898" s="643">
        <v>96704</v>
      </c>
      <c r="B3898" s="644">
        <v>7.37</v>
      </c>
    </row>
    <row r="3899" spans="1:2" ht="13.5" x14ac:dyDescent="0.25">
      <c r="A3899" s="643">
        <v>96705</v>
      </c>
      <c r="B3899" s="644">
        <v>9.65</v>
      </c>
    </row>
    <row r="3900" spans="1:2" ht="13.5" x14ac:dyDescent="0.25">
      <c r="A3900" s="643">
        <v>96706</v>
      </c>
      <c r="B3900" s="644">
        <v>14.52</v>
      </c>
    </row>
    <row r="3901" spans="1:2" ht="13.5" x14ac:dyDescent="0.25">
      <c r="A3901" s="643">
        <v>96707</v>
      </c>
      <c r="B3901" s="644">
        <v>29.64</v>
      </c>
    </row>
    <row r="3902" spans="1:2" ht="13.5" x14ac:dyDescent="0.25">
      <c r="A3902" s="643">
        <v>96708</v>
      </c>
      <c r="B3902" s="644">
        <v>46.58</v>
      </c>
    </row>
    <row r="3903" spans="1:2" ht="13.5" x14ac:dyDescent="0.25">
      <c r="A3903" s="643">
        <v>96709</v>
      </c>
      <c r="B3903" s="644">
        <v>73.430000000000007</v>
      </c>
    </row>
    <row r="3904" spans="1:2" ht="13.5" x14ac:dyDescent="0.25">
      <c r="A3904" s="643">
        <v>96710</v>
      </c>
      <c r="B3904" s="644">
        <v>3.97</v>
      </c>
    </row>
    <row r="3905" spans="1:2" ht="13.5" x14ac:dyDescent="0.25">
      <c r="A3905" s="643">
        <v>96711</v>
      </c>
      <c r="B3905" s="644">
        <v>6.13</v>
      </c>
    </row>
    <row r="3906" spans="1:2" ht="13.5" x14ac:dyDescent="0.25">
      <c r="A3906" s="643">
        <v>96712</v>
      </c>
      <c r="B3906" s="644">
        <v>11.55</v>
      </c>
    </row>
    <row r="3907" spans="1:2" ht="13.5" x14ac:dyDescent="0.25">
      <c r="A3907" s="643">
        <v>96713</v>
      </c>
      <c r="B3907" s="644">
        <v>16.100000000000001</v>
      </c>
    </row>
    <row r="3908" spans="1:2" ht="13.5" x14ac:dyDescent="0.25">
      <c r="A3908" s="643">
        <v>96714</v>
      </c>
      <c r="B3908" s="644">
        <v>27.02</v>
      </c>
    </row>
    <row r="3909" spans="1:2" ht="13.5" x14ac:dyDescent="0.25">
      <c r="A3909" s="643">
        <v>96715</v>
      </c>
      <c r="B3909" s="644">
        <v>49.99</v>
      </c>
    </row>
    <row r="3910" spans="1:2" ht="13.5" x14ac:dyDescent="0.25">
      <c r="A3910" s="643">
        <v>96716</v>
      </c>
      <c r="B3910" s="644">
        <v>74.900000000000006</v>
      </c>
    </row>
    <row r="3911" spans="1:2" ht="13.5" x14ac:dyDescent="0.25">
      <c r="A3911" s="643">
        <v>96717</v>
      </c>
      <c r="B3911" s="644">
        <v>117.64</v>
      </c>
    </row>
    <row r="3912" spans="1:2" ht="13.5" x14ac:dyDescent="0.25">
      <c r="A3912" s="643">
        <v>96736</v>
      </c>
      <c r="B3912" s="644">
        <v>3.55</v>
      </c>
    </row>
    <row r="3913" spans="1:2" ht="13.5" x14ac:dyDescent="0.25">
      <c r="A3913" s="643">
        <v>96737</v>
      </c>
      <c r="B3913" s="644">
        <v>4</v>
      </c>
    </row>
    <row r="3914" spans="1:2" ht="13.5" x14ac:dyDescent="0.25">
      <c r="A3914" s="643">
        <v>96738</v>
      </c>
      <c r="B3914" s="644">
        <v>12.18</v>
      </c>
    </row>
    <row r="3915" spans="1:2" ht="13.5" x14ac:dyDescent="0.25">
      <c r="A3915" s="643">
        <v>96739</v>
      </c>
      <c r="B3915" s="644">
        <v>5.15</v>
      </c>
    </row>
    <row r="3916" spans="1:2" ht="13.5" x14ac:dyDescent="0.25">
      <c r="A3916" s="643">
        <v>96740</v>
      </c>
      <c r="B3916" s="644">
        <v>18.79</v>
      </c>
    </row>
    <row r="3917" spans="1:2" ht="13.5" x14ac:dyDescent="0.25">
      <c r="A3917" s="643">
        <v>96741</v>
      </c>
      <c r="B3917" s="644">
        <v>7.81</v>
      </c>
    </row>
    <row r="3918" spans="1:2" ht="13.5" x14ac:dyDescent="0.25">
      <c r="A3918" s="643">
        <v>96742</v>
      </c>
      <c r="B3918" s="644">
        <v>11.87</v>
      </c>
    </row>
    <row r="3919" spans="1:2" ht="13.5" x14ac:dyDescent="0.25">
      <c r="A3919" s="643">
        <v>96743</v>
      </c>
      <c r="B3919" s="644">
        <v>15.11</v>
      </c>
    </row>
    <row r="3920" spans="1:2" ht="13.5" x14ac:dyDescent="0.25">
      <c r="A3920" s="643">
        <v>96744</v>
      </c>
      <c r="B3920" s="644">
        <v>31.82</v>
      </c>
    </row>
    <row r="3921" spans="1:2" ht="13.5" x14ac:dyDescent="0.25">
      <c r="A3921" s="643">
        <v>96745</v>
      </c>
      <c r="B3921" s="644">
        <v>46.04</v>
      </c>
    </row>
    <row r="3922" spans="1:2" ht="13.5" x14ac:dyDescent="0.25">
      <c r="A3922" s="643">
        <v>96746</v>
      </c>
      <c r="B3922" s="644">
        <v>73.39</v>
      </c>
    </row>
    <row r="3923" spans="1:2" ht="13.5" x14ac:dyDescent="0.25">
      <c r="A3923" s="643">
        <v>96747</v>
      </c>
      <c r="B3923" s="644">
        <v>5.0599999999999996</v>
      </c>
    </row>
    <row r="3924" spans="1:2" ht="13.5" x14ac:dyDescent="0.25">
      <c r="A3924" s="643">
        <v>96748</v>
      </c>
      <c r="B3924" s="644">
        <v>5.62</v>
      </c>
    </row>
    <row r="3925" spans="1:2" ht="13.5" x14ac:dyDescent="0.25">
      <c r="A3925" s="643">
        <v>96749</v>
      </c>
      <c r="B3925" s="644">
        <v>7.6</v>
      </c>
    </row>
    <row r="3926" spans="1:2" ht="13.5" x14ac:dyDescent="0.25">
      <c r="A3926" s="643">
        <v>96750</v>
      </c>
      <c r="B3926" s="644">
        <v>9.7899999999999991</v>
      </c>
    </row>
    <row r="3927" spans="1:2" ht="13.5" x14ac:dyDescent="0.25">
      <c r="A3927" s="643">
        <v>96751</v>
      </c>
      <c r="B3927" s="644">
        <v>17.43</v>
      </c>
    </row>
    <row r="3928" spans="1:2" ht="13.5" x14ac:dyDescent="0.25">
      <c r="A3928" s="643">
        <v>96752</v>
      </c>
      <c r="B3928" s="644">
        <v>22.23</v>
      </c>
    </row>
    <row r="3929" spans="1:2" ht="13.5" x14ac:dyDescent="0.25">
      <c r="A3929" s="643">
        <v>96753</v>
      </c>
      <c r="B3929" s="644">
        <v>49.33</v>
      </c>
    </row>
    <row r="3930" spans="1:2" ht="13.5" x14ac:dyDescent="0.25">
      <c r="A3930" s="643">
        <v>96754</v>
      </c>
      <c r="B3930" s="644">
        <v>68.38</v>
      </c>
    </row>
    <row r="3931" spans="1:2" ht="13.5" x14ac:dyDescent="0.25">
      <c r="A3931" s="643">
        <v>96755</v>
      </c>
      <c r="B3931" s="644">
        <v>103.46</v>
      </c>
    </row>
    <row r="3932" spans="1:2" ht="13.5" x14ac:dyDescent="0.25">
      <c r="A3932" s="643">
        <v>96756</v>
      </c>
      <c r="B3932" s="644">
        <v>8.8699999999999992</v>
      </c>
    </row>
    <row r="3933" spans="1:2" ht="13.5" x14ac:dyDescent="0.25">
      <c r="A3933" s="643">
        <v>96757</v>
      </c>
      <c r="B3933" s="644">
        <v>8.58</v>
      </c>
    </row>
    <row r="3934" spans="1:2" ht="13.5" x14ac:dyDescent="0.25">
      <c r="A3934" s="643">
        <v>96758</v>
      </c>
      <c r="B3934" s="644">
        <v>10.199999999999999</v>
      </c>
    </row>
    <row r="3935" spans="1:2" ht="13.5" x14ac:dyDescent="0.25">
      <c r="A3935" s="643">
        <v>96759</v>
      </c>
      <c r="B3935" s="644">
        <v>14.37</v>
      </c>
    </row>
    <row r="3936" spans="1:2" ht="13.5" x14ac:dyDescent="0.25">
      <c r="A3936" s="643">
        <v>96760</v>
      </c>
      <c r="B3936" s="644">
        <v>20.52</v>
      </c>
    </row>
    <row r="3937" spans="1:2" ht="13.5" x14ac:dyDescent="0.25">
      <c r="A3937" s="643">
        <v>96761</v>
      </c>
      <c r="B3937" s="644">
        <v>28.21</v>
      </c>
    </row>
    <row r="3938" spans="1:2" ht="13.5" x14ac:dyDescent="0.25">
      <c r="A3938" s="643">
        <v>96762</v>
      </c>
      <c r="B3938" s="644">
        <v>54.34</v>
      </c>
    </row>
    <row r="3939" spans="1:2" ht="13.5" x14ac:dyDescent="0.25">
      <c r="A3939" s="643">
        <v>96763</v>
      </c>
      <c r="B3939" s="644">
        <v>73.8</v>
      </c>
    </row>
    <row r="3940" spans="1:2" ht="13.5" x14ac:dyDescent="0.25">
      <c r="A3940" s="643">
        <v>96764</v>
      </c>
      <c r="B3940" s="644">
        <v>117.58</v>
      </c>
    </row>
    <row r="3941" spans="1:2" ht="13.5" x14ac:dyDescent="0.25">
      <c r="A3941" s="643">
        <v>96802</v>
      </c>
      <c r="B3941" s="644">
        <v>176.06</v>
      </c>
    </row>
    <row r="3942" spans="1:2" ht="13.5" x14ac:dyDescent="0.25">
      <c r="A3942" s="643">
        <v>96803</v>
      </c>
      <c r="B3942" s="644">
        <v>90.53</v>
      </c>
    </row>
    <row r="3943" spans="1:2" ht="13.5" x14ac:dyDescent="0.25">
      <c r="A3943" s="643">
        <v>96804</v>
      </c>
      <c r="B3943" s="644">
        <v>162.35</v>
      </c>
    </row>
    <row r="3944" spans="1:2" ht="13.5" x14ac:dyDescent="0.25">
      <c r="A3944" s="643">
        <v>96805</v>
      </c>
      <c r="B3944" s="644">
        <v>182.02</v>
      </c>
    </row>
    <row r="3945" spans="1:2" ht="13.5" x14ac:dyDescent="0.25">
      <c r="A3945" s="643">
        <v>96806</v>
      </c>
      <c r="B3945" s="644">
        <v>88.58</v>
      </c>
    </row>
    <row r="3946" spans="1:2" ht="13.5" x14ac:dyDescent="0.25">
      <c r="A3946" s="643">
        <v>96807</v>
      </c>
      <c r="B3946" s="644">
        <v>147.9</v>
      </c>
    </row>
    <row r="3947" spans="1:2" ht="13.5" x14ac:dyDescent="0.25">
      <c r="A3947" s="643">
        <v>96808</v>
      </c>
      <c r="B3947" s="644">
        <v>8.41</v>
      </c>
    </row>
    <row r="3948" spans="1:2" ht="13.5" x14ac:dyDescent="0.25">
      <c r="A3948" s="643">
        <v>96809</v>
      </c>
      <c r="B3948" s="644">
        <v>9.6</v>
      </c>
    </row>
    <row r="3949" spans="1:2" ht="13.5" x14ac:dyDescent="0.25">
      <c r="A3949" s="643">
        <v>96810</v>
      </c>
      <c r="B3949" s="644">
        <v>10.4</v>
      </c>
    </row>
    <row r="3950" spans="1:2" ht="13.5" x14ac:dyDescent="0.25">
      <c r="A3950" s="643">
        <v>96811</v>
      </c>
      <c r="B3950" s="644">
        <v>11.21</v>
      </c>
    </row>
    <row r="3951" spans="1:2" ht="13.5" x14ac:dyDescent="0.25">
      <c r="A3951" s="643">
        <v>96812</v>
      </c>
      <c r="B3951" s="644">
        <v>10.79</v>
      </c>
    </row>
    <row r="3952" spans="1:2" ht="13.5" x14ac:dyDescent="0.25">
      <c r="A3952" s="643">
        <v>96813</v>
      </c>
      <c r="B3952" s="644">
        <v>12.38</v>
      </c>
    </row>
    <row r="3953" spans="1:2" ht="13.5" x14ac:dyDescent="0.25">
      <c r="A3953" s="643">
        <v>96814</v>
      </c>
      <c r="B3953" s="644">
        <v>10.52</v>
      </c>
    </row>
    <row r="3954" spans="1:2" ht="13.5" x14ac:dyDescent="0.25">
      <c r="A3954" s="643">
        <v>96815</v>
      </c>
      <c r="B3954" s="644">
        <v>17.559999999999999</v>
      </c>
    </row>
    <row r="3955" spans="1:2" ht="13.5" x14ac:dyDescent="0.25">
      <c r="A3955" s="643">
        <v>96816</v>
      </c>
      <c r="B3955" s="644">
        <v>14.53</v>
      </c>
    </row>
    <row r="3956" spans="1:2" ht="13.5" x14ac:dyDescent="0.25">
      <c r="A3956" s="643">
        <v>96817</v>
      </c>
      <c r="B3956" s="644">
        <v>16.46</v>
      </c>
    </row>
    <row r="3957" spans="1:2" ht="13.5" x14ac:dyDescent="0.25">
      <c r="A3957" s="643">
        <v>96818</v>
      </c>
      <c r="B3957" s="644">
        <v>15.36</v>
      </c>
    </row>
    <row r="3958" spans="1:2" ht="13.5" x14ac:dyDescent="0.25">
      <c r="A3958" s="643">
        <v>96819</v>
      </c>
      <c r="B3958" s="644">
        <v>15.36</v>
      </c>
    </row>
    <row r="3959" spans="1:2" ht="13.5" x14ac:dyDescent="0.25">
      <c r="A3959" s="643">
        <v>96820</v>
      </c>
      <c r="B3959" s="644">
        <v>27.69</v>
      </c>
    </row>
    <row r="3960" spans="1:2" ht="13.5" x14ac:dyDescent="0.25">
      <c r="A3960" s="643">
        <v>96821</v>
      </c>
      <c r="B3960" s="644">
        <v>23.67</v>
      </c>
    </row>
    <row r="3961" spans="1:2" ht="13.5" x14ac:dyDescent="0.25">
      <c r="A3961" s="643">
        <v>96822</v>
      </c>
      <c r="B3961" s="644">
        <v>23.98</v>
      </c>
    </row>
    <row r="3962" spans="1:2" ht="13.5" x14ac:dyDescent="0.25">
      <c r="A3962" s="643">
        <v>96823</v>
      </c>
      <c r="B3962" s="644">
        <v>9.9</v>
      </c>
    </row>
    <row r="3963" spans="1:2" ht="13.5" x14ac:dyDescent="0.25">
      <c r="A3963" s="643">
        <v>96824</v>
      </c>
      <c r="B3963" s="644">
        <v>11.14</v>
      </c>
    </row>
    <row r="3964" spans="1:2" ht="13.5" x14ac:dyDescent="0.25">
      <c r="A3964" s="643">
        <v>96825</v>
      </c>
      <c r="B3964" s="644">
        <v>15</v>
      </c>
    </row>
    <row r="3965" spans="1:2" ht="13.5" x14ac:dyDescent="0.25">
      <c r="A3965" s="643">
        <v>96826</v>
      </c>
      <c r="B3965" s="644">
        <v>13.68</v>
      </c>
    </row>
    <row r="3966" spans="1:2" ht="13.5" x14ac:dyDescent="0.25">
      <c r="A3966" s="643">
        <v>96827</v>
      </c>
      <c r="B3966" s="644">
        <v>14.18</v>
      </c>
    </row>
    <row r="3967" spans="1:2" ht="13.5" x14ac:dyDescent="0.25">
      <c r="A3967" s="643">
        <v>96828</v>
      </c>
      <c r="B3967" s="644">
        <v>17.73</v>
      </c>
    </row>
    <row r="3968" spans="1:2" ht="13.5" x14ac:dyDescent="0.25">
      <c r="A3968" s="643">
        <v>96829</v>
      </c>
      <c r="B3968" s="644">
        <v>13.66</v>
      </c>
    </row>
    <row r="3969" spans="1:2" ht="13.5" x14ac:dyDescent="0.25">
      <c r="A3969" s="643">
        <v>96830</v>
      </c>
      <c r="B3969" s="644">
        <v>19.77</v>
      </c>
    </row>
    <row r="3970" spans="1:2" ht="13.5" x14ac:dyDescent="0.25">
      <c r="A3970" s="643">
        <v>96831</v>
      </c>
      <c r="B3970" s="644">
        <v>16.190000000000001</v>
      </c>
    </row>
    <row r="3971" spans="1:2" ht="13.5" x14ac:dyDescent="0.25">
      <c r="A3971" s="643">
        <v>96832</v>
      </c>
      <c r="B3971" s="644">
        <v>18.649999999999999</v>
      </c>
    </row>
    <row r="3972" spans="1:2" ht="13.5" x14ac:dyDescent="0.25">
      <c r="A3972" s="643">
        <v>96833</v>
      </c>
      <c r="B3972" s="644">
        <v>17.489999999999998</v>
      </c>
    </row>
    <row r="3973" spans="1:2" ht="13.5" x14ac:dyDescent="0.25">
      <c r="A3973" s="643">
        <v>96834</v>
      </c>
      <c r="B3973" s="644">
        <v>28.75</v>
      </c>
    </row>
    <row r="3974" spans="1:2" ht="13.5" x14ac:dyDescent="0.25">
      <c r="A3974" s="643">
        <v>96835</v>
      </c>
      <c r="B3974" s="644">
        <v>24.91</v>
      </c>
    </row>
    <row r="3975" spans="1:2" ht="13.5" x14ac:dyDescent="0.25">
      <c r="A3975" s="643">
        <v>96836</v>
      </c>
      <c r="B3975" s="644">
        <v>26.51</v>
      </c>
    </row>
    <row r="3976" spans="1:2" ht="13.5" x14ac:dyDescent="0.25">
      <c r="A3976" s="643">
        <v>96837</v>
      </c>
      <c r="B3976" s="644">
        <v>14.62</v>
      </c>
    </row>
    <row r="3977" spans="1:2" ht="13.5" x14ac:dyDescent="0.25">
      <c r="A3977" s="643">
        <v>96838</v>
      </c>
      <c r="B3977" s="644">
        <v>13.48</v>
      </c>
    </row>
    <row r="3978" spans="1:2" ht="13.5" x14ac:dyDescent="0.25">
      <c r="A3978" s="643">
        <v>96839</v>
      </c>
      <c r="B3978" s="644">
        <v>13.27</v>
      </c>
    </row>
    <row r="3979" spans="1:2" ht="13.5" x14ac:dyDescent="0.25">
      <c r="A3979" s="643">
        <v>96840</v>
      </c>
      <c r="B3979" s="644">
        <v>17.100000000000001</v>
      </c>
    </row>
    <row r="3980" spans="1:2" ht="13.5" x14ac:dyDescent="0.25">
      <c r="A3980" s="643">
        <v>96841</v>
      </c>
      <c r="B3980" s="644">
        <v>15.04</v>
      </c>
    </row>
    <row r="3981" spans="1:2" ht="13.5" x14ac:dyDescent="0.25">
      <c r="A3981" s="643">
        <v>96842</v>
      </c>
      <c r="B3981" s="644">
        <v>18.98</v>
      </c>
    </row>
    <row r="3982" spans="1:2" ht="13.5" x14ac:dyDescent="0.25">
      <c r="A3982" s="643">
        <v>96843</v>
      </c>
      <c r="B3982" s="644">
        <v>18.28</v>
      </c>
    </row>
    <row r="3983" spans="1:2" ht="13.5" x14ac:dyDescent="0.25">
      <c r="A3983" s="643">
        <v>96844</v>
      </c>
      <c r="B3983" s="644">
        <v>24.71</v>
      </c>
    </row>
    <row r="3984" spans="1:2" ht="13.5" x14ac:dyDescent="0.25">
      <c r="A3984" s="643">
        <v>96845</v>
      </c>
      <c r="B3984" s="644">
        <v>26.54</v>
      </c>
    </row>
    <row r="3985" spans="1:2" ht="13.5" x14ac:dyDescent="0.25">
      <c r="A3985" s="643">
        <v>96846</v>
      </c>
      <c r="B3985" s="644">
        <v>21.04</v>
      </c>
    </row>
    <row r="3986" spans="1:2" ht="13.5" x14ac:dyDescent="0.25">
      <c r="A3986" s="643">
        <v>96847</v>
      </c>
      <c r="B3986" s="644">
        <v>23.05</v>
      </c>
    </row>
    <row r="3987" spans="1:2" ht="13.5" x14ac:dyDescent="0.25">
      <c r="A3987" s="643">
        <v>96848</v>
      </c>
      <c r="B3987" s="644">
        <v>34.35</v>
      </c>
    </row>
    <row r="3988" spans="1:2" ht="13.5" x14ac:dyDescent="0.25">
      <c r="A3988" s="643">
        <v>96849</v>
      </c>
      <c r="B3988" s="644">
        <v>12.54</v>
      </c>
    </row>
    <row r="3989" spans="1:2" ht="13.5" x14ac:dyDescent="0.25">
      <c r="A3989" s="643">
        <v>96850</v>
      </c>
      <c r="B3989" s="644">
        <v>14.6</v>
      </c>
    </row>
    <row r="3990" spans="1:2" ht="13.5" x14ac:dyDescent="0.25">
      <c r="A3990" s="643">
        <v>96851</v>
      </c>
      <c r="B3990" s="644">
        <v>19.21</v>
      </c>
    </row>
    <row r="3991" spans="1:2" ht="13.5" x14ac:dyDescent="0.25">
      <c r="A3991" s="643">
        <v>96852</v>
      </c>
      <c r="B3991" s="644">
        <v>16.63</v>
      </c>
    </row>
    <row r="3992" spans="1:2" ht="13.5" x14ac:dyDescent="0.25">
      <c r="A3992" s="643">
        <v>96853</v>
      </c>
      <c r="B3992" s="644">
        <v>18.64</v>
      </c>
    </row>
    <row r="3993" spans="1:2" ht="13.5" x14ac:dyDescent="0.25">
      <c r="A3993" s="643">
        <v>96854</v>
      </c>
      <c r="B3993" s="644">
        <v>22.2</v>
      </c>
    </row>
    <row r="3994" spans="1:2" ht="13.5" x14ac:dyDescent="0.25">
      <c r="A3994" s="643">
        <v>96855</v>
      </c>
      <c r="B3994" s="644">
        <v>20.62</v>
      </c>
    </row>
    <row r="3995" spans="1:2" ht="13.5" x14ac:dyDescent="0.25">
      <c r="A3995" s="643">
        <v>96856</v>
      </c>
      <c r="B3995" s="644">
        <v>20.91</v>
      </c>
    </row>
    <row r="3996" spans="1:2" ht="13.5" x14ac:dyDescent="0.25">
      <c r="A3996" s="643">
        <v>96857</v>
      </c>
      <c r="B3996" s="644">
        <v>32.97</v>
      </c>
    </row>
    <row r="3997" spans="1:2" ht="13.5" x14ac:dyDescent="0.25">
      <c r="A3997" s="643">
        <v>96858</v>
      </c>
      <c r="B3997" s="644">
        <v>33.46</v>
      </c>
    </row>
    <row r="3998" spans="1:2" ht="13.5" x14ac:dyDescent="0.25">
      <c r="A3998" s="643">
        <v>96859</v>
      </c>
      <c r="B3998" s="644">
        <v>41.29</v>
      </c>
    </row>
    <row r="3999" spans="1:2" ht="13.5" x14ac:dyDescent="0.25">
      <c r="A3999" s="643">
        <v>96860</v>
      </c>
      <c r="B3999" s="644">
        <v>17.059999999999999</v>
      </c>
    </row>
    <row r="4000" spans="1:2" ht="13.5" x14ac:dyDescent="0.25">
      <c r="A4000" s="643">
        <v>96861</v>
      </c>
      <c r="B4000" s="644">
        <v>18.36</v>
      </c>
    </row>
    <row r="4001" spans="1:2" ht="13.5" x14ac:dyDescent="0.25">
      <c r="A4001" s="643">
        <v>96862</v>
      </c>
      <c r="B4001" s="644">
        <v>20.56</v>
      </c>
    </row>
    <row r="4002" spans="1:2" ht="13.5" x14ac:dyDescent="0.25">
      <c r="A4002" s="643">
        <v>96863</v>
      </c>
      <c r="B4002" s="644">
        <v>20.350000000000001</v>
      </c>
    </row>
    <row r="4003" spans="1:2" ht="13.5" x14ac:dyDescent="0.25">
      <c r="A4003" s="643">
        <v>96864</v>
      </c>
      <c r="B4003" s="644">
        <v>31.89</v>
      </c>
    </row>
    <row r="4004" spans="1:2" ht="13.5" x14ac:dyDescent="0.25">
      <c r="A4004" s="643">
        <v>96865</v>
      </c>
      <c r="B4004" s="644">
        <v>31.25</v>
      </c>
    </row>
    <row r="4005" spans="1:2" ht="13.5" x14ac:dyDescent="0.25">
      <c r="A4005" s="643">
        <v>96866</v>
      </c>
      <c r="B4005" s="644">
        <v>41.82</v>
      </c>
    </row>
    <row r="4006" spans="1:2" ht="13.5" x14ac:dyDescent="0.25">
      <c r="A4006" s="643">
        <v>96867</v>
      </c>
      <c r="B4006" s="644">
        <v>48.4</v>
      </c>
    </row>
    <row r="4007" spans="1:2" ht="13.5" x14ac:dyDescent="0.25">
      <c r="A4007" s="643">
        <v>96868</v>
      </c>
      <c r="B4007" s="644">
        <v>19.34</v>
      </c>
    </row>
    <row r="4008" spans="1:2" ht="13.5" x14ac:dyDescent="0.25">
      <c r="A4008" s="643">
        <v>96869</v>
      </c>
      <c r="B4008" s="644">
        <v>23.1</v>
      </c>
    </row>
    <row r="4009" spans="1:2" ht="13.5" x14ac:dyDescent="0.25">
      <c r="A4009" s="643">
        <v>96870</v>
      </c>
      <c r="B4009" s="644">
        <v>36.229999999999997</v>
      </c>
    </row>
    <row r="4010" spans="1:2" ht="13.5" x14ac:dyDescent="0.25">
      <c r="A4010" s="643">
        <v>96871</v>
      </c>
      <c r="B4010" s="644">
        <v>52.36</v>
      </c>
    </row>
    <row r="4011" spans="1:2" ht="13.5" x14ac:dyDescent="0.25">
      <c r="A4011" s="643">
        <v>96872</v>
      </c>
      <c r="B4011" s="644">
        <v>49.44</v>
      </c>
    </row>
    <row r="4012" spans="1:2" ht="13.5" x14ac:dyDescent="0.25">
      <c r="A4012" s="643">
        <v>96873</v>
      </c>
      <c r="B4012" s="644">
        <v>56.7</v>
      </c>
    </row>
    <row r="4013" spans="1:2" ht="13.5" x14ac:dyDescent="0.25">
      <c r="A4013" s="643">
        <v>96874</v>
      </c>
      <c r="B4013" s="644">
        <v>60.19</v>
      </c>
    </row>
    <row r="4014" spans="1:2" ht="13.5" x14ac:dyDescent="0.25">
      <c r="A4014" s="643">
        <v>96875</v>
      </c>
      <c r="B4014" s="644">
        <v>71.86</v>
      </c>
    </row>
    <row r="4015" spans="1:2" ht="13.5" x14ac:dyDescent="0.25">
      <c r="A4015" s="643">
        <v>96876</v>
      </c>
      <c r="B4015" s="644">
        <v>125.17</v>
      </c>
    </row>
    <row r="4016" spans="1:2" ht="13.5" x14ac:dyDescent="0.25">
      <c r="A4016" s="643">
        <v>96877</v>
      </c>
      <c r="B4016" s="644">
        <v>133.63999999999999</v>
      </c>
    </row>
    <row r="4017" spans="1:2" ht="13.5" x14ac:dyDescent="0.25">
      <c r="A4017" s="643">
        <v>96878</v>
      </c>
      <c r="B4017" s="644">
        <v>135.22</v>
      </c>
    </row>
    <row r="4018" spans="1:2" ht="13.5" x14ac:dyDescent="0.25">
      <c r="A4018" s="643">
        <v>96879</v>
      </c>
      <c r="B4018" s="644">
        <v>136.13999999999999</v>
      </c>
    </row>
    <row r="4019" spans="1:2" ht="13.5" x14ac:dyDescent="0.25">
      <c r="A4019" s="643">
        <v>96880</v>
      </c>
      <c r="B4019" s="644">
        <v>155.1</v>
      </c>
    </row>
    <row r="4020" spans="1:2" ht="13.5" x14ac:dyDescent="0.25">
      <c r="A4020" s="643">
        <v>96881</v>
      </c>
      <c r="B4020" s="644">
        <v>163.69</v>
      </c>
    </row>
    <row r="4021" spans="1:2" ht="13.5" x14ac:dyDescent="0.25">
      <c r="A4021" s="643">
        <v>6171</v>
      </c>
      <c r="B4021" s="644">
        <v>22.66</v>
      </c>
    </row>
    <row r="4022" spans="1:2" ht="13.5" x14ac:dyDescent="0.25">
      <c r="A4022" s="643">
        <v>72289</v>
      </c>
      <c r="B4022" s="644">
        <v>313.97000000000003</v>
      </c>
    </row>
    <row r="4023" spans="1:2" ht="13.5" x14ac:dyDescent="0.25">
      <c r="A4023" s="643">
        <v>72290</v>
      </c>
      <c r="B4023" s="644">
        <v>353.04</v>
      </c>
    </row>
    <row r="4024" spans="1:2" ht="13.5" x14ac:dyDescent="0.25">
      <c r="A4024" s="642" t="s">
        <v>2362</v>
      </c>
      <c r="B4024" s="644">
        <v>163.35</v>
      </c>
    </row>
    <row r="4025" spans="1:2" ht="13.5" x14ac:dyDescent="0.25">
      <c r="A4025" s="642" t="s">
        <v>1321</v>
      </c>
      <c r="B4025" s="644">
        <v>109.68</v>
      </c>
    </row>
    <row r="4026" spans="1:2" ht="13.5" x14ac:dyDescent="0.25">
      <c r="A4026" s="642" t="s">
        <v>2363</v>
      </c>
      <c r="B4026" s="644">
        <v>128.84</v>
      </c>
    </row>
    <row r="4027" spans="1:2" ht="13.5" x14ac:dyDescent="0.25">
      <c r="A4027" s="642" t="s">
        <v>1323</v>
      </c>
      <c r="B4027" s="644">
        <v>166.18</v>
      </c>
    </row>
    <row r="4028" spans="1:2" ht="13.5" x14ac:dyDescent="0.25">
      <c r="A4028" s="642" t="s">
        <v>2364</v>
      </c>
      <c r="B4028" s="644">
        <v>213.61</v>
      </c>
    </row>
    <row r="4029" spans="1:2" ht="13.5" x14ac:dyDescent="0.25">
      <c r="A4029" s="643">
        <v>88503</v>
      </c>
      <c r="B4029" s="644">
        <v>631.70000000000005</v>
      </c>
    </row>
    <row r="4030" spans="1:2" ht="13.5" x14ac:dyDescent="0.25">
      <c r="A4030" s="643">
        <v>88504</v>
      </c>
      <c r="B4030" s="644">
        <v>516.92999999999995</v>
      </c>
    </row>
    <row r="4031" spans="1:2" ht="13.5" x14ac:dyDescent="0.25">
      <c r="A4031" s="643">
        <v>89482</v>
      </c>
      <c r="B4031" s="644">
        <v>19.22</v>
      </c>
    </row>
    <row r="4032" spans="1:2" ht="13.5" x14ac:dyDescent="0.25">
      <c r="A4032" s="643">
        <v>89491</v>
      </c>
      <c r="B4032" s="644">
        <v>48.39</v>
      </c>
    </row>
    <row r="4033" spans="1:2" ht="13.5" x14ac:dyDescent="0.25">
      <c r="A4033" s="643">
        <v>89495</v>
      </c>
      <c r="B4033" s="644">
        <v>7.78</v>
      </c>
    </row>
    <row r="4034" spans="1:2" ht="13.5" x14ac:dyDescent="0.25">
      <c r="A4034" s="643">
        <v>89707</v>
      </c>
      <c r="B4034" s="644">
        <v>23.01</v>
      </c>
    </row>
    <row r="4035" spans="1:2" ht="13.5" x14ac:dyDescent="0.25">
      <c r="A4035" s="643">
        <v>89708</v>
      </c>
      <c r="B4035" s="644">
        <v>53.49</v>
      </c>
    </row>
    <row r="4036" spans="1:2" ht="13.5" x14ac:dyDescent="0.25">
      <c r="A4036" s="643">
        <v>89709</v>
      </c>
      <c r="B4036" s="644">
        <v>8.8800000000000008</v>
      </c>
    </row>
    <row r="4037" spans="1:2" ht="13.5" x14ac:dyDescent="0.25">
      <c r="A4037" s="643">
        <v>89710</v>
      </c>
      <c r="B4037" s="644">
        <v>8.6999999999999993</v>
      </c>
    </row>
    <row r="4038" spans="1:2" ht="13.5" x14ac:dyDescent="0.25">
      <c r="A4038" s="643">
        <v>72739</v>
      </c>
      <c r="B4038" s="644">
        <v>384.08</v>
      </c>
    </row>
    <row r="4039" spans="1:2" ht="13.5" x14ac:dyDescent="0.25">
      <c r="A4039" s="642" t="s">
        <v>2365</v>
      </c>
      <c r="B4039" s="644">
        <v>432.48</v>
      </c>
    </row>
    <row r="4040" spans="1:2" ht="13.5" x14ac:dyDescent="0.25">
      <c r="A4040" s="643">
        <v>86872</v>
      </c>
      <c r="B4040" s="644">
        <v>523.57000000000005</v>
      </c>
    </row>
    <row r="4041" spans="1:2" ht="13.5" x14ac:dyDescent="0.25">
      <c r="A4041" s="643">
        <v>86874</v>
      </c>
      <c r="B4041" s="644">
        <v>319.98</v>
      </c>
    </row>
    <row r="4042" spans="1:2" ht="13.5" x14ac:dyDescent="0.25">
      <c r="A4042" s="643">
        <v>86875</v>
      </c>
      <c r="B4042" s="644">
        <v>218.92</v>
      </c>
    </row>
    <row r="4043" spans="1:2" ht="13.5" x14ac:dyDescent="0.25">
      <c r="A4043" s="643">
        <v>86876</v>
      </c>
      <c r="B4043" s="644">
        <v>126.63</v>
      </c>
    </row>
    <row r="4044" spans="1:2" ht="13.5" x14ac:dyDescent="0.25">
      <c r="A4044" s="643">
        <v>86877</v>
      </c>
      <c r="B4044" s="644">
        <v>25.45</v>
      </c>
    </row>
    <row r="4045" spans="1:2" ht="13.5" x14ac:dyDescent="0.25">
      <c r="A4045" s="643">
        <v>86878</v>
      </c>
      <c r="B4045" s="644">
        <v>39.92</v>
      </c>
    </row>
    <row r="4046" spans="1:2" ht="13.5" x14ac:dyDescent="0.25">
      <c r="A4046" s="643">
        <v>86879</v>
      </c>
      <c r="B4046" s="644">
        <v>4.9000000000000004</v>
      </c>
    </row>
    <row r="4047" spans="1:2" ht="13.5" x14ac:dyDescent="0.25">
      <c r="A4047" s="643">
        <v>86880</v>
      </c>
      <c r="B4047" s="644">
        <v>13.41</v>
      </c>
    </row>
    <row r="4048" spans="1:2" ht="13.5" x14ac:dyDescent="0.25">
      <c r="A4048" s="643">
        <v>86881</v>
      </c>
      <c r="B4048" s="644">
        <v>112</v>
      </c>
    </row>
    <row r="4049" spans="1:2" ht="13.5" x14ac:dyDescent="0.25">
      <c r="A4049" s="643">
        <v>86882</v>
      </c>
      <c r="B4049" s="644">
        <v>13.88</v>
      </c>
    </row>
    <row r="4050" spans="1:2" ht="13.5" x14ac:dyDescent="0.25">
      <c r="A4050" s="643">
        <v>86883</v>
      </c>
      <c r="B4050" s="644">
        <v>7.94</v>
      </c>
    </row>
    <row r="4051" spans="1:2" ht="13.5" x14ac:dyDescent="0.25">
      <c r="A4051" s="643">
        <v>86884</v>
      </c>
      <c r="B4051" s="644">
        <v>6.02</v>
      </c>
    </row>
    <row r="4052" spans="1:2" ht="13.5" x14ac:dyDescent="0.25">
      <c r="A4052" s="643">
        <v>86885</v>
      </c>
      <c r="B4052" s="644">
        <v>8.06</v>
      </c>
    </row>
    <row r="4053" spans="1:2" ht="13.5" x14ac:dyDescent="0.25">
      <c r="A4053" s="643">
        <v>86886</v>
      </c>
      <c r="B4053" s="644">
        <v>27.62</v>
      </c>
    </row>
    <row r="4054" spans="1:2" ht="13.5" x14ac:dyDescent="0.25">
      <c r="A4054" s="643">
        <v>86887</v>
      </c>
      <c r="B4054" s="644">
        <v>29.92</v>
      </c>
    </row>
    <row r="4055" spans="1:2" ht="13.5" x14ac:dyDescent="0.25">
      <c r="A4055" s="643">
        <v>86888</v>
      </c>
      <c r="B4055" s="644">
        <v>314.05</v>
      </c>
    </row>
    <row r="4056" spans="1:2" ht="13.5" x14ac:dyDescent="0.25">
      <c r="A4056" s="643">
        <v>86889</v>
      </c>
      <c r="B4056" s="644">
        <v>648.79</v>
      </c>
    </row>
    <row r="4057" spans="1:2" ht="13.5" x14ac:dyDescent="0.25">
      <c r="A4057" s="643">
        <v>86893</v>
      </c>
      <c r="B4057" s="644">
        <v>432.14</v>
      </c>
    </row>
    <row r="4058" spans="1:2" ht="13.5" x14ac:dyDescent="0.25">
      <c r="A4058" s="643">
        <v>86894</v>
      </c>
      <c r="B4058" s="644">
        <v>173.95</v>
      </c>
    </row>
    <row r="4059" spans="1:2" ht="13.5" x14ac:dyDescent="0.25">
      <c r="A4059" s="643">
        <v>86895</v>
      </c>
      <c r="B4059" s="644">
        <v>303.38</v>
      </c>
    </row>
    <row r="4060" spans="1:2" ht="13.5" x14ac:dyDescent="0.25">
      <c r="A4060" s="643">
        <v>86899</v>
      </c>
      <c r="B4060" s="644">
        <v>222.11</v>
      </c>
    </row>
    <row r="4061" spans="1:2" ht="13.5" x14ac:dyDescent="0.25">
      <c r="A4061" s="643">
        <v>86900</v>
      </c>
      <c r="B4061" s="644">
        <v>136.28</v>
      </c>
    </row>
    <row r="4062" spans="1:2" ht="13.5" x14ac:dyDescent="0.25">
      <c r="A4062" s="643">
        <v>86901</v>
      </c>
      <c r="B4062" s="644">
        <v>98.7</v>
      </c>
    </row>
    <row r="4063" spans="1:2" ht="13.5" x14ac:dyDescent="0.25">
      <c r="A4063" s="643">
        <v>86902</v>
      </c>
      <c r="B4063" s="644">
        <v>171.82</v>
      </c>
    </row>
    <row r="4064" spans="1:2" ht="13.5" x14ac:dyDescent="0.25">
      <c r="A4064" s="643">
        <v>86903</v>
      </c>
      <c r="B4064" s="644">
        <v>230.37</v>
      </c>
    </row>
    <row r="4065" spans="1:2" ht="13.5" x14ac:dyDescent="0.25">
      <c r="A4065" s="643">
        <v>86904</v>
      </c>
      <c r="B4065" s="644">
        <v>90.75</v>
      </c>
    </row>
    <row r="4066" spans="1:2" ht="13.5" x14ac:dyDescent="0.25">
      <c r="A4066" s="643">
        <v>86905</v>
      </c>
      <c r="B4066" s="644">
        <v>214.88</v>
      </c>
    </row>
    <row r="4067" spans="1:2" ht="13.5" x14ac:dyDescent="0.25">
      <c r="A4067" s="643">
        <v>86906</v>
      </c>
      <c r="B4067" s="644">
        <v>50.28</v>
      </c>
    </row>
    <row r="4068" spans="1:2" ht="13.5" x14ac:dyDescent="0.25">
      <c r="A4068" s="643">
        <v>86908</v>
      </c>
      <c r="B4068" s="644">
        <v>258.98</v>
      </c>
    </row>
    <row r="4069" spans="1:2" ht="13.5" x14ac:dyDescent="0.25">
      <c r="A4069" s="643">
        <v>86909</v>
      </c>
      <c r="B4069" s="644">
        <v>100.6</v>
      </c>
    </row>
    <row r="4070" spans="1:2" ht="13.5" x14ac:dyDescent="0.25">
      <c r="A4070" s="643">
        <v>86910</v>
      </c>
      <c r="B4070" s="644">
        <v>96.21</v>
      </c>
    </row>
    <row r="4071" spans="1:2" ht="13.5" x14ac:dyDescent="0.25">
      <c r="A4071" s="643">
        <v>86911</v>
      </c>
      <c r="B4071" s="644">
        <v>42.51</v>
      </c>
    </row>
    <row r="4072" spans="1:2" ht="13.5" x14ac:dyDescent="0.25">
      <c r="A4072" s="643">
        <v>86912</v>
      </c>
      <c r="B4072" s="644">
        <v>42.51</v>
      </c>
    </row>
    <row r="4073" spans="1:2" ht="13.5" x14ac:dyDescent="0.25">
      <c r="A4073" s="643">
        <v>86913</v>
      </c>
      <c r="B4073" s="644">
        <v>18.57</v>
      </c>
    </row>
    <row r="4074" spans="1:2" ht="13.5" x14ac:dyDescent="0.25">
      <c r="A4074" s="643">
        <v>86914</v>
      </c>
      <c r="B4074" s="644">
        <v>38.47</v>
      </c>
    </row>
    <row r="4075" spans="1:2" ht="13.5" x14ac:dyDescent="0.25">
      <c r="A4075" s="643">
        <v>86915</v>
      </c>
      <c r="B4075" s="644">
        <v>84.89</v>
      </c>
    </row>
    <row r="4076" spans="1:2" ht="13.5" x14ac:dyDescent="0.25">
      <c r="A4076" s="643">
        <v>86916</v>
      </c>
      <c r="B4076" s="644">
        <v>24.34</v>
      </c>
    </row>
    <row r="4077" spans="1:2" ht="13.5" x14ac:dyDescent="0.25">
      <c r="A4077" s="643">
        <v>86919</v>
      </c>
      <c r="B4077" s="644">
        <v>595.42999999999995</v>
      </c>
    </row>
    <row r="4078" spans="1:2" ht="13.5" x14ac:dyDescent="0.25">
      <c r="A4078" s="643">
        <v>86920</v>
      </c>
      <c r="B4078" s="644">
        <v>554.98</v>
      </c>
    </row>
    <row r="4079" spans="1:2" ht="13.5" x14ac:dyDescent="0.25">
      <c r="A4079" s="643">
        <v>86921</v>
      </c>
      <c r="B4079" s="644">
        <v>560.75</v>
      </c>
    </row>
    <row r="4080" spans="1:2" ht="13.5" x14ac:dyDescent="0.25">
      <c r="A4080" s="643">
        <v>86922</v>
      </c>
      <c r="B4080" s="644">
        <v>495.9</v>
      </c>
    </row>
    <row r="4081" spans="1:2" ht="13.5" x14ac:dyDescent="0.25">
      <c r="A4081" s="643">
        <v>86923</v>
      </c>
      <c r="B4081" s="644">
        <v>357.33</v>
      </c>
    </row>
    <row r="4082" spans="1:2" ht="13.5" x14ac:dyDescent="0.25">
      <c r="A4082" s="643">
        <v>86924</v>
      </c>
      <c r="B4082" s="644">
        <v>363.1</v>
      </c>
    </row>
    <row r="4083" spans="1:2" ht="13.5" x14ac:dyDescent="0.25">
      <c r="A4083" s="643">
        <v>86925</v>
      </c>
      <c r="B4083" s="644">
        <v>250.33</v>
      </c>
    </row>
    <row r="4084" spans="1:2" ht="13.5" x14ac:dyDescent="0.25">
      <c r="A4084" s="643">
        <v>86926</v>
      </c>
      <c r="B4084" s="644">
        <v>256.10000000000002</v>
      </c>
    </row>
    <row r="4085" spans="1:2" ht="13.5" x14ac:dyDescent="0.25">
      <c r="A4085" s="643">
        <v>86927</v>
      </c>
      <c r="B4085" s="644">
        <v>163.98</v>
      </c>
    </row>
    <row r="4086" spans="1:2" ht="13.5" x14ac:dyDescent="0.25">
      <c r="A4086" s="643">
        <v>86928</v>
      </c>
      <c r="B4086" s="644">
        <v>169.75</v>
      </c>
    </row>
    <row r="4087" spans="1:2" ht="13.5" x14ac:dyDescent="0.25">
      <c r="A4087" s="643">
        <v>86929</v>
      </c>
      <c r="B4087" s="644">
        <v>158.04</v>
      </c>
    </row>
    <row r="4088" spans="1:2" ht="13.5" x14ac:dyDescent="0.25">
      <c r="A4088" s="643">
        <v>86930</v>
      </c>
      <c r="B4088" s="644">
        <v>163.81</v>
      </c>
    </row>
    <row r="4089" spans="1:2" ht="13.5" x14ac:dyDescent="0.25">
      <c r="A4089" s="643">
        <v>86931</v>
      </c>
      <c r="B4089" s="644">
        <v>322.11</v>
      </c>
    </row>
    <row r="4090" spans="1:2" ht="13.5" x14ac:dyDescent="0.25">
      <c r="A4090" s="643">
        <v>86932</v>
      </c>
      <c r="B4090" s="644">
        <v>343.97</v>
      </c>
    </row>
    <row r="4091" spans="1:2" ht="13.5" x14ac:dyDescent="0.25">
      <c r="A4091" s="643">
        <v>86933</v>
      </c>
      <c r="B4091" s="644">
        <v>243.75</v>
      </c>
    </row>
    <row r="4092" spans="1:2" ht="13.5" x14ac:dyDescent="0.25">
      <c r="A4092" s="643">
        <v>86934</v>
      </c>
      <c r="B4092" s="644">
        <v>237.81</v>
      </c>
    </row>
    <row r="4093" spans="1:2" ht="13.5" x14ac:dyDescent="0.25">
      <c r="A4093" s="643">
        <v>86935</v>
      </c>
      <c r="B4093" s="644">
        <v>184.14</v>
      </c>
    </row>
    <row r="4094" spans="1:2" ht="13.5" x14ac:dyDescent="0.25">
      <c r="A4094" s="643">
        <v>86936</v>
      </c>
      <c r="B4094" s="644">
        <v>288.2</v>
      </c>
    </row>
    <row r="4095" spans="1:2" ht="13.5" x14ac:dyDescent="0.25">
      <c r="A4095" s="643">
        <v>86937</v>
      </c>
      <c r="B4095" s="644">
        <v>132.09</v>
      </c>
    </row>
    <row r="4096" spans="1:2" ht="13.5" x14ac:dyDescent="0.25">
      <c r="A4096" s="643">
        <v>86938</v>
      </c>
      <c r="B4096" s="644">
        <v>236.15</v>
      </c>
    </row>
    <row r="4097" spans="1:2" ht="13.5" x14ac:dyDescent="0.25">
      <c r="A4097" s="643">
        <v>86939</v>
      </c>
      <c r="B4097" s="644">
        <v>240.96</v>
      </c>
    </row>
    <row r="4098" spans="1:2" ht="13.5" x14ac:dyDescent="0.25">
      <c r="A4098" s="643">
        <v>86940</v>
      </c>
      <c r="B4098" s="644">
        <v>642.54</v>
      </c>
    </row>
    <row r="4099" spans="1:2" ht="13.5" x14ac:dyDescent="0.25">
      <c r="A4099" s="643">
        <v>86941</v>
      </c>
      <c r="B4099" s="644">
        <v>482.63</v>
      </c>
    </row>
    <row r="4100" spans="1:2" ht="13.5" x14ac:dyDescent="0.25">
      <c r="A4100" s="643">
        <v>86942</v>
      </c>
      <c r="B4100" s="644">
        <v>165.83</v>
      </c>
    </row>
    <row r="4101" spans="1:2" ht="13.5" x14ac:dyDescent="0.25">
      <c r="A4101" s="643">
        <v>86943</v>
      </c>
      <c r="B4101" s="644">
        <v>159.88999999999999</v>
      </c>
    </row>
    <row r="4102" spans="1:2" ht="13.5" x14ac:dyDescent="0.25">
      <c r="A4102" s="643">
        <v>86947</v>
      </c>
      <c r="B4102" s="644">
        <v>732.98</v>
      </c>
    </row>
    <row r="4103" spans="1:2" ht="13.5" x14ac:dyDescent="0.25">
      <c r="A4103" s="643">
        <v>88571</v>
      </c>
      <c r="B4103" s="644">
        <v>67.55</v>
      </c>
    </row>
    <row r="4104" spans="1:2" ht="13.5" x14ac:dyDescent="0.25">
      <c r="A4104" s="643">
        <v>93396</v>
      </c>
      <c r="B4104" s="644">
        <v>491.77</v>
      </c>
    </row>
    <row r="4105" spans="1:2" ht="13.5" x14ac:dyDescent="0.25">
      <c r="A4105" s="643">
        <v>93441</v>
      </c>
      <c r="B4105" s="644">
        <v>881.46</v>
      </c>
    </row>
    <row r="4106" spans="1:2" ht="13.5" x14ac:dyDescent="0.25">
      <c r="A4106" s="643">
        <v>93442</v>
      </c>
      <c r="B4106" s="644">
        <v>826.96</v>
      </c>
    </row>
    <row r="4107" spans="1:2" ht="13.5" x14ac:dyDescent="0.25">
      <c r="A4107" s="643">
        <v>95469</v>
      </c>
      <c r="B4107" s="644">
        <v>147.41999999999999</v>
      </c>
    </row>
    <row r="4108" spans="1:2" ht="13.5" x14ac:dyDescent="0.25">
      <c r="A4108" s="643">
        <v>95470</v>
      </c>
      <c r="B4108" s="644">
        <v>152.24</v>
      </c>
    </row>
    <row r="4109" spans="1:2" ht="13.5" x14ac:dyDescent="0.25">
      <c r="A4109" s="643">
        <v>95471</v>
      </c>
      <c r="B4109" s="644">
        <v>545.63</v>
      </c>
    </row>
    <row r="4110" spans="1:2" ht="13.5" x14ac:dyDescent="0.25">
      <c r="A4110" s="643">
        <v>95472</v>
      </c>
      <c r="B4110" s="644">
        <v>550.45000000000005</v>
      </c>
    </row>
    <row r="4111" spans="1:2" ht="13.5" x14ac:dyDescent="0.25">
      <c r="A4111" s="643">
        <v>95542</v>
      </c>
      <c r="B4111" s="644">
        <v>43.77</v>
      </c>
    </row>
    <row r="4112" spans="1:2" ht="13.5" x14ac:dyDescent="0.25">
      <c r="A4112" s="643">
        <v>95543</v>
      </c>
      <c r="B4112" s="644">
        <v>69.540000000000006</v>
      </c>
    </row>
    <row r="4113" spans="1:2" ht="13.5" x14ac:dyDescent="0.25">
      <c r="A4113" s="643">
        <v>95544</v>
      </c>
      <c r="B4113" s="644">
        <v>56.34</v>
      </c>
    </row>
    <row r="4114" spans="1:2" ht="13.5" x14ac:dyDescent="0.25">
      <c r="A4114" s="643">
        <v>95545</v>
      </c>
      <c r="B4114" s="644">
        <v>55</v>
      </c>
    </row>
    <row r="4115" spans="1:2" ht="13.5" x14ac:dyDescent="0.25">
      <c r="A4115" s="643">
        <v>95546</v>
      </c>
      <c r="B4115" s="644">
        <v>155.41999999999999</v>
      </c>
    </row>
    <row r="4116" spans="1:2" ht="13.5" x14ac:dyDescent="0.25">
      <c r="A4116" s="643">
        <v>95547</v>
      </c>
      <c r="B4116" s="644">
        <v>69.099999999999994</v>
      </c>
    </row>
    <row r="4117" spans="1:2" ht="13.5" x14ac:dyDescent="0.25">
      <c r="A4117" s="643">
        <v>6087</v>
      </c>
      <c r="B4117" s="644">
        <v>22.3</v>
      </c>
    </row>
    <row r="4118" spans="1:2" ht="13.5" x14ac:dyDescent="0.25">
      <c r="A4118" s="642" t="s">
        <v>2366</v>
      </c>
      <c r="B4118" s="645">
        <v>1127.1099999999999</v>
      </c>
    </row>
    <row r="4119" spans="1:2" ht="13.5" x14ac:dyDescent="0.25">
      <c r="A4119" s="642" t="s">
        <v>71</v>
      </c>
      <c r="B4119" s="645">
        <v>1404.12</v>
      </c>
    </row>
    <row r="4120" spans="1:2" ht="13.5" x14ac:dyDescent="0.25">
      <c r="A4120" s="643">
        <v>95463</v>
      </c>
      <c r="B4120" s="645">
        <v>1247.73</v>
      </c>
    </row>
    <row r="4121" spans="1:2" ht="13.5" x14ac:dyDescent="0.25">
      <c r="A4121" s="643">
        <v>89957</v>
      </c>
      <c r="B4121" s="644">
        <v>93.77</v>
      </c>
    </row>
    <row r="4122" spans="1:2" ht="13.5" x14ac:dyDescent="0.25">
      <c r="A4122" s="643">
        <v>89959</v>
      </c>
      <c r="B4122" s="644">
        <v>154.44</v>
      </c>
    </row>
    <row r="4123" spans="1:2" ht="13.5" x14ac:dyDescent="0.25">
      <c r="A4123" s="643">
        <v>40729</v>
      </c>
      <c r="B4123" s="644">
        <v>211.01</v>
      </c>
    </row>
    <row r="4124" spans="1:2" ht="13.5" x14ac:dyDescent="0.25">
      <c r="A4124" s="642" t="s">
        <v>2367</v>
      </c>
      <c r="B4124" s="644">
        <v>53.28</v>
      </c>
    </row>
    <row r="4125" spans="1:2" ht="13.5" x14ac:dyDescent="0.25">
      <c r="A4125" s="642" t="s">
        <v>2368</v>
      </c>
      <c r="B4125" s="644">
        <v>56.52</v>
      </c>
    </row>
    <row r="4126" spans="1:2" ht="13.5" x14ac:dyDescent="0.25">
      <c r="A4126" s="642" t="s">
        <v>2369</v>
      </c>
      <c r="B4126" s="644">
        <v>75.39</v>
      </c>
    </row>
    <row r="4127" spans="1:2" ht="13.5" x14ac:dyDescent="0.25">
      <c r="A4127" s="642" t="s">
        <v>2370</v>
      </c>
      <c r="B4127" s="644">
        <v>87.21</v>
      </c>
    </row>
    <row r="4128" spans="1:2" ht="13.5" x14ac:dyDescent="0.25">
      <c r="A4128" s="642" t="s">
        <v>2371</v>
      </c>
      <c r="B4128" s="644">
        <v>116.93</v>
      </c>
    </row>
    <row r="4129" spans="1:2" ht="13.5" x14ac:dyDescent="0.25">
      <c r="A4129" s="642" t="s">
        <v>2372</v>
      </c>
      <c r="B4129" s="644">
        <v>232.53</v>
      </c>
    </row>
    <row r="4130" spans="1:2" ht="13.5" x14ac:dyDescent="0.25">
      <c r="A4130" s="642" t="s">
        <v>2373</v>
      </c>
      <c r="B4130" s="644">
        <v>390.87</v>
      </c>
    </row>
    <row r="4131" spans="1:2" ht="13.5" x14ac:dyDescent="0.25">
      <c r="A4131" s="642" t="s">
        <v>2374</v>
      </c>
      <c r="B4131" s="644">
        <v>72.47</v>
      </c>
    </row>
    <row r="4132" spans="1:2" ht="13.5" x14ac:dyDescent="0.25">
      <c r="A4132" s="642" t="s">
        <v>2375</v>
      </c>
      <c r="B4132" s="644">
        <v>91.82</v>
      </c>
    </row>
    <row r="4133" spans="1:2" ht="13.5" x14ac:dyDescent="0.25">
      <c r="A4133" s="642" t="s">
        <v>2376</v>
      </c>
      <c r="B4133" s="644">
        <v>128</v>
      </c>
    </row>
    <row r="4134" spans="1:2" ht="13.5" x14ac:dyDescent="0.25">
      <c r="A4134" s="642" t="s">
        <v>2377</v>
      </c>
      <c r="B4134" s="644">
        <v>144.06</v>
      </c>
    </row>
    <row r="4135" spans="1:2" ht="13.5" x14ac:dyDescent="0.25">
      <c r="A4135" s="642" t="s">
        <v>2378</v>
      </c>
      <c r="B4135" s="644">
        <v>192.95</v>
      </c>
    </row>
    <row r="4136" spans="1:2" ht="13.5" x14ac:dyDescent="0.25">
      <c r="A4136" s="642" t="s">
        <v>2379</v>
      </c>
      <c r="B4136" s="644">
        <v>277.51</v>
      </c>
    </row>
    <row r="4137" spans="1:2" ht="13.5" x14ac:dyDescent="0.25">
      <c r="A4137" s="642" t="s">
        <v>2380</v>
      </c>
      <c r="B4137" s="644">
        <v>362.59</v>
      </c>
    </row>
    <row r="4138" spans="1:2" ht="13.5" x14ac:dyDescent="0.25">
      <c r="A4138" s="642" t="s">
        <v>2381</v>
      </c>
      <c r="B4138" s="644">
        <v>554.52</v>
      </c>
    </row>
    <row r="4139" spans="1:2" ht="13.5" x14ac:dyDescent="0.25">
      <c r="A4139" s="642" t="s">
        <v>2382</v>
      </c>
      <c r="B4139" s="644">
        <v>52.46</v>
      </c>
    </row>
    <row r="4140" spans="1:2" ht="13.5" x14ac:dyDescent="0.25">
      <c r="A4140" s="642" t="s">
        <v>2383</v>
      </c>
      <c r="B4140" s="644">
        <v>56.06</v>
      </c>
    </row>
    <row r="4141" spans="1:2" ht="13.5" x14ac:dyDescent="0.25">
      <c r="A4141" s="642" t="s">
        <v>2384</v>
      </c>
      <c r="B4141" s="644">
        <v>85.14</v>
      </c>
    </row>
    <row r="4142" spans="1:2" ht="13.5" x14ac:dyDescent="0.25">
      <c r="A4142" s="642" t="s">
        <v>2385</v>
      </c>
      <c r="B4142" s="644">
        <v>117.54</v>
      </c>
    </row>
    <row r="4143" spans="1:2" ht="13.5" x14ac:dyDescent="0.25">
      <c r="A4143" s="642" t="s">
        <v>2386</v>
      </c>
      <c r="B4143" s="644">
        <v>203.55</v>
      </c>
    </row>
    <row r="4144" spans="1:2" ht="13.5" x14ac:dyDescent="0.25">
      <c r="A4144" s="642" t="s">
        <v>2387</v>
      </c>
      <c r="B4144" s="644">
        <v>258.69</v>
      </c>
    </row>
    <row r="4145" spans="1:2" ht="13.5" x14ac:dyDescent="0.25">
      <c r="A4145" s="642" t="s">
        <v>2388</v>
      </c>
      <c r="B4145" s="644">
        <v>441.95</v>
      </c>
    </row>
    <row r="4146" spans="1:2" ht="13.5" x14ac:dyDescent="0.25">
      <c r="A4146" s="642" t="s">
        <v>2389</v>
      </c>
      <c r="B4146" s="644">
        <v>118.6</v>
      </c>
    </row>
    <row r="4147" spans="1:2" ht="13.5" x14ac:dyDescent="0.25">
      <c r="A4147" s="642" t="s">
        <v>2390</v>
      </c>
      <c r="B4147" s="644">
        <v>178.68</v>
      </c>
    </row>
    <row r="4148" spans="1:2" ht="13.5" x14ac:dyDescent="0.25">
      <c r="A4148" s="642" t="s">
        <v>2391</v>
      </c>
      <c r="B4148" s="644">
        <v>77.599999999999994</v>
      </c>
    </row>
    <row r="4149" spans="1:2" ht="13.5" x14ac:dyDescent="0.25">
      <c r="A4149" s="642" t="s">
        <v>2392</v>
      </c>
      <c r="B4149" s="644">
        <v>252.09</v>
      </c>
    </row>
    <row r="4150" spans="1:2" ht="13.5" x14ac:dyDescent="0.25">
      <c r="A4150" s="643">
        <v>85117</v>
      </c>
      <c r="B4150" s="644">
        <v>37.619999999999997</v>
      </c>
    </row>
    <row r="4151" spans="1:2" ht="13.5" x14ac:dyDescent="0.25">
      <c r="A4151" s="643">
        <v>89349</v>
      </c>
      <c r="B4151" s="644">
        <v>26.63</v>
      </c>
    </row>
    <row r="4152" spans="1:2" ht="13.5" x14ac:dyDescent="0.25">
      <c r="A4152" s="643">
        <v>89351</v>
      </c>
      <c r="B4152" s="644">
        <v>30.55</v>
      </c>
    </row>
    <row r="4153" spans="1:2" ht="13.5" x14ac:dyDescent="0.25">
      <c r="A4153" s="643">
        <v>89352</v>
      </c>
      <c r="B4153" s="644">
        <v>34.94</v>
      </c>
    </row>
    <row r="4154" spans="1:2" ht="13.5" x14ac:dyDescent="0.25">
      <c r="A4154" s="643">
        <v>89353</v>
      </c>
      <c r="B4154" s="644">
        <v>36.51</v>
      </c>
    </row>
    <row r="4155" spans="1:2" ht="13.5" x14ac:dyDescent="0.25">
      <c r="A4155" s="643">
        <v>89354</v>
      </c>
      <c r="B4155" s="644">
        <v>243.64</v>
      </c>
    </row>
    <row r="4156" spans="1:2" ht="13.5" x14ac:dyDescent="0.25">
      <c r="A4156" s="643">
        <v>89969</v>
      </c>
      <c r="B4156" s="644">
        <v>36.26</v>
      </c>
    </row>
    <row r="4157" spans="1:2" ht="13.5" x14ac:dyDescent="0.25">
      <c r="A4157" s="643">
        <v>89970</v>
      </c>
      <c r="B4157" s="644">
        <v>40.07</v>
      </c>
    </row>
    <row r="4158" spans="1:2" ht="13.5" x14ac:dyDescent="0.25">
      <c r="A4158" s="643">
        <v>89971</v>
      </c>
      <c r="B4158" s="644">
        <v>43.06</v>
      </c>
    </row>
    <row r="4159" spans="1:2" ht="13.5" x14ac:dyDescent="0.25">
      <c r="A4159" s="643">
        <v>89972</v>
      </c>
      <c r="B4159" s="644">
        <v>45.97</v>
      </c>
    </row>
    <row r="4160" spans="1:2" ht="13.5" x14ac:dyDescent="0.25">
      <c r="A4160" s="643">
        <v>89973</v>
      </c>
      <c r="B4160" s="644">
        <v>378.85</v>
      </c>
    </row>
    <row r="4161" spans="1:2" ht="13.5" x14ac:dyDescent="0.25">
      <c r="A4161" s="643">
        <v>89974</v>
      </c>
      <c r="B4161" s="644">
        <v>206.97</v>
      </c>
    </row>
    <row r="4162" spans="1:2" ht="13.5" x14ac:dyDescent="0.25">
      <c r="A4162" s="643">
        <v>89984</v>
      </c>
      <c r="B4162" s="644">
        <v>75.56</v>
      </c>
    </row>
    <row r="4163" spans="1:2" ht="13.5" x14ac:dyDescent="0.25">
      <c r="A4163" s="643">
        <v>89985</v>
      </c>
      <c r="B4163" s="644">
        <v>77.81</v>
      </c>
    </row>
    <row r="4164" spans="1:2" ht="13.5" x14ac:dyDescent="0.25">
      <c r="A4164" s="643">
        <v>89986</v>
      </c>
      <c r="B4164" s="644">
        <v>73.650000000000006</v>
      </c>
    </row>
    <row r="4165" spans="1:2" ht="13.5" x14ac:dyDescent="0.25">
      <c r="A4165" s="643">
        <v>89987</v>
      </c>
      <c r="B4165" s="644">
        <v>81.99</v>
      </c>
    </row>
    <row r="4166" spans="1:2" ht="13.5" x14ac:dyDescent="0.25">
      <c r="A4166" s="643">
        <v>90371</v>
      </c>
      <c r="B4166" s="644">
        <v>23.49</v>
      </c>
    </row>
    <row r="4167" spans="1:2" ht="13.5" x14ac:dyDescent="0.25">
      <c r="A4167" s="643">
        <v>94489</v>
      </c>
      <c r="B4167" s="644">
        <v>20.399999999999999</v>
      </c>
    </row>
    <row r="4168" spans="1:2" ht="13.5" x14ac:dyDescent="0.25">
      <c r="A4168" s="643">
        <v>94490</v>
      </c>
      <c r="B4168" s="644">
        <v>33.92</v>
      </c>
    </row>
    <row r="4169" spans="1:2" ht="13.5" x14ac:dyDescent="0.25">
      <c r="A4169" s="643">
        <v>94491</v>
      </c>
      <c r="B4169" s="644">
        <v>46.53</v>
      </c>
    </row>
    <row r="4170" spans="1:2" ht="13.5" x14ac:dyDescent="0.25">
      <c r="A4170" s="643">
        <v>94492</v>
      </c>
      <c r="B4170" s="644">
        <v>47.74</v>
      </c>
    </row>
    <row r="4171" spans="1:2" ht="13.5" x14ac:dyDescent="0.25">
      <c r="A4171" s="643">
        <v>94493</v>
      </c>
      <c r="B4171" s="644">
        <v>86.91</v>
      </c>
    </row>
    <row r="4172" spans="1:2" ht="13.5" x14ac:dyDescent="0.25">
      <c r="A4172" s="643">
        <v>94494</v>
      </c>
      <c r="B4172" s="644">
        <v>54.46</v>
      </c>
    </row>
    <row r="4173" spans="1:2" ht="13.5" x14ac:dyDescent="0.25">
      <c r="A4173" s="643">
        <v>94495</v>
      </c>
      <c r="B4173" s="644">
        <v>71.87</v>
      </c>
    </row>
    <row r="4174" spans="1:2" ht="13.5" x14ac:dyDescent="0.25">
      <c r="A4174" s="643">
        <v>94496</v>
      </c>
      <c r="B4174" s="644">
        <v>89.68</v>
      </c>
    </row>
    <row r="4175" spans="1:2" ht="13.5" x14ac:dyDescent="0.25">
      <c r="A4175" s="643">
        <v>94497</v>
      </c>
      <c r="B4175" s="644">
        <v>106.68</v>
      </c>
    </row>
    <row r="4176" spans="1:2" ht="13.5" x14ac:dyDescent="0.25">
      <c r="A4176" s="643">
        <v>94498</v>
      </c>
      <c r="B4176" s="644">
        <v>139.91999999999999</v>
      </c>
    </row>
    <row r="4177" spans="1:2" ht="13.5" x14ac:dyDescent="0.25">
      <c r="A4177" s="643">
        <v>94499</v>
      </c>
      <c r="B4177" s="644">
        <v>262.22000000000003</v>
      </c>
    </row>
    <row r="4178" spans="1:2" ht="13.5" x14ac:dyDescent="0.25">
      <c r="A4178" s="643">
        <v>94500</v>
      </c>
      <c r="B4178" s="644">
        <v>313.11</v>
      </c>
    </row>
    <row r="4179" spans="1:2" ht="13.5" x14ac:dyDescent="0.25">
      <c r="A4179" s="643">
        <v>94501</v>
      </c>
      <c r="B4179" s="644">
        <v>622.99</v>
      </c>
    </row>
    <row r="4180" spans="1:2" ht="13.5" x14ac:dyDescent="0.25">
      <c r="A4180" s="643">
        <v>94792</v>
      </c>
      <c r="B4180" s="644">
        <v>114.26</v>
      </c>
    </row>
    <row r="4181" spans="1:2" ht="13.5" x14ac:dyDescent="0.25">
      <c r="A4181" s="643">
        <v>94793</v>
      </c>
      <c r="B4181" s="644">
        <v>149.91999999999999</v>
      </c>
    </row>
    <row r="4182" spans="1:2" ht="13.5" x14ac:dyDescent="0.25">
      <c r="A4182" s="643">
        <v>94794</v>
      </c>
      <c r="B4182" s="644">
        <v>155.66</v>
      </c>
    </row>
    <row r="4183" spans="1:2" ht="13.5" x14ac:dyDescent="0.25">
      <c r="A4183" s="643">
        <v>94795</v>
      </c>
      <c r="B4183" s="644">
        <v>21.92</v>
      </c>
    </row>
    <row r="4184" spans="1:2" ht="13.5" x14ac:dyDescent="0.25">
      <c r="A4184" s="643">
        <v>94796</v>
      </c>
      <c r="B4184" s="644">
        <v>27.41</v>
      </c>
    </row>
    <row r="4185" spans="1:2" ht="13.5" x14ac:dyDescent="0.25">
      <c r="A4185" s="643">
        <v>94797</v>
      </c>
      <c r="B4185" s="644">
        <v>26.71</v>
      </c>
    </row>
    <row r="4186" spans="1:2" ht="13.5" x14ac:dyDescent="0.25">
      <c r="A4186" s="643">
        <v>94798</v>
      </c>
      <c r="B4186" s="644">
        <v>54.93</v>
      </c>
    </row>
    <row r="4187" spans="1:2" ht="13.5" x14ac:dyDescent="0.25">
      <c r="A4187" s="643">
        <v>94799</v>
      </c>
      <c r="B4187" s="644">
        <v>54.24</v>
      </c>
    </row>
    <row r="4188" spans="1:2" ht="13.5" x14ac:dyDescent="0.25">
      <c r="A4188" s="643">
        <v>94800</v>
      </c>
      <c r="B4188" s="644">
        <v>90.56</v>
      </c>
    </row>
    <row r="4189" spans="1:2" ht="13.5" x14ac:dyDescent="0.25">
      <c r="A4189" s="643">
        <v>95248</v>
      </c>
      <c r="B4189" s="644">
        <v>67.13</v>
      </c>
    </row>
    <row r="4190" spans="1:2" ht="13.5" x14ac:dyDescent="0.25">
      <c r="A4190" s="643">
        <v>95249</v>
      </c>
      <c r="B4190" s="644">
        <v>73.739999999999995</v>
      </c>
    </row>
    <row r="4191" spans="1:2" ht="13.5" x14ac:dyDescent="0.25">
      <c r="A4191" s="643">
        <v>95250</v>
      </c>
      <c r="B4191" s="644">
        <v>91.02</v>
      </c>
    </row>
    <row r="4192" spans="1:2" ht="13.5" x14ac:dyDescent="0.25">
      <c r="A4192" s="643">
        <v>95251</v>
      </c>
      <c r="B4192" s="644">
        <v>124.29</v>
      </c>
    </row>
    <row r="4193" spans="1:2" ht="13.5" x14ac:dyDescent="0.25">
      <c r="A4193" s="643">
        <v>95252</v>
      </c>
      <c r="B4193" s="644">
        <v>144.66</v>
      </c>
    </row>
    <row r="4194" spans="1:2" ht="13.5" x14ac:dyDescent="0.25">
      <c r="A4194" s="643">
        <v>95253</v>
      </c>
      <c r="B4194" s="644">
        <v>210.68</v>
      </c>
    </row>
    <row r="4195" spans="1:2" ht="13.5" x14ac:dyDescent="0.25">
      <c r="A4195" s="643">
        <v>95634</v>
      </c>
      <c r="B4195" s="644">
        <v>87.53</v>
      </c>
    </row>
    <row r="4196" spans="1:2" ht="13.5" x14ac:dyDescent="0.25">
      <c r="A4196" s="643">
        <v>95635</v>
      </c>
      <c r="B4196" s="644">
        <v>94.37</v>
      </c>
    </row>
    <row r="4197" spans="1:2" ht="13.5" x14ac:dyDescent="0.25">
      <c r="A4197" s="643">
        <v>95637</v>
      </c>
      <c r="B4197" s="644">
        <v>362.63</v>
      </c>
    </row>
    <row r="4198" spans="1:2" ht="13.5" x14ac:dyDescent="0.25">
      <c r="A4198" s="643">
        <v>95638</v>
      </c>
      <c r="B4198" s="644">
        <v>440.47</v>
      </c>
    </row>
    <row r="4199" spans="1:2" ht="13.5" x14ac:dyDescent="0.25">
      <c r="A4199" s="643">
        <v>95639</v>
      </c>
      <c r="B4199" s="644">
        <v>559.65</v>
      </c>
    </row>
    <row r="4200" spans="1:2" ht="13.5" x14ac:dyDescent="0.25">
      <c r="A4200" s="643">
        <v>95641</v>
      </c>
      <c r="B4200" s="644">
        <v>220.13</v>
      </c>
    </row>
    <row r="4201" spans="1:2" ht="13.5" x14ac:dyDescent="0.25">
      <c r="A4201" s="643">
        <v>95642</v>
      </c>
      <c r="B4201" s="644">
        <v>325.64999999999998</v>
      </c>
    </row>
    <row r="4202" spans="1:2" ht="13.5" x14ac:dyDescent="0.25">
      <c r="A4202" s="643">
        <v>95643</v>
      </c>
      <c r="B4202" s="644">
        <v>426.88</v>
      </c>
    </row>
    <row r="4203" spans="1:2" ht="13.5" x14ac:dyDescent="0.25">
      <c r="A4203" s="643">
        <v>95644</v>
      </c>
      <c r="B4203" s="644">
        <v>159.72999999999999</v>
      </c>
    </row>
    <row r="4204" spans="1:2" ht="13.5" x14ac:dyDescent="0.25">
      <c r="A4204" s="643">
        <v>95645</v>
      </c>
      <c r="B4204" s="644">
        <v>294.89999999999998</v>
      </c>
    </row>
    <row r="4205" spans="1:2" ht="13.5" x14ac:dyDescent="0.25">
      <c r="A4205" s="643">
        <v>95646</v>
      </c>
      <c r="B4205" s="644">
        <v>439.39</v>
      </c>
    </row>
    <row r="4206" spans="1:2" ht="13.5" x14ac:dyDescent="0.25">
      <c r="A4206" s="643">
        <v>95647</v>
      </c>
      <c r="B4206" s="644">
        <v>577.28</v>
      </c>
    </row>
    <row r="4207" spans="1:2" ht="13.5" x14ac:dyDescent="0.25">
      <c r="A4207" s="643">
        <v>95673</v>
      </c>
      <c r="B4207" s="644">
        <v>95.5</v>
      </c>
    </row>
    <row r="4208" spans="1:2" ht="13.5" x14ac:dyDescent="0.25">
      <c r="A4208" s="643">
        <v>95674</v>
      </c>
      <c r="B4208" s="644">
        <v>101.46</v>
      </c>
    </row>
    <row r="4209" spans="1:2" ht="13.5" x14ac:dyDescent="0.25">
      <c r="A4209" s="643">
        <v>95675</v>
      </c>
      <c r="B4209" s="644">
        <v>124</v>
      </c>
    </row>
    <row r="4210" spans="1:2" ht="13.5" x14ac:dyDescent="0.25">
      <c r="A4210" s="643">
        <v>95676</v>
      </c>
      <c r="B4210" s="644">
        <v>59.45</v>
      </c>
    </row>
    <row r="4211" spans="1:2" ht="13.5" x14ac:dyDescent="0.25">
      <c r="A4211" s="643">
        <v>97741</v>
      </c>
      <c r="B4211" s="644">
        <v>122.02</v>
      </c>
    </row>
    <row r="4212" spans="1:2" ht="13.5" x14ac:dyDescent="0.25">
      <c r="A4212" s="643">
        <v>72285</v>
      </c>
      <c r="B4212" s="644">
        <v>70.239999999999995</v>
      </c>
    </row>
    <row r="4213" spans="1:2" ht="13.5" x14ac:dyDescent="0.25">
      <c r="A4213" s="643">
        <v>72286</v>
      </c>
      <c r="B4213" s="644">
        <v>140.38</v>
      </c>
    </row>
    <row r="4214" spans="1:2" ht="13.5" x14ac:dyDescent="0.25">
      <c r="A4214" s="643">
        <v>90436</v>
      </c>
      <c r="B4214" s="644">
        <v>9.6</v>
      </c>
    </row>
    <row r="4215" spans="1:2" ht="13.5" x14ac:dyDescent="0.25">
      <c r="A4215" s="643">
        <v>90437</v>
      </c>
      <c r="B4215" s="644">
        <v>23.33</v>
      </c>
    </row>
    <row r="4216" spans="1:2" ht="13.5" x14ac:dyDescent="0.25">
      <c r="A4216" s="643">
        <v>90438</v>
      </c>
      <c r="B4216" s="644">
        <v>33.43</v>
      </c>
    </row>
    <row r="4217" spans="1:2" ht="13.5" x14ac:dyDescent="0.25">
      <c r="A4217" s="643">
        <v>90439</v>
      </c>
      <c r="B4217" s="644">
        <v>42.99</v>
      </c>
    </row>
    <row r="4218" spans="1:2" ht="13.5" x14ac:dyDescent="0.25">
      <c r="A4218" s="643">
        <v>90440</v>
      </c>
      <c r="B4218" s="644">
        <v>68.87</v>
      </c>
    </row>
    <row r="4219" spans="1:2" ht="13.5" x14ac:dyDescent="0.25">
      <c r="A4219" s="643">
        <v>90441</v>
      </c>
      <c r="B4219" s="644">
        <v>87.95</v>
      </c>
    </row>
    <row r="4220" spans="1:2" ht="13.5" x14ac:dyDescent="0.25">
      <c r="A4220" s="643">
        <v>90443</v>
      </c>
      <c r="B4220" s="644">
        <v>8.7200000000000006</v>
      </c>
    </row>
    <row r="4221" spans="1:2" ht="13.5" x14ac:dyDescent="0.25">
      <c r="A4221" s="643">
        <v>90444</v>
      </c>
      <c r="B4221" s="644">
        <v>18.45</v>
      </c>
    </row>
    <row r="4222" spans="1:2" ht="13.5" x14ac:dyDescent="0.25">
      <c r="A4222" s="643">
        <v>90445</v>
      </c>
      <c r="B4222" s="644">
        <v>19.690000000000001</v>
      </c>
    </row>
    <row r="4223" spans="1:2" ht="13.5" x14ac:dyDescent="0.25">
      <c r="A4223" s="643">
        <v>90446</v>
      </c>
      <c r="B4223" s="644">
        <v>21.39</v>
      </c>
    </row>
    <row r="4224" spans="1:2" ht="13.5" x14ac:dyDescent="0.25">
      <c r="A4224" s="643">
        <v>90447</v>
      </c>
      <c r="B4224" s="644">
        <v>4.24</v>
      </c>
    </row>
    <row r="4225" spans="1:2" ht="13.5" x14ac:dyDescent="0.25">
      <c r="A4225" s="643">
        <v>90451</v>
      </c>
      <c r="B4225" s="644">
        <v>2.95</v>
      </c>
    </row>
    <row r="4226" spans="1:2" ht="13.5" x14ac:dyDescent="0.25">
      <c r="A4226" s="643">
        <v>90452</v>
      </c>
      <c r="B4226" s="644">
        <v>13.15</v>
      </c>
    </row>
    <row r="4227" spans="1:2" ht="13.5" x14ac:dyDescent="0.25">
      <c r="A4227" s="643">
        <v>90453</v>
      </c>
      <c r="B4227" s="644">
        <v>1.76</v>
      </c>
    </row>
    <row r="4228" spans="1:2" ht="13.5" x14ac:dyDescent="0.25">
      <c r="A4228" s="643">
        <v>90454</v>
      </c>
      <c r="B4228" s="644">
        <v>3.05</v>
      </c>
    </row>
    <row r="4229" spans="1:2" ht="13.5" x14ac:dyDescent="0.25">
      <c r="A4229" s="643">
        <v>90455</v>
      </c>
      <c r="B4229" s="644">
        <v>4.09</v>
      </c>
    </row>
    <row r="4230" spans="1:2" ht="13.5" x14ac:dyDescent="0.25">
      <c r="A4230" s="643">
        <v>90456</v>
      </c>
      <c r="B4230" s="644">
        <v>2.8</v>
      </c>
    </row>
    <row r="4231" spans="1:2" ht="13.5" x14ac:dyDescent="0.25">
      <c r="A4231" s="643">
        <v>90457</v>
      </c>
      <c r="B4231" s="644">
        <v>6.38</v>
      </c>
    </row>
    <row r="4232" spans="1:2" ht="13.5" x14ac:dyDescent="0.25">
      <c r="A4232" s="643">
        <v>90458</v>
      </c>
      <c r="B4232" s="644">
        <v>18.12</v>
      </c>
    </row>
    <row r="4233" spans="1:2" ht="13.5" x14ac:dyDescent="0.25">
      <c r="A4233" s="643">
        <v>90459</v>
      </c>
      <c r="B4233" s="644">
        <v>25.56</v>
      </c>
    </row>
    <row r="4234" spans="1:2" ht="13.5" x14ac:dyDescent="0.25">
      <c r="A4234" s="643">
        <v>90460</v>
      </c>
      <c r="B4234" s="644">
        <v>25.96</v>
      </c>
    </row>
    <row r="4235" spans="1:2" ht="13.5" x14ac:dyDescent="0.25">
      <c r="A4235" s="643">
        <v>90461</v>
      </c>
      <c r="B4235" s="644">
        <v>13.95</v>
      </c>
    </row>
    <row r="4236" spans="1:2" ht="13.5" x14ac:dyDescent="0.25">
      <c r="A4236" s="643">
        <v>90462</v>
      </c>
      <c r="B4236" s="644">
        <v>3.16</v>
      </c>
    </row>
    <row r="4237" spans="1:2" ht="13.5" x14ac:dyDescent="0.25">
      <c r="A4237" s="643">
        <v>90463</v>
      </c>
      <c r="B4237" s="644">
        <v>2.4900000000000002</v>
      </c>
    </row>
    <row r="4238" spans="1:2" ht="13.5" x14ac:dyDescent="0.25">
      <c r="A4238" s="643">
        <v>90466</v>
      </c>
      <c r="B4238" s="644">
        <v>8.57</v>
      </c>
    </row>
    <row r="4239" spans="1:2" ht="13.5" x14ac:dyDescent="0.25">
      <c r="A4239" s="643">
        <v>90467</v>
      </c>
      <c r="B4239" s="644">
        <v>13.54</v>
      </c>
    </row>
    <row r="4240" spans="1:2" ht="13.5" x14ac:dyDescent="0.25">
      <c r="A4240" s="643">
        <v>90468</v>
      </c>
      <c r="B4240" s="644">
        <v>3.68</v>
      </c>
    </row>
    <row r="4241" spans="1:2" ht="13.5" x14ac:dyDescent="0.25">
      <c r="A4241" s="643">
        <v>90469</v>
      </c>
      <c r="B4241" s="644">
        <v>5.88</v>
      </c>
    </row>
    <row r="4242" spans="1:2" ht="13.5" x14ac:dyDescent="0.25">
      <c r="A4242" s="643">
        <v>90470</v>
      </c>
      <c r="B4242" s="644">
        <v>8.0500000000000007</v>
      </c>
    </row>
    <row r="4243" spans="1:2" ht="13.5" x14ac:dyDescent="0.25">
      <c r="A4243" s="643">
        <v>91166</v>
      </c>
      <c r="B4243" s="644">
        <v>2.96</v>
      </c>
    </row>
    <row r="4244" spans="1:2" ht="13.5" x14ac:dyDescent="0.25">
      <c r="A4244" s="643">
        <v>91167</v>
      </c>
      <c r="B4244" s="644">
        <v>8.52</v>
      </c>
    </row>
    <row r="4245" spans="1:2" ht="13.5" x14ac:dyDescent="0.25">
      <c r="A4245" s="643">
        <v>91168</v>
      </c>
      <c r="B4245" s="644">
        <v>6.47</v>
      </c>
    </row>
    <row r="4246" spans="1:2" ht="13.5" x14ac:dyDescent="0.25">
      <c r="A4246" s="643">
        <v>91169</v>
      </c>
      <c r="B4246" s="644">
        <v>7.67</v>
      </c>
    </row>
    <row r="4247" spans="1:2" ht="13.5" x14ac:dyDescent="0.25">
      <c r="A4247" s="643">
        <v>91170</v>
      </c>
      <c r="B4247" s="644">
        <v>2.2000000000000002</v>
      </c>
    </row>
    <row r="4248" spans="1:2" ht="13.5" x14ac:dyDescent="0.25">
      <c r="A4248" s="643">
        <v>91171</v>
      </c>
      <c r="B4248" s="644">
        <v>2.74</v>
      </c>
    </row>
    <row r="4249" spans="1:2" ht="13.5" x14ac:dyDescent="0.25">
      <c r="A4249" s="643">
        <v>91172</v>
      </c>
      <c r="B4249" s="644">
        <v>4.04</v>
      </c>
    </row>
    <row r="4250" spans="1:2" ht="13.5" x14ac:dyDescent="0.25">
      <c r="A4250" s="643">
        <v>91173</v>
      </c>
      <c r="B4250" s="644">
        <v>1.1100000000000001</v>
      </c>
    </row>
    <row r="4251" spans="1:2" ht="13.5" x14ac:dyDescent="0.25">
      <c r="A4251" s="643">
        <v>91174</v>
      </c>
      <c r="B4251" s="644">
        <v>2.1800000000000002</v>
      </c>
    </row>
    <row r="4252" spans="1:2" ht="13.5" x14ac:dyDescent="0.25">
      <c r="A4252" s="643">
        <v>91175</v>
      </c>
      <c r="B4252" s="644">
        <v>3.56</v>
      </c>
    </row>
    <row r="4253" spans="1:2" ht="13.5" x14ac:dyDescent="0.25">
      <c r="A4253" s="643">
        <v>91176</v>
      </c>
      <c r="B4253" s="644">
        <v>34.479999999999997</v>
      </c>
    </row>
    <row r="4254" spans="1:2" ht="13.5" x14ac:dyDescent="0.25">
      <c r="A4254" s="643">
        <v>91177</v>
      </c>
      <c r="B4254" s="644">
        <v>15.13</v>
      </c>
    </row>
    <row r="4255" spans="1:2" ht="13.5" x14ac:dyDescent="0.25">
      <c r="A4255" s="643">
        <v>91178</v>
      </c>
      <c r="B4255" s="644">
        <v>14.99</v>
      </c>
    </row>
    <row r="4256" spans="1:2" ht="13.5" x14ac:dyDescent="0.25">
      <c r="A4256" s="643">
        <v>91179</v>
      </c>
      <c r="B4256" s="644">
        <v>8.86</v>
      </c>
    </row>
    <row r="4257" spans="1:2" ht="13.5" x14ac:dyDescent="0.25">
      <c r="A4257" s="643">
        <v>91180</v>
      </c>
      <c r="B4257" s="644">
        <v>7.02</v>
      </c>
    </row>
    <row r="4258" spans="1:2" ht="13.5" x14ac:dyDescent="0.25">
      <c r="A4258" s="643">
        <v>91181</v>
      </c>
      <c r="B4258" s="644">
        <v>7.31</v>
      </c>
    </row>
    <row r="4259" spans="1:2" ht="13.5" x14ac:dyDescent="0.25">
      <c r="A4259" s="643">
        <v>91182</v>
      </c>
      <c r="B4259" s="644">
        <v>18.14</v>
      </c>
    </row>
    <row r="4260" spans="1:2" ht="13.5" x14ac:dyDescent="0.25">
      <c r="A4260" s="643">
        <v>91183</v>
      </c>
      <c r="B4260" s="644">
        <v>9.02</v>
      </c>
    </row>
    <row r="4261" spans="1:2" ht="13.5" x14ac:dyDescent="0.25">
      <c r="A4261" s="643">
        <v>91184</v>
      </c>
      <c r="B4261" s="644">
        <v>8.4700000000000006</v>
      </c>
    </row>
    <row r="4262" spans="1:2" ht="13.5" x14ac:dyDescent="0.25">
      <c r="A4262" s="643">
        <v>91185</v>
      </c>
      <c r="B4262" s="644">
        <v>4.6399999999999997</v>
      </c>
    </row>
    <row r="4263" spans="1:2" ht="13.5" x14ac:dyDescent="0.25">
      <c r="A4263" s="643">
        <v>91186</v>
      </c>
      <c r="B4263" s="644">
        <v>3.85</v>
      </c>
    </row>
    <row r="4264" spans="1:2" ht="13.5" x14ac:dyDescent="0.25">
      <c r="A4264" s="643">
        <v>91187</v>
      </c>
      <c r="B4264" s="644">
        <v>4.45</v>
      </c>
    </row>
    <row r="4265" spans="1:2" ht="13.5" x14ac:dyDescent="0.25">
      <c r="A4265" s="643">
        <v>91188</v>
      </c>
      <c r="B4265" s="644">
        <v>4.5999999999999996</v>
      </c>
    </row>
    <row r="4266" spans="1:2" ht="13.5" x14ac:dyDescent="0.25">
      <c r="A4266" s="643">
        <v>91189</v>
      </c>
      <c r="B4266" s="644">
        <v>30.57</v>
      </c>
    </row>
    <row r="4267" spans="1:2" ht="13.5" x14ac:dyDescent="0.25">
      <c r="A4267" s="643">
        <v>91190</v>
      </c>
      <c r="B4267" s="644">
        <v>3.32</v>
      </c>
    </row>
    <row r="4268" spans="1:2" ht="13.5" x14ac:dyDescent="0.25">
      <c r="A4268" s="643">
        <v>91191</v>
      </c>
      <c r="B4268" s="644">
        <v>3.53</v>
      </c>
    </row>
    <row r="4269" spans="1:2" ht="13.5" x14ac:dyDescent="0.25">
      <c r="A4269" s="643">
        <v>91192</v>
      </c>
      <c r="B4269" s="644">
        <v>3.91</v>
      </c>
    </row>
    <row r="4270" spans="1:2" ht="13.5" x14ac:dyDescent="0.25">
      <c r="A4270" s="643">
        <v>91222</v>
      </c>
      <c r="B4270" s="644">
        <v>9.39</v>
      </c>
    </row>
    <row r="4271" spans="1:2" ht="13.5" x14ac:dyDescent="0.25">
      <c r="A4271" s="643">
        <v>94480</v>
      </c>
      <c r="B4271" s="645">
        <v>1720.85</v>
      </c>
    </row>
    <row r="4272" spans="1:2" ht="13.5" x14ac:dyDescent="0.25">
      <c r="A4272" s="643">
        <v>94481</v>
      </c>
      <c r="B4272" s="645">
        <v>1206.83</v>
      </c>
    </row>
    <row r="4273" spans="1:2" ht="13.5" x14ac:dyDescent="0.25">
      <c r="A4273" s="643">
        <v>94482</v>
      </c>
      <c r="B4273" s="644">
        <v>960.08</v>
      </c>
    </row>
    <row r="4274" spans="1:2" ht="13.5" x14ac:dyDescent="0.25">
      <c r="A4274" s="643">
        <v>94483</v>
      </c>
      <c r="B4274" s="644">
        <v>809.46</v>
      </c>
    </row>
    <row r="4275" spans="1:2" ht="13.5" x14ac:dyDescent="0.25">
      <c r="A4275" s="643">
        <v>95541</v>
      </c>
      <c r="B4275" s="644">
        <v>3.1</v>
      </c>
    </row>
    <row r="4276" spans="1:2" ht="13.5" x14ac:dyDescent="0.25">
      <c r="A4276" s="643">
        <v>95573</v>
      </c>
      <c r="B4276" s="644">
        <v>34.020000000000003</v>
      </c>
    </row>
    <row r="4277" spans="1:2" ht="13.5" x14ac:dyDescent="0.25">
      <c r="A4277" s="643">
        <v>95574</v>
      </c>
      <c r="B4277" s="644">
        <v>26.11</v>
      </c>
    </row>
    <row r="4278" spans="1:2" ht="13.5" x14ac:dyDescent="0.25">
      <c r="A4278" s="643">
        <v>96559</v>
      </c>
      <c r="B4278" s="644">
        <v>73.400000000000006</v>
      </c>
    </row>
    <row r="4279" spans="1:2" ht="13.5" x14ac:dyDescent="0.25">
      <c r="A4279" s="643">
        <v>96560</v>
      </c>
      <c r="B4279" s="644">
        <v>36.51</v>
      </c>
    </row>
    <row r="4280" spans="1:2" ht="13.5" x14ac:dyDescent="0.25">
      <c r="A4280" s="643">
        <v>96561</v>
      </c>
      <c r="B4280" s="644">
        <v>22.16</v>
      </c>
    </row>
    <row r="4281" spans="1:2" ht="13.5" x14ac:dyDescent="0.25">
      <c r="A4281" s="643">
        <v>96562</v>
      </c>
      <c r="B4281" s="644">
        <v>37.270000000000003</v>
      </c>
    </row>
    <row r="4282" spans="1:2" ht="13.5" x14ac:dyDescent="0.25">
      <c r="A4282" s="643">
        <v>96563</v>
      </c>
      <c r="B4282" s="644">
        <v>39.770000000000003</v>
      </c>
    </row>
    <row r="4283" spans="1:2" ht="13.5" x14ac:dyDescent="0.25">
      <c r="A4283" s="642" t="s">
        <v>2393</v>
      </c>
      <c r="B4283" s="644">
        <v>410</v>
      </c>
    </row>
    <row r="4284" spans="1:2" ht="13.5" x14ac:dyDescent="0.25">
      <c r="A4284" s="642" t="s">
        <v>2394</v>
      </c>
      <c r="B4284" s="644">
        <v>532.99</v>
      </c>
    </row>
    <row r="4285" spans="1:2" ht="13.5" x14ac:dyDescent="0.25">
      <c r="A4285" s="642" t="s">
        <v>2395</v>
      </c>
      <c r="B4285" s="644">
        <v>166.86</v>
      </c>
    </row>
    <row r="4286" spans="1:2" ht="13.5" x14ac:dyDescent="0.25">
      <c r="A4286" s="642" t="s">
        <v>2396</v>
      </c>
      <c r="B4286" s="644">
        <v>267</v>
      </c>
    </row>
    <row r="4287" spans="1:2" ht="13.5" x14ac:dyDescent="0.25">
      <c r="A4287" s="642" t="s">
        <v>2397</v>
      </c>
      <c r="B4287" s="644">
        <v>534</v>
      </c>
    </row>
    <row r="4288" spans="1:2" ht="13.5" x14ac:dyDescent="0.25">
      <c r="A4288" s="642" t="s">
        <v>2398</v>
      </c>
      <c r="B4288" s="644">
        <v>801</v>
      </c>
    </row>
    <row r="4289" spans="1:2" ht="13.5" x14ac:dyDescent="0.25">
      <c r="A4289" s="642" t="s">
        <v>2399</v>
      </c>
      <c r="B4289" s="645">
        <v>1099.49</v>
      </c>
    </row>
    <row r="4290" spans="1:2" ht="13.5" x14ac:dyDescent="0.25">
      <c r="A4290" s="642" t="s">
        <v>2400</v>
      </c>
      <c r="B4290" s="645">
        <v>1495.32</v>
      </c>
    </row>
    <row r="4291" spans="1:2" ht="13.5" x14ac:dyDescent="0.25">
      <c r="A4291" s="642" t="s">
        <v>2401</v>
      </c>
      <c r="B4291" s="645">
        <v>1671.24</v>
      </c>
    </row>
    <row r="4292" spans="1:2" ht="13.5" x14ac:dyDescent="0.25">
      <c r="A4292" s="642" t="s">
        <v>2402</v>
      </c>
      <c r="B4292" s="644">
        <v>439.8</v>
      </c>
    </row>
    <row r="4293" spans="1:2" ht="13.5" x14ac:dyDescent="0.25">
      <c r="A4293" s="642" t="s">
        <v>2403</v>
      </c>
      <c r="B4293" s="644">
        <v>571.73</v>
      </c>
    </row>
    <row r="4294" spans="1:2" ht="13.5" x14ac:dyDescent="0.25">
      <c r="A4294" s="642" t="s">
        <v>2404</v>
      </c>
      <c r="B4294" s="644">
        <v>879.6</v>
      </c>
    </row>
    <row r="4295" spans="1:2" ht="13.5" x14ac:dyDescent="0.25">
      <c r="A4295" s="642" t="s">
        <v>2405</v>
      </c>
      <c r="B4295" s="645">
        <v>1407.36</v>
      </c>
    </row>
    <row r="4296" spans="1:2" ht="13.5" x14ac:dyDescent="0.25">
      <c r="A4296" s="642" t="s">
        <v>2406</v>
      </c>
      <c r="B4296" s="644">
        <v>166.86</v>
      </c>
    </row>
    <row r="4297" spans="1:2" ht="13.5" x14ac:dyDescent="0.25">
      <c r="A4297" s="642" t="s">
        <v>2407</v>
      </c>
      <c r="B4297" s="644">
        <v>333.75</v>
      </c>
    </row>
    <row r="4298" spans="1:2" ht="13.5" x14ac:dyDescent="0.25">
      <c r="A4298" s="642" t="s">
        <v>2408</v>
      </c>
      <c r="B4298" s="644">
        <v>667.5</v>
      </c>
    </row>
    <row r="4299" spans="1:2" ht="13.5" x14ac:dyDescent="0.25">
      <c r="A4299" s="643">
        <v>73612</v>
      </c>
      <c r="B4299" s="644">
        <v>353.2</v>
      </c>
    </row>
    <row r="4300" spans="1:2" ht="13.5" x14ac:dyDescent="0.25">
      <c r="A4300" s="643">
        <v>73660</v>
      </c>
      <c r="B4300" s="644">
        <v>58.51</v>
      </c>
    </row>
    <row r="4301" spans="1:2" ht="13.5" x14ac:dyDescent="0.25">
      <c r="A4301" s="643">
        <v>73661</v>
      </c>
      <c r="B4301" s="645">
        <v>2236.67</v>
      </c>
    </row>
    <row r="4302" spans="1:2" ht="13.5" x14ac:dyDescent="0.25">
      <c r="A4302" s="643">
        <v>73693</v>
      </c>
      <c r="B4302" s="644">
        <v>18.48</v>
      </c>
    </row>
    <row r="4303" spans="1:2" ht="13.5" x14ac:dyDescent="0.25">
      <c r="A4303" s="643">
        <v>73694</v>
      </c>
      <c r="B4303" s="644">
        <v>126.59</v>
      </c>
    </row>
    <row r="4304" spans="1:2" ht="13.5" x14ac:dyDescent="0.25">
      <c r="A4304" s="643">
        <v>73695</v>
      </c>
      <c r="B4304" s="644">
        <v>65.09</v>
      </c>
    </row>
    <row r="4305" spans="1:2" ht="13.5" x14ac:dyDescent="0.25">
      <c r="A4305" s="642" t="s">
        <v>2409</v>
      </c>
      <c r="B4305" s="644">
        <v>353.2</v>
      </c>
    </row>
    <row r="4306" spans="1:2" ht="13.5" x14ac:dyDescent="0.25">
      <c r="A4306" s="642" t="s">
        <v>2410</v>
      </c>
      <c r="B4306" s="644">
        <v>824.94</v>
      </c>
    </row>
    <row r="4307" spans="1:2" ht="13.5" x14ac:dyDescent="0.25">
      <c r="A4307" s="642" t="s">
        <v>2411</v>
      </c>
      <c r="B4307" s="644">
        <v>65.91</v>
      </c>
    </row>
    <row r="4308" spans="1:2" ht="13.5" x14ac:dyDescent="0.25">
      <c r="A4308" s="642" t="s">
        <v>2412</v>
      </c>
      <c r="B4308" s="644">
        <v>141.91</v>
      </c>
    </row>
    <row r="4309" spans="1:2" ht="13.5" x14ac:dyDescent="0.25">
      <c r="A4309" s="642" t="s">
        <v>2413</v>
      </c>
      <c r="B4309" s="644">
        <v>65.91</v>
      </c>
    </row>
    <row r="4310" spans="1:2" ht="13.5" x14ac:dyDescent="0.25">
      <c r="A4310" s="642" t="s">
        <v>2414</v>
      </c>
      <c r="B4310" s="644">
        <v>72.19</v>
      </c>
    </row>
    <row r="4311" spans="1:2" ht="13.5" x14ac:dyDescent="0.25">
      <c r="A4311" s="642" t="s">
        <v>2415</v>
      </c>
      <c r="B4311" s="644">
        <v>65.91</v>
      </c>
    </row>
    <row r="4312" spans="1:2" ht="13.5" x14ac:dyDescent="0.25">
      <c r="A4312" s="642" t="s">
        <v>2416</v>
      </c>
      <c r="B4312" s="644">
        <v>50.67</v>
      </c>
    </row>
    <row r="4313" spans="1:2" ht="13.5" x14ac:dyDescent="0.25">
      <c r="A4313" s="642" t="s">
        <v>2417</v>
      </c>
      <c r="B4313" s="644">
        <v>46.82</v>
      </c>
    </row>
    <row r="4314" spans="1:2" ht="13.5" x14ac:dyDescent="0.25">
      <c r="A4314" s="642" t="s">
        <v>2418</v>
      </c>
      <c r="B4314" s="644">
        <v>20.420000000000002</v>
      </c>
    </row>
    <row r="4315" spans="1:2" ht="13.5" x14ac:dyDescent="0.25">
      <c r="A4315" s="643">
        <v>83878</v>
      </c>
      <c r="B4315" s="644">
        <v>42.63</v>
      </c>
    </row>
    <row r="4316" spans="1:2" ht="13.5" x14ac:dyDescent="0.25">
      <c r="A4316" s="643">
        <v>83879</v>
      </c>
      <c r="B4316" s="644">
        <v>49.67</v>
      </c>
    </row>
    <row r="4317" spans="1:2" ht="13.5" x14ac:dyDescent="0.25">
      <c r="A4317" s="643">
        <v>73658</v>
      </c>
      <c r="B4317" s="644">
        <v>451.07</v>
      </c>
    </row>
    <row r="4318" spans="1:2" ht="13.5" x14ac:dyDescent="0.25">
      <c r="A4318" s="643">
        <v>93350</v>
      </c>
      <c r="B4318" s="644">
        <v>710.29</v>
      </c>
    </row>
    <row r="4319" spans="1:2" ht="13.5" x14ac:dyDescent="0.25">
      <c r="A4319" s="643">
        <v>93351</v>
      </c>
      <c r="B4319" s="644">
        <v>578.96</v>
      </c>
    </row>
    <row r="4320" spans="1:2" ht="13.5" x14ac:dyDescent="0.25">
      <c r="A4320" s="643">
        <v>93352</v>
      </c>
      <c r="B4320" s="644">
        <v>448.77</v>
      </c>
    </row>
    <row r="4321" spans="1:2" ht="13.5" x14ac:dyDescent="0.25">
      <c r="A4321" s="643">
        <v>93353</v>
      </c>
      <c r="B4321" s="644">
        <v>321.72000000000003</v>
      </c>
    </row>
    <row r="4322" spans="1:2" ht="13.5" x14ac:dyDescent="0.25">
      <c r="A4322" s="643">
        <v>93354</v>
      </c>
      <c r="B4322" s="644">
        <v>503.33</v>
      </c>
    </row>
    <row r="4323" spans="1:2" ht="13.5" x14ac:dyDescent="0.25">
      <c r="A4323" s="643">
        <v>93355</v>
      </c>
      <c r="B4323" s="644">
        <v>415.91</v>
      </c>
    </row>
    <row r="4324" spans="1:2" ht="13.5" x14ac:dyDescent="0.25">
      <c r="A4324" s="643">
        <v>93356</v>
      </c>
      <c r="B4324" s="644">
        <v>328.34</v>
      </c>
    </row>
    <row r="4325" spans="1:2" ht="13.5" x14ac:dyDescent="0.25">
      <c r="A4325" s="643">
        <v>93357</v>
      </c>
      <c r="B4325" s="644">
        <v>242.69</v>
      </c>
    </row>
    <row r="4326" spans="1:2" ht="13.5" x14ac:dyDescent="0.25">
      <c r="A4326" s="643">
        <v>83335</v>
      </c>
      <c r="B4326" s="644">
        <v>38.36</v>
      </c>
    </row>
    <row r="4327" spans="1:2" ht="13.5" x14ac:dyDescent="0.25">
      <c r="A4327" s="643">
        <v>88548</v>
      </c>
      <c r="B4327" s="644">
        <v>33.97</v>
      </c>
    </row>
    <row r="4328" spans="1:2" ht="13.5" x14ac:dyDescent="0.25">
      <c r="A4328" s="642" t="s">
        <v>2419</v>
      </c>
      <c r="B4328" s="644">
        <v>0.32</v>
      </c>
    </row>
    <row r="4329" spans="1:2" ht="13.5" x14ac:dyDescent="0.25">
      <c r="A4329" s="642" t="s">
        <v>2420</v>
      </c>
      <c r="B4329" s="644">
        <v>1.77</v>
      </c>
    </row>
    <row r="4330" spans="1:2" ht="13.5" x14ac:dyDescent="0.25">
      <c r="A4330" s="642" t="s">
        <v>2421</v>
      </c>
      <c r="B4330" s="644">
        <v>3.02</v>
      </c>
    </row>
    <row r="4331" spans="1:2" ht="13.5" x14ac:dyDescent="0.25">
      <c r="A4331" s="642" t="s">
        <v>2422</v>
      </c>
      <c r="B4331" s="644">
        <v>0.22</v>
      </c>
    </row>
    <row r="4332" spans="1:2" ht="13.5" x14ac:dyDescent="0.25">
      <c r="A4332" s="642" t="s">
        <v>2423</v>
      </c>
      <c r="B4332" s="644">
        <v>4.58</v>
      </c>
    </row>
    <row r="4333" spans="1:2" ht="13.5" x14ac:dyDescent="0.25">
      <c r="A4333" s="642" t="s">
        <v>2424</v>
      </c>
      <c r="B4333" s="644">
        <v>1.4</v>
      </c>
    </row>
    <row r="4334" spans="1:2" ht="13.5" x14ac:dyDescent="0.25">
      <c r="A4334" s="642" t="s">
        <v>2425</v>
      </c>
      <c r="B4334" s="644">
        <v>2.73</v>
      </c>
    </row>
    <row r="4335" spans="1:2" ht="13.5" x14ac:dyDescent="0.25">
      <c r="A4335" s="642" t="s">
        <v>2426</v>
      </c>
      <c r="B4335" s="644">
        <v>1.43</v>
      </c>
    </row>
    <row r="4336" spans="1:2" ht="13.5" x14ac:dyDescent="0.25">
      <c r="A4336" s="643">
        <v>79472</v>
      </c>
      <c r="B4336" s="644">
        <v>0.49</v>
      </c>
    </row>
    <row r="4337" spans="1:2" ht="13.5" x14ac:dyDescent="0.25">
      <c r="A4337" s="643">
        <v>79473</v>
      </c>
      <c r="B4337" s="644">
        <v>5.14</v>
      </c>
    </row>
    <row r="4338" spans="1:2" ht="13.5" x14ac:dyDescent="0.25">
      <c r="A4338" s="643">
        <v>79480</v>
      </c>
      <c r="B4338" s="644">
        <v>2.19</v>
      </c>
    </row>
    <row r="4339" spans="1:2" ht="13.5" x14ac:dyDescent="0.25">
      <c r="A4339" s="643">
        <v>83336</v>
      </c>
      <c r="B4339" s="644">
        <v>4.22</v>
      </c>
    </row>
    <row r="4340" spans="1:2" ht="13.5" x14ac:dyDescent="0.25">
      <c r="A4340" s="643">
        <v>83338</v>
      </c>
      <c r="B4340" s="644">
        <v>2.4300000000000002</v>
      </c>
    </row>
    <row r="4341" spans="1:2" ht="13.5" x14ac:dyDescent="0.25">
      <c r="A4341" s="643">
        <v>89885</v>
      </c>
      <c r="B4341" s="644">
        <v>7.56</v>
      </c>
    </row>
    <row r="4342" spans="1:2" ht="13.5" x14ac:dyDescent="0.25">
      <c r="A4342" s="643">
        <v>89886</v>
      </c>
      <c r="B4342" s="644">
        <v>7.59</v>
      </c>
    </row>
    <row r="4343" spans="1:2" ht="13.5" x14ac:dyDescent="0.25">
      <c r="A4343" s="643">
        <v>89887</v>
      </c>
      <c r="B4343" s="644">
        <v>7.83</v>
      </c>
    </row>
    <row r="4344" spans="1:2" ht="13.5" x14ac:dyDescent="0.25">
      <c r="A4344" s="643">
        <v>89888</v>
      </c>
      <c r="B4344" s="644">
        <v>7.76</v>
      </c>
    </row>
    <row r="4345" spans="1:2" ht="13.5" x14ac:dyDescent="0.25">
      <c r="A4345" s="643">
        <v>89889</v>
      </c>
      <c r="B4345" s="644">
        <v>8.01</v>
      </c>
    </row>
    <row r="4346" spans="1:2" ht="13.5" x14ac:dyDescent="0.25">
      <c r="A4346" s="643">
        <v>89890</v>
      </c>
      <c r="B4346" s="644">
        <v>11.01</v>
      </c>
    </row>
    <row r="4347" spans="1:2" ht="13.5" x14ac:dyDescent="0.25">
      <c r="A4347" s="643">
        <v>89891</v>
      </c>
      <c r="B4347" s="644">
        <v>11.22</v>
      </c>
    </row>
    <row r="4348" spans="1:2" ht="13.5" x14ac:dyDescent="0.25">
      <c r="A4348" s="643">
        <v>89892</v>
      </c>
      <c r="B4348" s="644">
        <v>10.3</v>
      </c>
    </row>
    <row r="4349" spans="1:2" ht="13.5" x14ac:dyDescent="0.25">
      <c r="A4349" s="643">
        <v>89893</v>
      </c>
      <c r="B4349" s="644">
        <v>13.5</v>
      </c>
    </row>
    <row r="4350" spans="1:2" ht="13.5" x14ac:dyDescent="0.25">
      <c r="A4350" s="643">
        <v>89894</v>
      </c>
      <c r="B4350" s="644">
        <v>15.07</v>
      </c>
    </row>
    <row r="4351" spans="1:2" ht="13.5" x14ac:dyDescent="0.25">
      <c r="A4351" s="643">
        <v>89895</v>
      </c>
      <c r="B4351" s="644">
        <v>18.2</v>
      </c>
    </row>
    <row r="4352" spans="1:2" ht="13.5" x14ac:dyDescent="0.25">
      <c r="A4352" s="643">
        <v>89903</v>
      </c>
      <c r="B4352" s="644">
        <v>6.55</v>
      </c>
    </row>
    <row r="4353" spans="1:2" ht="13.5" x14ac:dyDescent="0.25">
      <c r="A4353" s="643">
        <v>89904</v>
      </c>
      <c r="B4353" s="644">
        <v>6.59</v>
      </c>
    </row>
    <row r="4354" spans="1:2" ht="13.5" x14ac:dyDescent="0.25">
      <c r="A4354" s="643">
        <v>89905</v>
      </c>
      <c r="B4354" s="644">
        <v>6.79</v>
      </c>
    </row>
    <row r="4355" spans="1:2" ht="13.5" x14ac:dyDescent="0.25">
      <c r="A4355" s="643">
        <v>89906</v>
      </c>
      <c r="B4355" s="644">
        <v>6.72</v>
      </c>
    </row>
    <row r="4356" spans="1:2" ht="13.5" x14ac:dyDescent="0.25">
      <c r="A4356" s="643">
        <v>89907</v>
      </c>
      <c r="B4356" s="644">
        <v>7.65</v>
      </c>
    </row>
    <row r="4357" spans="1:2" ht="13.5" x14ac:dyDescent="0.25">
      <c r="A4357" s="643">
        <v>89908</v>
      </c>
      <c r="B4357" s="644">
        <v>10.35</v>
      </c>
    </row>
    <row r="4358" spans="1:2" ht="13.5" x14ac:dyDescent="0.25">
      <c r="A4358" s="643">
        <v>89909</v>
      </c>
      <c r="B4358" s="644">
        <v>10.53</v>
      </c>
    </row>
    <row r="4359" spans="1:2" ht="13.5" x14ac:dyDescent="0.25">
      <c r="A4359" s="643">
        <v>89910</v>
      </c>
      <c r="B4359" s="644">
        <v>9.07</v>
      </c>
    </row>
    <row r="4360" spans="1:2" ht="13.5" x14ac:dyDescent="0.25">
      <c r="A4360" s="643">
        <v>89911</v>
      </c>
      <c r="B4360" s="644">
        <v>12.59</v>
      </c>
    </row>
    <row r="4361" spans="1:2" ht="13.5" x14ac:dyDescent="0.25">
      <c r="A4361" s="643">
        <v>89912</v>
      </c>
      <c r="B4361" s="644">
        <v>13.37</v>
      </c>
    </row>
    <row r="4362" spans="1:2" ht="13.5" x14ac:dyDescent="0.25">
      <c r="A4362" s="643">
        <v>89913</v>
      </c>
      <c r="B4362" s="644">
        <v>16.190000000000001</v>
      </c>
    </row>
    <row r="4363" spans="1:2" ht="13.5" x14ac:dyDescent="0.25">
      <c r="A4363" s="643">
        <v>89921</v>
      </c>
      <c r="B4363" s="644">
        <v>6.09</v>
      </c>
    </row>
    <row r="4364" spans="1:2" ht="13.5" x14ac:dyDescent="0.25">
      <c r="A4364" s="643">
        <v>89922</v>
      </c>
      <c r="B4364" s="644">
        <v>6.12</v>
      </c>
    </row>
    <row r="4365" spans="1:2" ht="13.5" x14ac:dyDescent="0.25">
      <c r="A4365" s="643">
        <v>89923</v>
      </c>
      <c r="B4365" s="644">
        <v>6.36</v>
      </c>
    </row>
    <row r="4366" spans="1:2" ht="13.5" x14ac:dyDescent="0.25">
      <c r="A4366" s="643">
        <v>89924</v>
      </c>
      <c r="B4366" s="644">
        <v>6.29</v>
      </c>
    </row>
    <row r="4367" spans="1:2" ht="13.5" x14ac:dyDescent="0.25">
      <c r="A4367" s="643">
        <v>89925</v>
      </c>
      <c r="B4367" s="644">
        <v>6.54</v>
      </c>
    </row>
    <row r="4368" spans="1:2" ht="13.5" x14ac:dyDescent="0.25">
      <c r="A4368" s="643">
        <v>89926</v>
      </c>
      <c r="B4368" s="644">
        <v>9.84</v>
      </c>
    </row>
    <row r="4369" spans="1:2" ht="13.5" x14ac:dyDescent="0.25">
      <c r="A4369" s="643">
        <v>89927</v>
      </c>
      <c r="B4369" s="644">
        <v>10.050000000000001</v>
      </c>
    </row>
    <row r="4370" spans="1:2" ht="13.5" x14ac:dyDescent="0.25">
      <c r="A4370" s="643">
        <v>89928</v>
      </c>
      <c r="B4370" s="644">
        <v>9.16</v>
      </c>
    </row>
    <row r="4371" spans="1:2" ht="13.5" x14ac:dyDescent="0.25">
      <c r="A4371" s="643">
        <v>89929</v>
      </c>
      <c r="B4371" s="644">
        <v>12.66</v>
      </c>
    </row>
    <row r="4372" spans="1:2" ht="13.5" x14ac:dyDescent="0.25">
      <c r="A4372" s="643">
        <v>89930</v>
      </c>
      <c r="B4372" s="644">
        <v>13.49</v>
      </c>
    </row>
    <row r="4373" spans="1:2" ht="13.5" x14ac:dyDescent="0.25">
      <c r="A4373" s="643">
        <v>89931</v>
      </c>
      <c r="B4373" s="644">
        <v>16.95</v>
      </c>
    </row>
    <row r="4374" spans="1:2" ht="13.5" x14ac:dyDescent="0.25">
      <c r="A4374" s="643">
        <v>89939</v>
      </c>
      <c r="B4374" s="644">
        <v>5.71</v>
      </c>
    </row>
    <row r="4375" spans="1:2" ht="13.5" x14ac:dyDescent="0.25">
      <c r="A4375" s="643">
        <v>89940</v>
      </c>
      <c r="B4375" s="644">
        <v>5.73</v>
      </c>
    </row>
    <row r="4376" spans="1:2" ht="13.5" x14ac:dyDescent="0.25">
      <c r="A4376" s="643">
        <v>89941</v>
      </c>
      <c r="B4376" s="644">
        <v>5.94</v>
      </c>
    </row>
    <row r="4377" spans="1:2" ht="13.5" x14ac:dyDescent="0.25">
      <c r="A4377" s="643">
        <v>89942</v>
      </c>
      <c r="B4377" s="644">
        <v>5.88</v>
      </c>
    </row>
    <row r="4378" spans="1:2" ht="13.5" x14ac:dyDescent="0.25">
      <c r="A4378" s="643">
        <v>89943</v>
      </c>
      <c r="B4378" s="644">
        <v>6.1</v>
      </c>
    </row>
    <row r="4379" spans="1:2" ht="13.5" x14ac:dyDescent="0.25">
      <c r="A4379" s="643">
        <v>89944</v>
      </c>
      <c r="B4379" s="644">
        <v>9.07</v>
      </c>
    </row>
    <row r="4380" spans="1:2" ht="13.5" x14ac:dyDescent="0.25">
      <c r="A4380" s="643">
        <v>89945</v>
      </c>
      <c r="B4380" s="644">
        <v>9.26</v>
      </c>
    </row>
    <row r="4381" spans="1:2" ht="13.5" x14ac:dyDescent="0.25">
      <c r="A4381" s="643">
        <v>89946</v>
      </c>
      <c r="B4381" s="644">
        <v>7.99</v>
      </c>
    </row>
    <row r="4382" spans="1:2" ht="13.5" x14ac:dyDescent="0.25">
      <c r="A4382" s="643">
        <v>89947</v>
      </c>
      <c r="B4382" s="644">
        <v>11.13</v>
      </c>
    </row>
    <row r="4383" spans="1:2" ht="13.5" x14ac:dyDescent="0.25">
      <c r="A4383" s="643">
        <v>89948</v>
      </c>
      <c r="B4383" s="644">
        <v>12.35</v>
      </c>
    </row>
    <row r="4384" spans="1:2" ht="13.5" x14ac:dyDescent="0.25">
      <c r="A4384" s="643">
        <v>89949</v>
      </c>
      <c r="B4384" s="644">
        <v>14.96</v>
      </c>
    </row>
    <row r="4385" spans="1:2" ht="13.5" x14ac:dyDescent="0.25">
      <c r="A4385" s="643">
        <v>96520</v>
      </c>
      <c r="B4385" s="644">
        <v>71.36</v>
      </c>
    </row>
    <row r="4386" spans="1:2" ht="13.5" x14ac:dyDescent="0.25">
      <c r="A4386" s="643">
        <v>96521</v>
      </c>
      <c r="B4386" s="644">
        <v>32.700000000000003</v>
      </c>
    </row>
    <row r="4387" spans="1:2" ht="13.5" x14ac:dyDescent="0.25">
      <c r="A4387" s="643">
        <v>96522</v>
      </c>
      <c r="B4387" s="644">
        <v>99.3</v>
      </c>
    </row>
    <row r="4388" spans="1:2" ht="13.5" x14ac:dyDescent="0.25">
      <c r="A4388" s="643">
        <v>96523</v>
      </c>
      <c r="B4388" s="644">
        <v>63.61</v>
      </c>
    </row>
    <row r="4389" spans="1:2" ht="13.5" x14ac:dyDescent="0.25">
      <c r="A4389" s="643">
        <v>96524</v>
      </c>
      <c r="B4389" s="644">
        <v>125.17</v>
      </c>
    </row>
    <row r="4390" spans="1:2" ht="13.5" x14ac:dyDescent="0.25">
      <c r="A4390" s="643">
        <v>96525</v>
      </c>
      <c r="B4390" s="644">
        <v>31.28</v>
      </c>
    </row>
    <row r="4391" spans="1:2" ht="13.5" x14ac:dyDescent="0.25">
      <c r="A4391" s="643">
        <v>96526</v>
      </c>
      <c r="B4391" s="644">
        <v>200.26</v>
      </c>
    </row>
    <row r="4392" spans="1:2" ht="13.5" x14ac:dyDescent="0.25">
      <c r="A4392" s="643">
        <v>96527</v>
      </c>
      <c r="B4392" s="644">
        <v>83.59</v>
      </c>
    </row>
    <row r="4393" spans="1:2" ht="13.5" x14ac:dyDescent="0.25">
      <c r="A4393" s="643">
        <v>96528</v>
      </c>
      <c r="B4393" s="644">
        <v>94.22</v>
      </c>
    </row>
    <row r="4394" spans="1:2" ht="13.5" x14ac:dyDescent="0.25">
      <c r="A4394" s="643">
        <v>72915</v>
      </c>
      <c r="B4394" s="644">
        <v>10.220000000000001</v>
      </c>
    </row>
    <row r="4395" spans="1:2" ht="13.5" x14ac:dyDescent="0.25">
      <c r="A4395" s="643">
        <v>72917</v>
      </c>
      <c r="B4395" s="644">
        <v>11.68</v>
      </c>
    </row>
    <row r="4396" spans="1:2" ht="13.5" x14ac:dyDescent="0.25">
      <c r="A4396" s="643">
        <v>72918</v>
      </c>
      <c r="B4396" s="644">
        <v>13.63</v>
      </c>
    </row>
    <row r="4397" spans="1:2" ht="13.5" x14ac:dyDescent="0.25">
      <c r="A4397" s="642" t="s">
        <v>2427</v>
      </c>
      <c r="B4397" s="644">
        <v>141.1</v>
      </c>
    </row>
    <row r="4398" spans="1:2" ht="13.5" x14ac:dyDescent="0.25">
      <c r="A4398" s="642" t="s">
        <v>2428</v>
      </c>
      <c r="B4398" s="644">
        <v>211.65</v>
      </c>
    </row>
    <row r="4399" spans="1:2" ht="13.5" x14ac:dyDescent="0.25">
      <c r="A4399" s="642" t="s">
        <v>2429</v>
      </c>
      <c r="B4399" s="644">
        <v>33.86</v>
      </c>
    </row>
    <row r="4400" spans="1:2" ht="13.5" x14ac:dyDescent="0.25">
      <c r="A4400" s="642" t="s">
        <v>2430</v>
      </c>
      <c r="B4400" s="644">
        <v>30.47</v>
      </c>
    </row>
    <row r="4401" spans="1:2" ht="13.5" x14ac:dyDescent="0.25">
      <c r="A4401" s="643">
        <v>83343</v>
      </c>
      <c r="B4401" s="644">
        <v>13.66</v>
      </c>
    </row>
    <row r="4402" spans="1:2" ht="13.5" x14ac:dyDescent="0.25">
      <c r="A4402" s="643">
        <v>90082</v>
      </c>
      <c r="B4402" s="644">
        <v>12.88</v>
      </c>
    </row>
    <row r="4403" spans="1:2" ht="13.5" x14ac:dyDescent="0.25">
      <c r="A4403" s="643">
        <v>90084</v>
      </c>
      <c r="B4403" s="644">
        <v>11.32</v>
      </c>
    </row>
    <row r="4404" spans="1:2" ht="13.5" x14ac:dyDescent="0.25">
      <c r="A4404" s="643">
        <v>90085</v>
      </c>
      <c r="B4404" s="644">
        <v>8.1300000000000008</v>
      </c>
    </row>
    <row r="4405" spans="1:2" ht="13.5" x14ac:dyDescent="0.25">
      <c r="A4405" s="643">
        <v>90086</v>
      </c>
      <c r="B4405" s="644">
        <v>8.74</v>
      </c>
    </row>
    <row r="4406" spans="1:2" ht="13.5" x14ac:dyDescent="0.25">
      <c r="A4406" s="643">
        <v>90087</v>
      </c>
      <c r="B4406" s="644">
        <v>5.01</v>
      </c>
    </row>
    <row r="4407" spans="1:2" ht="13.5" x14ac:dyDescent="0.25">
      <c r="A4407" s="643">
        <v>90088</v>
      </c>
      <c r="B4407" s="644">
        <v>5.82</v>
      </c>
    </row>
    <row r="4408" spans="1:2" ht="13.5" x14ac:dyDescent="0.25">
      <c r="A4408" s="643">
        <v>90090</v>
      </c>
      <c r="B4408" s="644">
        <v>4.12</v>
      </c>
    </row>
    <row r="4409" spans="1:2" ht="13.5" x14ac:dyDescent="0.25">
      <c r="A4409" s="643">
        <v>90091</v>
      </c>
      <c r="B4409" s="644">
        <v>5.52</v>
      </c>
    </row>
    <row r="4410" spans="1:2" ht="13.5" x14ac:dyDescent="0.25">
      <c r="A4410" s="643">
        <v>90092</v>
      </c>
      <c r="B4410" s="644">
        <v>4.9000000000000004</v>
      </c>
    </row>
    <row r="4411" spans="1:2" ht="13.5" x14ac:dyDescent="0.25">
      <c r="A4411" s="643">
        <v>90093</v>
      </c>
      <c r="B4411" s="644">
        <v>3.43</v>
      </c>
    </row>
    <row r="4412" spans="1:2" ht="13.5" x14ac:dyDescent="0.25">
      <c r="A4412" s="643">
        <v>90094</v>
      </c>
      <c r="B4412" s="644">
        <v>3.66</v>
      </c>
    </row>
    <row r="4413" spans="1:2" ht="13.5" x14ac:dyDescent="0.25">
      <c r="A4413" s="643">
        <v>90095</v>
      </c>
      <c r="B4413" s="644">
        <v>2.1800000000000002</v>
      </c>
    </row>
    <row r="4414" spans="1:2" ht="13.5" x14ac:dyDescent="0.25">
      <c r="A4414" s="643">
        <v>90096</v>
      </c>
      <c r="B4414" s="644">
        <v>2.46</v>
      </c>
    </row>
    <row r="4415" spans="1:2" ht="13.5" x14ac:dyDescent="0.25">
      <c r="A4415" s="643">
        <v>90098</v>
      </c>
      <c r="B4415" s="644">
        <v>1.67</v>
      </c>
    </row>
    <row r="4416" spans="1:2" ht="13.5" x14ac:dyDescent="0.25">
      <c r="A4416" s="643">
        <v>90099</v>
      </c>
      <c r="B4416" s="644">
        <v>17.54</v>
      </c>
    </row>
    <row r="4417" spans="1:2" ht="13.5" x14ac:dyDescent="0.25">
      <c r="A4417" s="643">
        <v>90100</v>
      </c>
      <c r="B4417" s="644">
        <v>14.95</v>
      </c>
    </row>
    <row r="4418" spans="1:2" ht="13.5" x14ac:dyDescent="0.25">
      <c r="A4418" s="643">
        <v>90101</v>
      </c>
      <c r="B4418" s="644">
        <v>14.76</v>
      </c>
    </row>
    <row r="4419" spans="1:2" ht="13.5" x14ac:dyDescent="0.25">
      <c r="A4419" s="643">
        <v>90102</v>
      </c>
      <c r="B4419" s="644">
        <v>13.56</v>
      </c>
    </row>
    <row r="4420" spans="1:2" ht="13.5" x14ac:dyDescent="0.25">
      <c r="A4420" s="643">
        <v>90105</v>
      </c>
      <c r="B4420" s="644">
        <v>13.37</v>
      </c>
    </row>
    <row r="4421" spans="1:2" ht="13.5" x14ac:dyDescent="0.25">
      <c r="A4421" s="643">
        <v>90106</v>
      </c>
      <c r="B4421" s="644">
        <v>11.44</v>
      </c>
    </row>
    <row r="4422" spans="1:2" ht="13.5" x14ac:dyDescent="0.25">
      <c r="A4422" s="643">
        <v>90107</v>
      </c>
      <c r="B4422" s="644">
        <v>11.28</v>
      </c>
    </row>
    <row r="4423" spans="1:2" ht="13.5" x14ac:dyDescent="0.25">
      <c r="A4423" s="643">
        <v>90108</v>
      </c>
      <c r="B4423" s="644">
        <v>10.26</v>
      </c>
    </row>
    <row r="4424" spans="1:2" ht="13.5" x14ac:dyDescent="0.25">
      <c r="A4424" s="643">
        <v>93358</v>
      </c>
      <c r="B4424" s="644">
        <v>55.81</v>
      </c>
    </row>
    <row r="4425" spans="1:2" ht="13.5" x14ac:dyDescent="0.25">
      <c r="A4425" s="643">
        <v>79482</v>
      </c>
      <c r="B4425" s="644">
        <v>68.319999999999993</v>
      </c>
    </row>
    <row r="4426" spans="1:2" ht="13.5" x14ac:dyDescent="0.25">
      <c r="A4426" s="643">
        <v>94304</v>
      </c>
      <c r="B4426" s="644">
        <v>30.15</v>
      </c>
    </row>
    <row r="4427" spans="1:2" ht="13.5" x14ac:dyDescent="0.25">
      <c r="A4427" s="643">
        <v>94305</v>
      </c>
      <c r="B4427" s="644">
        <v>26.84</v>
      </c>
    </row>
    <row r="4428" spans="1:2" ht="13.5" x14ac:dyDescent="0.25">
      <c r="A4428" s="643">
        <v>94306</v>
      </c>
      <c r="B4428" s="644">
        <v>22.61</v>
      </c>
    </row>
    <row r="4429" spans="1:2" ht="13.5" x14ac:dyDescent="0.25">
      <c r="A4429" s="643">
        <v>94307</v>
      </c>
      <c r="B4429" s="644">
        <v>23.54</v>
      </c>
    </row>
    <row r="4430" spans="1:2" ht="13.5" x14ac:dyDescent="0.25">
      <c r="A4430" s="643">
        <v>94308</v>
      </c>
      <c r="B4430" s="644">
        <v>21.09</v>
      </c>
    </row>
    <row r="4431" spans="1:2" ht="13.5" x14ac:dyDescent="0.25">
      <c r="A4431" s="643">
        <v>94309</v>
      </c>
      <c r="B4431" s="644">
        <v>22.17</v>
      </c>
    </row>
    <row r="4432" spans="1:2" ht="13.5" x14ac:dyDescent="0.25">
      <c r="A4432" s="643">
        <v>94310</v>
      </c>
      <c r="B4432" s="644">
        <v>20.350000000000001</v>
      </c>
    </row>
    <row r="4433" spans="1:2" ht="13.5" x14ac:dyDescent="0.25">
      <c r="A4433" s="643">
        <v>94315</v>
      </c>
      <c r="B4433" s="644">
        <v>39.49</v>
      </c>
    </row>
    <row r="4434" spans="1:2" ht="13.5" x14ac:dyDescent="0.25">
      <c r="A4434" s="643">
        <v>94316</v>
      </c>
      <c r="B4434" s="644">
        <v>31.06</v>
      </c>
    </row>
    <row r="4435" spans="1:2" ht="13.5" x14ac:dyDescent="0.25">
      <c r="A4435" s="643">
        <v>94317</v>
      </c>
      <c r="B4435" s="644">
        <v>27.35</v>
      </c>
    </row>
    <row r="4436" spans="1:2" ht="13.5" x14ac:dyDescent="0.25">
      <c r="A4436" s="643">
        <v>94318</v>
      </c>
      <c r="B4436" s="644">
        <v>22.54</v>
      </c>
    </row>
    <row r="4437" spans="1:2" ht="13.5" x14ac:dyDescent="0.25">
      <c r="A4437" s="643">
        <v>94319</v>
      </c>
      <c r="B4437" s="644">
        <v>40.93</v>
      </c>
    </row>
    <row r="4438" spans="1:2" ht="13.5" x14ac:dyDescent="0.25">
      <c r="A4438" s="643">
        <v>94327</v>
      </c>
      <c r="B4438" s="644">
        <v>74.52</v>
      </c>
    </row>
    <row r="4439" spans="1:2" ht="13.5" x14ac:dyDescent="0.25">
      <c r="A4439" s="643">
        <v>94328</v>
      </c>
      <c r="B4439" s="644">
        <v>71.209999999999994</v>
      </c>
    </row>
    <row r="4440" spans="1:2" ht="13.5" x14ac:dyDescent="0.25">
      <c r="A4440" s="643">
        <v>94329</v>
      </c>
      <c r="B4440" s="644">
        <v>66.98</v>
      </c>
    </row>
    <row r="4441" spans="1:2" ht="13.5" x14ac:dyDescent="0.25">
      <c r="A4441" s="643">
        <v>94330</v>
      </c>
      <c r="B4441" s="644">
        <v>67.91</v>
      </c>
    </row>
    <row r="4442" spans="1:2" ht="13.5" x14ac:dyDescent="0.25">
      <c r="A4442" s="643">
        <v>94331</v>
      </c>
      <c r="B4442" s="644">
        <v>65.459999999999994</v>
      </c>
    </row>
    <row r="4443" spans="1:2" ht="13.5" x14ac:dyDescent="0.25">
      <c r="A4443" s="643">
        <v>94332</v>
      </c>
      <c r="B4443" s="644">
        <v>66.540000000000006</v>
      </c>
    </row>
    <row r="4444" spans="1:2" ht="13.5" x14ac:dyDescent="0.25">
      <c r="A4444" s="643">
        <v>94333</v>
      </c>
      <c r="B4444" s="644">
        <v>64.72</v>
      </c>
    </row>
    <row r="4445" spans="1:2" ht="13.5" x14ac:dyDescent="0.25">
      <c r="A4445" s="643">
        <v>94338</v>
      </c>
      <c r="B4445" s="644">
        <v>83.86</v>
      </c>
    </row>
    <row r="4446" spans="1:2" ht="13.5" x14ac:dyDescent="0.25">
      <c r="A4446" s="643">
        <v>94339</v>
      </c>
      <c r="B4446" s="644">
        <v>75.430000000000007</v>
      </c>
    </row>
    <row r="4447" spans="1:2" ht="13.5" x14ac:dyDescent="0.25">
      <c r="A4447" s="643">
        <v>94340</v>
      </c>
      <c r="B4447" s="644">
        <v>71.72</v>
      </c>
    </row>
    <row r="4448" spans="1:2" ht="13.5" x14ac:dyDescent="0.25">
      <c r="A4448" s="643">
        <v>94341</v>
      </c>
      <c r="B4448" s="644">
        <v>66.91</v>
      </c>
    </row>
    <row r="4449" spans="1:2" ht="13.5" x14ac:dyDescent="0.25">
      <c r="A4449" s="643">
        <v>94342</v>
      </c>
      <c r="B4449" s="644">
        <v>85.3</v>
      </c>
    </row>
    <row r="4450" spans="1:2" ht="13.5" x14ac:dyDescent="0.25">
      <c r="A4450" s="643">
        <v>96385</v>
      </c>
      <c r="B4450" s="644">
        <v>5.74</v>
      </c>
    </row>
    <row r="4451" spans="1:2" ht="13.5" x14ac:dyDescent="0.25">
      <c r="A4451" s="643">
        <v>96386</v>
      </c>
      <c r="B4451" s="644">
        <v>5.41</v>
      </c>
    </row>
    <row r="4452" spans="1:2" ht="13.5" x14ac:dyDescent="0.25">
      <c r="A4452" s="643">
        <v>83346</v>
      </c>
      <c r="B4452" s="644">
        <v>0.86</v>
      </c>
    </row>
    <row r="4453" spans="1:2" ht="13.5" x14ac:dyDescent="0.25">
      <c r="A4453" s="643">
        <v>93360</v>
      </c>
      <c r="B4453" s="644">
        <v>16.93</v>
      </c>
    </row>
    <row r="4454" spans="1:2" ht="13.5" x14ac:dyDescent="0.25">
      <c r="A4454" s="643">
        <v>93361</v>
      </c>
      <c r="B4454" s="644">
        <v>13.69</v>
      </c>
    </row>
    <row r="4455" spans="1:2" ht="13.5" x14ac:dyDescent="0.25">
      <c r="A4455" s="643">
        <v>93362</v>
      </c>
      <c r="B4455" s="644">
        <v>9.4</v>
      </c>
    </row>
    <row r="4456" spans="1:2" ht="13.5" x14ac:dyDescent="0.25">
      <c r="A4456" s="643">
        <v>93363</v>
      </c>
      <c r="B4456" s="644">
        <v>10.32</v>
      </c>
    </row>
    <row r="4457" spans="1:2" ht="13.5" x14ac:dyDescent="0.25">
      <c r="A4457" s="643">
        <v>93364</v>
      </c>
      <c r="B4457" s="644">
        <v>7.87</v>
      </c>
    </row>
    <row r="4458" spans="1:2" ht="13.5" x14ac:dyDescent="0.25">
      <c r="A4458" s="643">
        <v>93365</v>
      </c>
      <c r="B4458" s="644">
        <v>8.89</v>
      </c>
    </row>
    <row r="4459" spans="1:2" ht="13.5" x14ac:dyDescent="0.25">
      <c r="A4459" s="643">
        <v>93366</v>
      </c>
      <c r="B4459" s="644">
        <v>7.15</v>
      </c>
    </row>
    <row r="4460" spans="1:2" ht="13.5" x14ac:dyDescent="0.25">
      <c r="A4460" s="643">
        <v>93367</v>
      </c>
      <c r="B4460" s="644">
        <v>15.92</v>
      </c>
    </row>
    <row r="4461" spans="1:2" ht="13.5" x14ac:dyDescent="0.25">
      <c r="A4461" s="643">
        <v>93368</v>
      </c>
      <c r="B4461" s="644">
        <v>12.62</v>
      </c>
    </row>
    <row r="4462" spans="1:2" ht="13.5" x14ac:dyDescent="0.25">
      <c r="A4462" s="643">
        <v>93369</v>
      </c>
      <c r="B4462" s="644">
        <v>8.39</v>
      </c>
    </row>
    <row r="4463" spans="1:2" ht="13.5" x14ac:dyDescent="0.25">
      <c r="A4463" s="643">
        <v>93370</v>
      </c>
      <c r="B4463" s="644">
        <v>9.32</v>
      </c>
    </row>
    <row r="4464" spans="1:2" ht="13.5" x14ac:dyDescent="0.25">
      <c r="A4464" s="643">
        <v>93371</v>
      </c>
      <c r="B4464" s="644">
        <v>6.87</v>
      </c>
    </row>
    <row r="4465" spans="1:2" ht="13.5" x14ac:dyDescent="0.25">
      <c r="A4465" s="643">
        <v>93372</v>
      </c>
      <c r="B4465" s="644">
        <v>7.96</v>
      </c>
    </row>
    <row r="4466" spans="1:2" ht="13.5" x14ac:dyDescent="0.25">
      <c r="A4466" s="643">
        <v>93373</v>
      </c>
      <c r="B4466" s="644">
        <v>6.15</v>
      </c>
    </row>
    <row r="4467" spans="1:2" ht="13.5" x14ac:dyDescent="0.25">
      <c r="A4467" s="643">
        <v>93374</v>
      </c>
      <c r="B4467" s="644">
        <v>22.4</v>
      </c>
    </row>
    <row r="4468" spans="1:2" ht="13.5" x14ac:dyDescent="0.25">
      <c r="A4468" s="643">
        <v>93375</v>
      </c>
      <c r="B4468" s="644">
        <v>17.18</v>
      </c>
    </row>
    <row r="4469" spans="1:2" ht="13.5" x14ac:dyDescent="0.25">
      <c r="A4469" s="643">
        <v>93376</v>
      </c>
      <c r="B4469" s="644">
        <v>13.87</v>
      </c>
    </row>
    <row r="4470" spans="1:2" ht="13.5" x14ac:dyDescent="0.25">
      <c r="A4470" s="643">
        <v>93377</v>
      </c>
      <c r="B4470" s="644">
        <v>8.86</v>
      </c>
    </row>
    <row r="4471" spans="1:2" ht="13.5" x14ac:dyDescent="0.25">
      <c r="A4471" s="643">
        <v>93378</v>
      </c>
      <c r="B4471" s="644">
        <v>21.14</v>
      </c>
    </row>
    <row r="4472" spans="1:2" ht="13.5" x14ac:dyDescent="0.25">
      <c r="A4472" s="643">
        <v>93379</v>
      </c>
      <c r="B4472" s="644">
        <v>16.2</v>
      </c>
    </row>
    <row r="4473" spans="1:2" ht="13.5" x14ac:dyDescent="0.25">
      <c r="A4473" s="643">
        <v>93380</v>
      </c>
      <c r="B4473" s="644">
        <v>13.12</v>
      </c>
    </row>
    <row r="4474" spans="1:2" ht="13.5" x14ac:dyDescent="0.25">
      <c r="A4474" s="643">
        <v>93381</v>
      </c>
      <c r="B4474" s="644">
        <v>8.32</v>
      </c>
    </row>
    <row r="4475" spans="1:2" ht="13.5" x14ac:dyDescent="0.25">
      <c r="A4475" s="643">
        <v>93382</v>
      </c>
      <c r="B4475" s="644">
        <v>26.72</v>
      </c>
    </row>
    <row r="4476" spans="1:2" ht="13.5" x14ac:dyDescent="0.25">
      <c r="A4476" s="643">
        <v>96995</v>
      </c>
      <c r="B4476" s="644">
        <v>33.840000000000003</v>
      </c>
    </row>
    <row r="4477" spans="1:2" ht="13.5" x14ac:dyDescent="0.25">
      <c r="A4477" s="643">
        <v>72838</v>
      </c>
      <c r="B4477" s="644">
        <v>0.85</v>
      </c>
    </row>
    <row r="4478" spans="1:2" ht="13.5" x14ac:dyDescent="0.25">
      <c r="A4478" s="643">
        <v>72839</v>
      </c>
      <c r="B4478" s="644">
        <v>0.69</v>
      </c>
    </row>
    <row r="4479" spans="1:2" ht="13.5" x14ac:dyDescent="0.25">
      <c r="A4479" s="643">
        <v>72840</v>
      </c>
      <c r="B4479" s="644">
        <v>0.56999999999999995</v>
      </c>
    </row>
    <row r="4480" spans="1:2" ht="13.5" x14ac:dyDescent="0.25">
      <c r="A4480" s="643">
        <v>72841</v>
      </c>
      <c r="B4480" s="644">
        <v>1.05</v>
      </c>
    </row>
    <row r="4481" spans="1:2" ht="13.5" x14ac:dyDescent="0.25">
      <c r="A4481" s="643">
        <v>72842</v>
      </c>
      <c r="B4481" s="644">
        <v>0.85</v>
      </c>
    </row>
    <row r="4482" spans="1:2" ht="13.5" x14ac:dyDescent="0.25">
      <c r="A4482" s="643">
        <v>72843</v>
      </c>
      <c r="B4482" s="644">
        <v>0.7</v>
      </c>
    </row>
    <row r="4483" spans="1:2" ht="13.5" x14ac:dyDescent="0.25">
      <c r="A4483" s="643">
        <v>72844</v>
      </c>
      <c r="B4483" s="644">
        <v>0.74</v>
      </c>
    </row>
    <row r="4484" spans="1:2" ht="13.5" x14ac:dyDescent="0.25">
      <c r="A4484" s="643">
        <v>72845</v>
      </c>
      <c r="B4484" s="644">
        <v>4.42</v>
      </c>
    </row>
    <row r="4485" spans="1:2" ht="13.5" x14ac:dyDescent="0.25">
      <c r="A4485" s="643">
        <v>72846</v>
      </c>
      <c r="B4485" s="644">
        <v>3.65</v>
      </c>
    </row>
    <row r="4486" spans="1:2" ht="13.5" x14ac:dyDescent="0.25">
      <c r="A4486" s="643">
        <v>72847</v>
      </c>
      <c r="B4486" s="644">
        <v>7.87</v>
      </c>
    </row>
    <row r="4487" spans="1:2" ht="13.5" x14ac:dyDescent="0.25">
      <c r="A4487" s="643">
        <v>72848</v>
      </c>
      <c r="B4487" s="644">
        <v>1.96</v>
      </c>
    </row>
    <row r="4488" spans="1:2" ht="13.5" x14ac:dyDescent="0.25">
      <c r="A4488" s="643">
        <v>72849</v>
      </c>
      <c r="B4488" s="644">
        <v>2.52</v>
      </c>
    </row>
    <row r="4489" spans="1:2" ht="13.5" x14ac:dyDescent="0.25">
      <c r="A4489" s="643">
        <v>72850</v>
      </c>
      <c r="B4489" s="644">
        <v>10.8</v>
      </c>
    </row>
    <row r="4490" spans="1:2" ht="13.5" x14ac:dyDescent="0.25">
      <c r="A4490" s="643">
        <v>72882</v>
      </c>
      <c r="B4490" s="644">
        <v>1.28</v>
      </c>
    </row>
    <row r="4491" spans="1:2" ht="13.5" x14ac:dyDescent="0.25">
      <c r="A4491" s="643">
        <v>72883</v>
      </c>
      <c r="B4491" s="644">
        <v>1.02</v>
      </c>
    </row>
    <row r="4492" spans="1:2" ht="13.5" x14ac:dyDescent="0.25">
      <c r="A4492" s="643">
        <v>72884</v>
      </c>
      <c r="B4492" s="644">
        <v>0.85</v>
      </c>
    </row>
    <row r="4493" spans="1:2" ht="13.5" x14ac:dyDescent="0.25">
      <c r="A4493" s="643">
        <v>72885</v>
      </c>
      <c r="B4493" s="644">
        <v>1.57</v>
      </c>
    </row>
    <row r="4494" spans="1:2" ht="13.5" x14ac:dyDescent="0.25">
      <c r="A4494" s="643">
        <v>72886</v>
      </c>
      <c r="B4494" s="644">
        <v>1.26</v>
      </c>
    </row>
    <row r="4495" spans="1:2" ht="13.5" x14ac:dyDescent="0.25">
      <c r="A4495" s="643">
        <v>72887</v>
      </c>
      <c r="B4495" s="644">
        <v>1.05</v>
      </c>
    </row>
    <row r="4496" spans="1:2" ht="13.5" x14ac:dyDescent="0.25">
      <c r="A4496" s="643">
        <v>72888</v>
      </c>
      <c r="B4496" s="644">
        <v>1.1000000000000001</v>
      </c>
    </row>
    <row r="4497" spans="1:2" ht="13.5" x14ac:dyDescent="0.25">
      <c r="A4497" s="643">
        <v>72890</v>
      </c>
      <c r="B4497" s="644">
        <v>6.64</v>
      </c>
    </row>
    <row r="4498" spans="1:2" ht="13.5" x14ac:dyDescent="0.25">
      <c r="A4498" s="643">
        <v>72891</v>
      </c>
      <c r="B4498" s="644">
        <v>5.48</v>
      </c>
    </row>
    <row r="4499" spans="1:2" ht="13.5" x14ac:dyDescent="0.25">
      <c r="A4499" s="643">
        <v>72892</v>
      </c>
      <c r="B4499" s="644">
        <v>11.81</v>
      </c>
    </row>
    <row r="4500" spans="1:2" ht="13.5" x14ac:dyDescent="0.25">
      <c r="A4500" s="643">
        <v>72893</v>
      </c>
      <c r="B4500" s="644">
        <v>2.94</v>
      </c>
    </row>
    <row r="4501" spans="1:2" ht="13.5" x14ac:dyDescent="0.25">
      <c r="A4501" s="643">
        <v>72894</v>
      </c>
      <c r="B4501" s="644">
        <v>3.78</v>
      </c>
    </row>
    <row r="4502" spans="1:2" ht="13.5" x14ac:dyDescent="0.25">
      <c r="A4502" s="643">
        <v>72895</v>
      </c>
      <c r="B4502" s="644">
        <v>19.920000000000002</v>
      </c>
    </row>
    <row r="4503" spans="1:2" ht="13.5" x14ac:dyDescent="0.25">
      <c r="A4503" s="643">
        <v>72897</v>
      </c>
      <c r="B4503" s="644">
        <v>20.420000000000002</v>
      </c>
    </row>
    <row r="4504" spans="1:2" ht="13.5" x14ac:dyDescent="0.25">
      <c r="A4504" s="643">
        <v>72898</v>
      </c>
      <c r="B4504" s="644">
        <v>3.81</v>
      </c>
    </row>
    <row r="4505" spans="1:2" ht="13.5" x14ac:dyDescent="0.25">
      <c r="A4505" s="643">
        <v>72899</v>
      </c>
      <c r="B4505" s="644">
        <v>5.15</v>
      </c>
    </row>
    <row r="4506" spans="1:2" ht="13.5" x14ac:dyDescent="0.25">
      <c r="A4506" s="643">
        <v>72900</v>
      </c>
      <c r="B4506" s="644">
        <v>5.67</v>
      </c>
    </row>
    <row r="4507" spans="1:2" ht="13.5" x14ac:dyDescent="0.25">
      <c r="A4507" s="642" t="s">
        <v>2431</v>
      </c>
      <c r="B4507" s="644">
        <v>1.67</v>
      </c>
    </row>
    <row r="4508" spans="1:2" ht="13.5" x14ac:dyDescent="0.25">
      <c r="A4508" s="642" t="s">
        <v>2432</v>
      </c>
      <c r="B4508" s="644">
        <v>2.96</v>
      </c>
    </row>
    <row r="4509" spans="1:2" ht="13.5" x14ac:dyDescent="0.25">
      <c r="A4509" s="643">
        <v>83356</v>
      </c>
      <c r="B4509" s="644">
        <v>0.74</v>
      </c>
    </row>
    <row r="4510" spans="1:2" ht="13.5" x14ac:dyDescent="0.25">
      <c r="A4510" s="643">
        <v>83358</v>
      </c>
      <c r="B4510" s="644">
        <v>1.54</v>
      </c>
    </row>
    <row r="4511" spans="1:2" ht="13.5" x14ac:dyDescent="0.25">
      <c r="A4511" s="643">
        <v>95285</v>
      </c>
      <c r="B4511" s="644">
        <v>3.59</v>
      </c>
    </row>
    <row r="4512" spans="1:2" ht="13.5" x14ac:dyDescent="0.25">
      <c r="A4512" s="643">
        <v>95286</v>
      </c>
      <c r="B4512" s="644">
        <v>3.68</v>
      </c>
    </row>
    <row r="4513" spans="1:2" ht="13.5" x14ac:dyDescent="0.25">
      <c r="A4513" s="643">
        <v>95287</v>
      </c>
      <c r="B4513" s="644">
        <v>3.78</v>
      </c>
    </row>
    <row r="4514" spans="1:2" ht="13.5" x14ac:dyDescent="0.25">
      <c r="A4514" s="643">
        <v>95288</v>
      </c>
      <c r="B4514" s="644">
        <v>3.89</v>
      </c>
    </row>
    <row r="4515" spans="1:2" ht="13.5" x14ac:dyDescent="0.25">
      <c r="A4515" s="643">
        <v>95289</v>
      </c>
      <c r="B4515" s="644">
        <v>4</v>
      </c>
    </row>
    <row r="4516" spans="1:2" ht="13.5" x14ac:dyDescent="0.25">
      <c r="A4516" s="643">
        <v>95290</v>
      </c>
      <c r="B4516" s="644">
        <v>1.74</v>
      </c>
    </row>
    <row r="4517" spans="1:2" ht="13.5" x14ac:dyDescent="0.25">
      <c r="A4517" s="643">
        <v>95291</v>
      </c>
      <c r="B4517" s="644">
        <v>3.19</v>
      </c>
    </row>
    <row r="4518" spans="1:2" ht="13.5" x14ac:dyDescent="0.25">
      <c r="A4518" s="643">
        <v>95292</v>
      </c>
      <c r="B4518" s="644">
        <v>3.27</v>
      </c>
    </row>
    <row r="4519" spans="1:2" ht="13.5" x14ac:dyDescent="0.25">
      <c r="A4519" s="643">
        <v>95293</v>
      </c>
      <c r="B4519" s="644">
        <v>3.37</v>
      </c>
    </row>
    <row r="4520" spans="1:2" ht="13.5" x14ac:dyDescent="0.25">
      <c r="A4520" s="643">
        <v>95294</v>
      </c>
      <c r="B4520" s="644">
        <v>3.55</v>
      </c>
    </row>
    <row r="4521" spans="1:2" ht="13.5" x14ac:dyDescent="0.25">
      <c r="A4521" s="643">
        <v>95295</v>
      </c>
      <c r="B4521" s="644">
        <v>3.46</v>
      </c>
    </row>
    <row r="4522" spans="1:2" ht="13.5" x14ac:dyDescent="0.25">
      <c r="A4522" s="643">
        <v>95296</v>
      </c>
      <c r="B4522" s="644">
        <v>1.55</v>
      </c>
    </row>
    <row r="4523" spans="1:2" ht="13.5" x14ac:dyDescent="0.25">
      <c r="A4523" s="643">
        <v>95297</v>
      </c>
      <c r="B4523" s="644">
        <v>2.86</v>
      </c>
    </row>
    <row r="4524" spans="1:2" ht="13.5" x14ac:dyDescent="0.25">
      <c r="A4524" s="643">
        <v>95298</v>
      </c>
      <c r="B4524" s="644">
        <v>2.94</v>
      </c>
    </row>
    <row r="4525" spans="1:2" ht="13.5" x14ac:dyDescent="0.25">
      <c r="A4525" s="643">
        <v>95299</v>
      </c>
      <c r="B4525" s="644">
        <v>3.02</v>
      </c>
    </row>
    <row r="4526" spans="1:2" ht="13.5" x14ac:dyDescent="0.25">
      <c r="A4526" s="643">
        <v>95300</v>
      </c>
      <c r="B4526" s="644">
        <v>3.11</v>
      </c>
    </row>
    <row r="4527" spans="1:2" ht="13.5" x14ac:dyDescent="0.25">
      <c r="A4527" s="643">
        <v>95301</v>
      </c>
      <c r="B4527" s="644">
        <v>3.19</v>
      </c>
    </row>
    <row r="4528" spans="1:2" ht="13.5" x14ac:dyDescent="0.25">
      <c r="A4528" s="643">
        <v>95302</v>
      </c>
      <c r="B4528" s="644">
        <v>1.4</v>
      </c>
    </row>
    <row r="4529" spans="1:2" ht="13.5" x14ac:dyDescent="0.25">
      <c r="A4529" s="643">
        <v>95303</v>
      </c>
      <c r="B4529" s="644">
        <v>0.95</v>
      </c>
    </row>
    <row r="4530" spans="1:2" ht="13.5" x14ac:dyDescent="0.25">
      <c r="A4530" s="643">
        <v>94097</v>
      </c>
      <c r="B4530" s="644">
        <v>4.41</v>
      </c>
    </row>
    <row r="4531" spans="1:2" ht="13.5" x14ac:dyDescent="0.25">
      <c r="A4531" s="643">
        <v>94098</v>
      </c>
      <c r="B4531" s="644">
        <v>4.9800000000000004</v>
      </c>
    </row>
    <row r="4532" spans="1:2" ht="13.5" x14ac:dyDescent="0.25">
      <c r="A4532" s="643">
        <v>94099</v>
      </c>
      <c r="B4532" s="644">
        <v>2.16</v>
      </c>
    </row>
    <row r="4533" spans="1:2" ht="13.5" x14ac:dyDescent="0.25">
      <c r="A4533" s="643">
        <v>94100</v>
      </c>
      <c r="B4533" s="644">
        <v>2.73</v>
      </c>
    </row>
    <row r="4534" spans="1:2" ht="13.5" x14ac:dyDescent="0.25">
      <c r="A4534" s="643">
        <v>94102</v>
      </c>
      <c r="B4534" s="644">
        <v>138.47999999999999</v>
      </c>
    </row>
    <row r="4535" spans="1:2" ht="13.5" x14ac:dyDescent="0.25">
      <c r="A4535" s="643">
        <v>94103</v>
      </c>
      <c r="B4535" s="644">
        <v>179.77</v>
      </c>
    </row>
    <row r="4536" spans="1:2" ht="13.5" x14ac:dyDescent="0.25">
      <c r="A4536" s="643">
        <v>94104</v>
      </c>
      <c r="B4536" s="644">
        <v>141.72</v>
      </c>
    </row>
    <row r="4537" spans="1:2" ht="13.5" x14ac:dyDescent="0.25">
      <c r="A4537" s="643">
        <v>94105</v>
      </c>
      <c r="B4537" s="644">
        <v>183.03</v>
      </c>
    </row>
    <row r="4538" spans="1:2" ht="13.5" x14ac:dyDescent="0.25">
      <c r="A4538" s="643">
        <v>94106</v>
      </c>
      <c r="B4538" s="644">
        <v>121.18</v>
      </c>
    </row>
    <row r="4539" spans="1:2" ht="13.5" x14ac:dyDescent="0.25">
      <c r="A4539" s="643">
        <v>94107</v>
      </c>
      <c r="B4539" s="644">
        <v>162.49</v>
      </c>
    </row>
    <row r="4540" spans="1:2" ht="13.5" x14ac:dyDescent="0.25">
      <c r="A4540" s="643">
        <v>94108</v>
      </c>
      <c r="B4540" s="644">
        <v>124.44</v>
      </c>
    </row>
    <row r="4541" spans="1:2" ht="13.5" x14ac:dyDescent="0.25">
      <c r="A4541" s="643">
        <v>94110</v>
      </c>
      <c r="B4541" s="644">
        <v>165.74</v>
      </c>
    </row>
    <row r="4542" spans="1:2" ht="13.5" x14ac:dyDescent="0.25">
      <c r="A4542" s="643">
        <v>94111</v>
      </c>
      <c r="B4542" s="644">
        <v>126.64</v>
      </c>
    </row>
    <row r="4543" spans="1:2" ht="13.5" x14ac:dyDescent="0.25">
      <c r="A4543" s="643">
        <v>94112</v>
      </c>
      <c r="B4543" s="644">
        <v>165.18</v>
      </c>
    </row>
    <row r="4544" spans="1:2" ht="13.5" x14ac:dyDescent="0.25">
      <c r="A4544" s="643">
        <v>94113</v>
      </c>
      <c r="B4544" s="644">
        <v>132.82</v>
      </c>
    </row>
    <row r="4545" spans="1:2" ht="13.5" x14ac:dyDescent="0.25">
      <c r="A4545" s="643">
        <v>94114</v>
      </c>
      <c r="B4545" s="644">
        <v>172.17</v>
      </c>
    </row>
    <row r="4546" spans="1:2" ht="13.5" x14ac:dyDescent="0.25">
      <c r="A4546" s="643">
        <v>94115</v>
      </c>
      <c r="B4546" s="644">
        <v>97.04</v>
      </c>
    </row>
    <row r="4547" spans="1:2" ht="13.5" x14ac:dyDescent="0.25">
      <c r="A4547" s="643">
        <v>94116</v>
      </c>
      <c r="B4547" s="644">
        <v>131.41</v>
      </c>
    </row>
    <row r="4548" spans="1:2" ht="13.5" x14ac:dyDescent="0.25">
      <c r="A4548" s="643">
        <v>94117</v>
      </c>
      <c r="B4548" s="644">
        <v>102.79</v>
      </c>
    </row>
    <row r="4549" spans="1:2" ht="13.5" x14ac:dyDescent="0.25">
      <c r="A4549" s="643">
        <v>94118</v>
      </c>
      <c r="B4549" s="644">
        <v>138.13999999999999</v>
      </c>
    </row>
    <row r="4550" spans="1:2" ht="13.5" x14ac:dyDescent="0.25">
      <c r="A4550" s="643">
        <v>6514</v>
      </c>
      <c r="B4550" s="644">
        <v>91.66</v>
      </c>
    </row>
    <row r="4551" spans="1:2" ht="13.5" x14ac:dyDescent="0.25">
      <c r="A4551" s="643">
        <v>88549</v>
      </c>
      <c r="B4551" s="644">
        <v>72.25</v>
      </c>
    </row>
    <row r="4552" spans="1:2" ht="13.5" x14ac:dyDescent="0.25">
      <c r="A4552" s="643">
        <v>41721</v>
      </c>
      <c r="B4552" s="644">
        <v>3.01</v>
      </c>
    </row>
    <row r="4553" spans="1:2" ht="13.5" x14ac:dyDescent="0.25">
      <c r="A4553" s="643">
        <v>41722</v>
      </c>
      <c r="B4553" s="644">
        <v>4.51</v>
      </c>
    </row>
    <row r="4554" spans="1:2" ht="13.5" x14ac:dyDescent="0.25">
      <c r="A4554" s="642" t="s">
        <v>2433</v>
      </c>
      <c r="B4554" s="644">
        <v>4.03</v>
      </c>
    </row>
    <row r="4555" spans="1:2" ht="13.5" x14ac:dyDescent="0.25">
      <c r="A4555" s="642" t="s">
        <v>2434</v>
      </c>
      <c r="B4555" s="644">
        <v>5.13</v>
      </c>
    </row>
    <row r="4556" spans="1:2" ht="13.5" x14ac:dyDescent="0.25">
      <c r="A4556" s="642" t="s">
        <v>2435</v>
      </c>
      <c r="B4556" s="644">
        <v>1.62</v>
      </c>
    </row>
    <row r="4557" spans="1:2" ht="13.5" x14ac:dyDescent="0.25">
      <c r="A4557" s="643">
        <v>83344</v>
      </c>
      <c r="B4557" s="644">
        <v>0.85</v>
      </c>
    </row>
    <row r="4558" spans="1:2" ht="13.5" x14ac:dyDescent="0.25">
      <c r="A4558" s="643">
        <v>95606</v>
      </c>
      <c r="B4558" s="644">
        <v>1.18</v>
      </c>
    </row>
    <row r="4559" spans="1:2" ht="13.5" x14ac:dyDescent="0.25">
      <c r="A4559" s="643">
        <v>72131</v>
      </c>
      <c r="B4559" s="644">
        <v>104.48</v>
      </c>
    </row>
    <row r="4560" spans="1:2" ht="13.5" x14ac:dyDescent="0.25">
      <c r="A4560" s="643">
        <v>72132</v>
      </c>
      <c r="B4560" s="644">
        <v>53.64</v>
      </c>
    </row>
    <row r="4561" spans="1:2" ht="13.5" x14ac:dyDescent="0.25">
      <c r="A4561" s="643">
        <v>72133</v>
      </c>
      <c r="B4561" s="644">
        <v>186.33</v>
      </c>
    </row>
    <row r="4562" spans="1:2" ht="13.5" x14ac:dyDescent="0.25">
      <c r="A4562" s="643">
        <v>87471</v>
      </c>
      <c r="B4562" s="644">
        <v>34.299999999999997</v>
      </c>
    </row>
    <row r="4563" spans="1:2" ht="13.5" x14ac:dyDescent="0.25">
      <c r="A4563" s="643">
        <v>87472</v>
      </c>
      <c r="B4563" s="644">
        <v>35.1</v>
      </c>
    </row>
    <row r="4564" spans="1:2" ht="13.5" x14ac:dyDescent="0.25">
      <c r="A4564" s="643">
        <v>87473</v>
      </c>
      <c r="B4564" s="644">
        <v>47.4</v>
      </c>
    </row>
    <row r="4565" spans="1:2" ht="13.5" x14ac:dyDescent="0.25">
      <c r="A4565" s="643">
        <v>87474</v>
      </c>
      <c r="B4565" s="644">
        <v>48.31</v>
      </c>
    </row>
    <row r="4566" spans="1:2" ht="13.5" x14ac:dyDescent="0.25">
      <c r="A4566" s="643">
        <v>87475</v>
      </c>
      <c r="B4566" s="644">
        <v>55.66</v>
      </c>
    </row>
    <row r="4567" spans="1:2" ht="13.5" x14ac:dyDescent="0.25">
      <c r="A4567" s="643">
        <v>87476</v>
      </c>
      <c r="B4567" s="644">
        <v>56.72</v>
      </c>
    </row>
    <row r="4568" spans="1:2" ht="13.5" x14ac:dyDescent="0.25">
      <c r="A4568" s="643">
        <v>87477</v>
      </c>
      <c r="B4568" s="644">
        <v>30.95</v>
      </c>
    </row>
    <row r="4569" spans="1:2" ht="13.5" x14ac:dyDescent="0.25">
      <c r="A4569" s="643">
        <v>87478</v>
      </c>
      <c r="B4569" s="644">
        <v>31.75</v>
      </c>
    </row>
    <row r="4570" spans="1:2" ht="13.5" x14ac:dyDescent="0.25">
      <c r="A4570" s="643">
        <v>87479</v>
      </c>
      <c r="B4570" s="644">
        <v>43.56</v>
      </c>
    </row>
    <row r="4571" spans="1:2" ht="13.5" x14ac:dyDescent="0.25">
      <c r="A4571" s="643">
        <v>87480</v>
      </c>
      <c r="B4571" s="644">
        <v>44.47</v>
      </c>
    </row>
    <row r="4572" spans="1:2" ht="13.5" x14ac:dyDescent="0.25">
      <c r="A4572" s="643">
        <v>87481</v>
      </c>
      <c r="B4572" s="644">
        <v>51.84</v>
      </c>
    </row>
    <row r="4573" spans="1:2" ht="13.5" x14ac:dyDescent="0.25">
      <c r="A4573" s="643">
        <v>87482</v>
      </c>
      <c r="B4573" s="644">
        <v>52.9</v>
      </c>
    </row>
    <row r="4574" spans="1:2" ht="13.5" x14ac:dyDescent="0.25">
      <c r="A4574" s="643">
        <v>87483</v>
      </c>
      <c r="B4574" s="644">
        <v>39.450000000000003</v>
      </c>
    </row>
    <row r="4575" spans="1:2" ht="13.5" x14ac:dyDescent="0.25">
      <c r="A4575" s="643">
        <v>87484</v>
      </c>
      <c r="B4575" s="644">
        <v>40.25</v>
      </c>
    </row>
    <row r="4576" spans="1:2" ht="13.5" x14ac:dyDescent="0.25">
      <c r="A4576" s="643">
        <v>87485</v>
      </c>
      <c r="B4576" s="644">
        <v>52.63</v>
      </c>
    </row>
    <row r="4577" spans="1:2" ht="13.5" x14ac:dyDescent="0.25">
      <c r="A4577" s="643">
        <v>87487</v>
      </c>
      <c r="B4577" s="644">
        <v>60.74</v>
      </c>
    </row>
    <row r="4578" spans="1:2" ht="13.5" x14ac:dyDescent="0.25">
      <c r="A4578" s="643">
        <v>87488</v>
      </c>
      <c r="B4578" s="644">
        <v>61.8</v>
      </c>
    </row>
    <row r="4579" spans="1:2" ht="13.5" x14ac:dyDescent="0.25">
      <c r="A4579" s="643">
        <v>87489</v>
      </c>
      <c r="B4579" s="644">
        <v>33.909999999999997</v>
      </c>
    </row>
    <row r="4580" spans="1:2" ht="13.5" x14ac:dyDescent="0.25">
      <c r="A4580" s="643">
        <v>87490</v>
      </c>
      <c r="B4580" s="644">
        <v>34.71</v>
      </c>
    </row>
    <row r="4581" spans="1:2" ht="13.5" x14ac:dyDescent="0.25">
      <c r="A4581" s="643">
        <v>87491</v>
      </c>
      <c r="B4581" s="644">
        <v>46.6</v>
      </c>
    </row>
    <row r="4582" spans="1:2" ht="13.5" x14ac:dyDescent="0.25">
      <c r="A4582" s="643">
        <v>87492</v>
      </c>
      <c r="B4582" s="644">
        <v>47.51</v>
      </c>
    </row>
    <row r="4583" spans="1:2" ht="13.5" x14ac:dyDescent="0.25">
      <c r="A4583" s="643">
        <v>87493</v>
      </c>
      <c r="B4583" s="644">
        <v>54.97</v>
      </c>
    </row>
    <row r="4584" spans="1:2" ht="13.5" x14ac:dyDescent="0.25">
      <c r="A4584" s="643">
        <v>87494</v>
      </c>
      <c r="B4584" s="644">
        <v>56.03</v>
      </c>
    </row>
    <row r="4585" spans="1:2" ht="13.5" x14ac:dyDescent="0.25">
      <c r="A4585" s="643">
        <v>87495</v>
      </c>
      <c r="B4585" s="644">
        <v>58.73</v>
      </c>
    </row>
    <row r="4586" spans="1:2" ht="13.5" x14ac:dyDescent="0.25">
      <c r="A4586" s="643">
        <v>87496</v>
      </c>
      <c r="B4586" s="644">
        <v>59.49</v>
      </c>
    </row>
    <row r="4587" spans="1:2" ht="13.5" x14ac:dyDescent="0.25">
      <c r="A4587" s="643">
        <v>87497</v>
      </c>
      <c r="B4587" s="644">
        <v>56.71</v>
      </c>
    </row>
    <row r="4588" spans="1:2" ht="13.5" x14ac:dyDescent="0.25">
      <c r="A4588" s="643">
        <v>87498</v>
      </c>
      <c r="B4588" s="644">
        <v>57.67</v>
      </c>
    </row>
    <row r="4589" spans="1:2" ht="13.5" x14ac:dyDescent="0.25">
      <c r="A4589" s="643">
        <v>87499</v>
      </c>
      <c r="B4589" s="644">
        <v>64.34</v>
      </c>
    </row>
    <row r="4590" spans="1:2" ht="13.5" x14ac:dyDescent="0.25">
      <c r="A4590" s="643">
        <v>87500</v>
      </c>
      <c r="B4590" s="644">
        <v>65.150000000000006</v>
      </c>
    </row>
    <row r="4591" spans="1:2" ht="13.5" x14ac:dyDescent="0.25">
      <c r="A4591" s="643">
        <v>87501</v>
      </c>
      <c r="B4591" s="644">
        <v>100.08</v>
      </c>
    </row>
    <row r="4592" spans="1:2" ht="13.5" x14ac:dyDescent="0.25">
      <c r="A4592" s="643">
        <v>87502</v>
      </c>
      <c r="B4592" s="644">
        <v>101.12</v>
      </c>
    </row>
    <row r="4593" spans="1:2" ht="13.5" x14ac:dyDescent="0.25">
      <c r="A4593" s="643">
        <v>87503</v>
      </c>
      <c r="B4593" s="644">
        <v>50.27</v>
      </c>
    </row>
    <row r="4594" spans="1:2" ht="13.5" x14ac:dyDescent="0.25">
      <c r="A4594" s="643">
        <v>87504</v>
      </c>
      <c r="B4594" s="644">
        <v>51.03</v>
      </c>
    </row>
    <row r="4595" spans="1:2" ht="13.5" x14ac:dyDescent="0.25">
      <c r="A4595" s="643">
        <v>87505</v>
      </c>
      <c r="B4595" s="644">
        <v>48.29</v>
      </c>
    </row>
    <row r="4596" spans="1:2" ht="13.5" x14ac:dyDescent="0.25">
      <c r="A4596" s="643">
        <v>87506</v>
      </c>
      <c r="B4596" s="644">
        <v>49.25</v>
      </c>
    </row>
    <row r="4597" spans="1:2" ht="13.5" x14ac:dyDescent="0.25">
      <c r="A4597" s="643">
        <v>87507</v>
      </c>
      <c r="B4597" s="644">
        <v>53.15</v>
      </c>
    </row>
    <row r="4598" spans="1:2" ht="13.5" x14ac:dyDescent="0.25">
      <c r="A4598" s="643">
        <v>87508</v>
      </c>
      <c r="B4598" s="644">
        <v>53.96</v>
      </c>
    </row>
    <row r="4599" spans="1:2" ht="13.5" x14ac:dyDescent="0.25">
      <c r="A4599" s="643">
        <v>87509</v>
      </c>
      <c r="B4599" s="644">
        <v>81.87</v>
      </c>
    </row>
    <row r="4600" spans="1:2" ht="13.5" x14ac:dyDescent="0.25">
      <c r="A4600" s="643">
        <v>87510</v>
      </c>
      <c r="B4600" s="644">
        <v>82.91</v>
      </c>
    </row>
    <row r="4601" spans="1:2" ht="13.5" x14ac:dyDescent="0.25">
      <c r="A4601" s="643">
        <v>87511</v>
      </c>
      <c r="B4601" s="644">
        <v>65.95</v>
      </c>
    </row>
    <row r="4602" spans="1:2" ht="13.5" x14ac:dyDescent="0.25">
      <c r="A4602" s="643">
        <v>87512</v>
      </c>
      <c r="B4602" s="644">
        <v>66.709999999999994</v>
      </c>
    </row>
    <row r="4603" spans="1:2" ht="13.5" x14ac:dyDescent="0.25">
      <c r="A4603" s="643">
        <v>87513</v>
      </c>
      <c r="B4603" s="644">
        <v>64.23</v>
      </c>
    </row>
    <row r="4604" spans="1:2" ht="13.5" x14ac:dyDescent="0.25">
      <c r="A4604" s="643">
        <v>87514</v>
      </c>
      <c r="B4604" s="644">
        <v>65.19</v>
      </c>
    </row>
    <row r="4605" spans="1:2" ht="13.5" x14ac:dyDescent="0.25">
      <c r="A4605" s="643">
        <v>87515</v>
      </c>
      <c r="B4605" s="644">
        <v>74.39</v>
      </c>
    </row>
    <row r="4606" spans="1:2" ht="13.5" x14ac:dyDescent="0.25">
      <c r="A4606" s="643">
        <v>87516</v>
      </c>
      <c r="B4606" s="644">
        <v>75.2</v>
      </c>
    </row>
    <row r="4607" spans="1:2" ht="13.5" x14ac:dyDescent="0.25">
      <c r="A4607" s="643">
        <v>87517</v>
      </c>
      <c r="B4607" s="644">
        <v>115.73</v>
      </c>
    </row>
    <row r="4608" spans="1:2" ht="13.5" x14ac:dyDescent="0.25">
      <c r="A4608" s="643">
        <v>87518</v>
      </c>
      <c r="B4608" s="644">
        <v>116.77</v>
      </c>
    </row>
    <row r="4609" spans="1:2" ht="13.5" x14ac:dyDescent="0.25">
      <c r="A4609" s="643">
        <v>87519</v>
      </c>
      <c r="B4609" s="644">
        <v>54.82</v>
      </c>
    </row>
    <row r="4610" spans="1:2" ht="13.5" x14ac:dyDescent="0.25">
      <c r="A4610" s="643">
        <v>87520</v>
      </c>
      <c r="B4610" s="644">
        <v>55.58</v>
      </c>
    </row>
    <row r="4611" spans="1:2" ht="13.5" x14ac:dyDescent="0.25">
      <c r="A4611" s="643">
        <v>87521</v>
      </c>
      <c r="B4611" s="644">
        <v>52.88</v>
      </c>
    </row>
    <row r="4612" spans="1:2" ht="13.5" x14ac:dyDescent="0.25">
      <c r="A4612" s="643">
        <v>87522</v>
      </c>
      <c r="B4612" s="644">
        <v>53.84</v>
      </c>
    </row>
    <row r="4613" spans="1:2" ht="13.5" x14ac:dyDescent="0.25">
      <c r="A4613" s="643">
        <v>87523</v>
      </c>
      <c r="B4613" s="644">
        <v>59.27</v>
      </c>
    </row>
    <row r="4614" spans="1:2" ht="13.5" x14ac:dyDescent="0.25">
      <c r="A4614" s="643">
        <v>87524</v>
      </c>
      <c r="B4614" s="644">
        <v>60.08</v>
      </c>
    </row>
    <row r="4615" spans="1:2" ht="13.5" x14ac:dyDescent="0.25">
      <c r="A4615" s="643">
        <v>87525</v>
      </c>
      <c r="B4615" s="644">
        <v>91.36</v>
      </c>
    </row>
    <row r="4616" spans="1:2" ht="13.5" x14ac:dyDescent="0.25">
      <c r="A4616" s="643">
        <v>87526</v>
      </c>
      <c r="B4616" s="644">
        <v>92.4</v>
      </c>
    </row>
    <row r="4617" spans="1:2" ht="13.5" x14ac:dyDescent="0.25">
      <c r="A4617" s="643">
        <v>89043</v>
      </c>
      <c r="B4617" s="644">
        <v>55.89</v>
      </c>
    </row>
    <row r="4618" spans="1:2" ht="13.5" x14ac:dyDescent="0.25">
      <c r="A4618" s="643">
        <v>89168</v>
      </c>
      <c r="B4618" s="644">
        <v>57.53</v>
      </c>
    </row>
    <row r="4619" spans="1:2" ht="13.5" x14ac:dyDescent="0.25">
      <c r="A4619" s="643">
        <v>89977</v>
      </c>
      <c r="B4619" s="644">
        <v>97.47</v>
      </c>
    </row>
    <row r="4620" spans="1:2" ht="13.5" x14ac:dyDescent="0.25">
      <c r="A4620" s="643">
        <v>90112</v>
      </c>
      <c r="B4620" s="644">
        <v>53.54</v>
      </c>
    </row>
    <row r="4621" spans="1:2" ht="13.5" x14ac:dyDescent="0.25">
      <c r="A4621" s="643">
        <v>95474</v>
      </c>
      <c r="B4621" s="644">
        <v>546.74</v>
      </c>
    </row>
    <row r="4622" spans="1:2" ht="13.5" x14ac:dyDescent="0.25">
      <c r="A4622" s="643">
        <v>89282</v>
      </c>
      <c r="B4622" s="644">
        <v>43.33</v>
      </c>
    </row>
    <row r="4623" spans="1:2" ht="13.5" x14ac:dyDescent="0.25">
      <c r="A4623" s="643">
        <v>89283</v>
      </c>
      <c r="B4623" s="644">
        <v>45.05</v>
      </c>
    </row>
    <row r="4624" spans="1:2" ht="13.5" x14ac:dyDescent="0.25">
      <c r="A4624" s="643">
        <v>89284</v>
      </c>
      <c r="B4624" s="644">
        <v>39.479999999999997</v>
      </c>
    </row>
    <row r="4625" spans="1:2" ht="13.5" x14ac:dyDescent="0.25">
      <c r="A4625" s="643">
        <v>89285</v>
      </c>
      <c r="B4625" s="644">
        <v>41.2</v>
      </c>
    </row>
    <row r="4626" spans="1:2" ht="13.5" x14ac:dyDescent="0.25">
      <c r="A4626" s="643">
        <v>89286</v>
      </c>
      <c r="B4626" s="644">
        <v>47</v>
      </c>
    </row>
    <row r="4627" spans="1:2" ht="13.5" x14ac:dyDescent="0.25">
      <c r="A4627" s="643">
        <v>89287</v>
      </c>
      <c r="B4627" s="644">
        <v>48.72</v>
      </c>
    </row>
    <row r="4628" spans="1:2" ht="13.5" x14ac:dyDescent="0.25">
      <c r="A4628" s="643">
        <v>89288</v>
      </c>
      <c r="B4628" s="644">
        <v>41.66</v>
      </c>
    </row>
    <row r="4629" spans="1:2" ht="13.5" x14ac:dyDescent="0.25">
      <c r="A4629" s="643">
        <v>89289</v>
      </c>
      <c r="B4629" s="644">
        <v>43.38</v>
      </c>
    </row>
    <row r="4630" spans="1:2" ht="13.5" x14ac:dyDescent="0.25">
      <c r="A4630" s="643">
        <v>89290</v>
      </c>
      <c r="B4630" s="644">
        <v>50.7</v>
      </c>
    </row>
    <row r="4631" spans="1:2" ht="13.5" x14ac:dyDescent="0.25">
      <c r="A4631" s="643">
        <v>89291</v>
      </c>
      <c r="B4631" s="644">
        <v>52.61</v>
      </c>
    </row>
    <row r="4632" spans="1:2" ht="13.5" x14ac:dyDescent="0.25">
      <c r="A4632" s="643">
        <v>89292</v>
      </c>
      <c r="B4632" s="644">
        <v>46.89</v>
      </c>
    </row>
    <row r="4633" spans="1:2" ht="13.5" x14ac:dyDescent="0.25">
      <c r="A4633" s="643">
        <v>89293</v>
      </c>
      <c r="B4633" s="644">
        <v>48.8</v>
      </c>
    </row>
    <row r="4634" spans="1:2" ht="13.5" x14ac:dyDescent="0.25">
      <c r="A4634" s="643">
        <v>89294</v>
      </c>
      <c r="B4634" s="644">
        <v>55.7</v>
      </c>
    </row>
    <row r="4635" spans="1:2" ht="13.5" x14ac:dyDescent="0.25">
      <c r="A4635" s="643">
        <v>89295</v>
      </c>
      <c r="B4635" s="644">
        <v>57.61</v>
      </c>
    </row>
    <row r="4636" spans="1:2" ht="13.5" x14ac:dyDescent="0.25">
      <c r="A4636" s="643">
        <v>89296</v>
      </c>
      <c r="B4636" s="644">
        <v>49.76</v>
      </c>
    </row>
    <row r="4637" spans="1:2" ht="13.5" x14ac:dyDescent="0.25">
      <c r="A4637" s="643">
        <v>89297</v>
      </c>
      <c r="B4637" s="644">
        <v>51.67</v>
      </c>
    </row>
    <row r="4638" spans="1:2" ht="13.5" x14ac:dyDescent="0.25">
      <c r="A4638" s="643">
        <v>89298</v>
      </c>
      <c r="B4638" s="644">
        <v>51.84</v>
      </c>
    </row>
    <row r="4639" spans="1:2" ht="13.5" x14ac:dyDescent="0.25">
      <c r="A4639" s="643">
        <v>89299</v>
      </c>
      <c r="B4639" s="644">
        <v>54.28</v>
      </c>
    </row>
    <row r="4640" spans="1:2" ht="13.5" x14ac:dyDescent="0.25">
      <c r="A4640" s="643">
        <v>89300</v>
      </c>
      <c r="B4640" s="644">
        <v>47.98</v>
      </c>
    </row>
    <row r="4641" spans="1:2" ht="13.5" x14ac:dyDescent="0.25">
      <c r="A4641" s="643">
        <v>89301</v>
      </c>
      <c r="B4641" s="644">
        <v>50.42</v>
      </c>
    </row>
    <row r="4642" spans="1:2" ht="13.5" x14ac:dyDescent="0.25">
      <c r="A4642" s="643">
        <v>89302</v>
      </c>
      <c r="B4642" s="644">
        <v>58.08</v>
      </c>
    </row>
    <row r="4643" spans="1:2" ht="13.5" x14ac:dyDescent="0.25">
      <c r="A4643" s="643">
        <v>89303</v>
      </c>
      <c r="B4643" s="644">
        <v>60.52</v>
      </c>
    </row>
    <row r="4644" spans="1:2" ht="13.5" x14ac:dyDescent="0.25">
      <c r="A4644" s="643">
        <v>89304</v>
      </c>
      <c r="B4644" s="644">
        <v>51.76</v>
      </c>
    </row>
    <row r="4645" spans="1:2" ht="13.5" x14ac:dyDescent="0.25">
      <c r="A4645" s="643">
        <v>89305</v>
      </c>
      <c r="B4645" s="644">
        <v>54.2</v>
      </c>
    </row>
    <row r="4646" spans="1:2" ht="13.5" x14ac:dyDescent="0.25">
      <c r="A4646" s="643">
        <v>89306</v>
      </c>
      <c r="B4646" s="644">
        <v>59.38</v>
      </c>
    </row>
    <row r="4647" spans="1:2" ht="13.5" x14ac:dyDescent="0.25">
      <c r="A4647" s="643">
        <v>89307</v>
      </c>
      <c r="B4647" s="644">
        <v>62.09</v>
      </c>
    </row>
    <row r="4648" spans="1:2" ht="13.5" x14ac:dyDescent="0.25">
      <c r="A4648" s="643">
        <v>89308</v>
      </c>
      <c r="B4648" s="644">
        <v>55.58</v>
      </c>
    </row>
    <row r="4649" spans="1:2" ht="13.5" x14ac:dyDescent="0.25">
      <c r="A4649" s="643">
        <v>89309</v>
      </c>
      <c r="B4649" s="644">
        <v>58.29</v>
      </c>
    </row>
    <row r="4650" spans="1:2" ht="13.5" x14ac:dyDescent="0.25">
      <c r="A4650" s="643">
        <v>89310</v>
      </c>
      <c r="B4650" s="644">
        <v>66.92</v>
      </c>
    </row>
    <row r="4651" spans="1:2" ht="13.5" x14ac:dyDescent="0.25">
      <c r="A4651" s="643">
        <v>89311</v>
      </c>
      <c r="B4651" s="644">
        <v>69.63</v>
      </c>
    </row>
    <row r="4652" spans="1:2" ht="13.5" x14ac:dyDescent="0.25">
      <c r="A4652" s="643">
        <v>89312</v>
      </c>
      <c r="B4652" s="644">
        <v>60.05</v>
      </c>
    </row>
    <row r="4653" spans="1:2" ht="13.5" x14ac:dyDescent="0.25">
      <c r="A4653" s="643">
        <v>89313</v>
      </c>
      <c r="B4653" s="644">
        <v>62.76</v>
      </c>
    </row>
    <row r="4654" spans="1:2" ht="13.5" x14ac:dyDescent="0.25">
      <c r="A4654" s="643">
        <v>95465</v>
      </c>
      <c r="B4654" s="644">
        <v>110.94</v>
      </c>
    </row>
    <row r="4655" spans="1:2" ht="13.5" x14ac:dyDescent="0.25">
      <c r="A4655" s="643">
        <v>87447</v>
      </c>
      <c r="B4655" s="644">
        <v>43.79</v>
      </c>
    </row>
    <row r="4656" spans="1:2" ht="13.5" x14ac:dyDescent="0.25">
      <c r="A4656" s="643">
        <v>87448</v>
      </c>
      <c r="B4656" s="644">
        <v>44.11</v>
      </c>
    </row>
    <row r="4657" spans="1:2" ht="13.5" x14ac:dyDescent="0.25">
      <c r="A4657" s="643">
        <v>87449</v>
      </c>
      <c r="B4657" s="644">
        <v>55.77</v>
      </c>
    </row>
    <row r="4658" spans="1:2" ht="13.5" x14ac:dyDescent="0.25">
      <c r="A4658" s="643">
        <v>87450</v>
      </c>
      <c r="B4658" s="644">
        <v>56.56</v>
      </c>
    </row>
    <row r="4659" spans="1:2" ht="13.5" x14ac:dyDescent="0.25">
      <c r="A4659" s="643">
        <v>87451</v>
      </c>
      <c r="B4659" s="644">
        <v>67.760000000000005</v>
      </c>
    </row>
    <row r="4660" spans="1:2" ht="13.5" x14ac:dyDescent="0.25">
      <c r="A4660" s="643">
        <v>87452</v>
      </c>
      <c r="B4660" s="644">
        <v>68.13</v>
      </c>
    </row>
    <row r="4661" spans="1:2" ht="13.5" x14ac:dyDescent="0.25">
      <c r="A4661" s="643">
        <v>87453</v>
      </c>
      <c r="B4661" s="644">
        <v>40.69</v>
      </c>
    </row>
    <row r="4662" spans="1:2" ht="13.5" x14ac:dyDescent="0.25">
      <c r="A4662" s="643">
        <v>87454</v>
      </c>
      <c r="B4662" s="644">
        <v>41.37</v>
      </c>
    </row>
    <row r="4663" spans="1:2" ht="13.5" x14ac:dyDescent="0.25">
      <c r="A4663" s="643">
        <v>87455</v>
      </c>
      <c r="B4663" s="644">
        <v>51.87</v>
      </c>
    </row>
    <row r="4664" spans="1:2" ht="13.5" x14ac:dyDescent="0.25">
      <c r="A4664" s="643">
        <v>87456</v>
      </c>
      <c r="B4664" s="644">
        <v>52.95</v>
      </c>
    </row>
    <row r="4665" spans="1:2" ht="13.5" x14ac:dyDescent="0.25">
      <c r="A4665" s="643">
        <v>87457</v>
      </c>
      <c r="B4665" s="644">
        <v>63.19</v>
      </c>
    </row>
    <row r="4666" spans="1:2" ht="13.5" x14ac:dyDescent="0.25">
      <c r="A4666" s="643">
        <v>87458</v>
      </c>
      <c r="B4666" s="644">
        <v>64.180000000000007</v>
      </c>
    </row>
    <row r="4667" spans="1:2" ht="13.5" x14ac:dyDescent="0.25">
      <c r="A4667" s="643">
        <v>87459</v>
      </c>
      <c r="B4667" s="644">
        <v>48.82</v>
      </c>
    </row>
    <row r="4668" spans="1:2" ht="13.5" x14ac:dyDescent="0.25">
      <c r="A4668" s="643">
        <v>87460</v>
      </c>
      <c r="B4668" s="644">
        <v>49.5</v>
      </c>
    </row>
    <row r="4669" spans="1:2" ht="13.5" x14ac:dyDescent="0.25">
      <c r="A4669" s="643">
        <v>87461</v>
      </c>
      <c r="B4669" s="644">
        <v>60.82</v>
      </c>
    </row>
    <row r="4670" spans="1:2" ht="13.5" x14ac:dyDescent="0.25">
      <c r="A4670" s="643">
        <v>87462</v>
      </c>
      <c r="B4670" s="644">
        <v>61.61</v>
      </c>
    </row>
    <row r="4671" spans="1:2" ht="13.5" x14ac:dyDescent="0.25">
      <c r="A4671" s="643">
        <v>87463</v>
      </c>
      <c r="B4671" s="644">
        <v>72.239999999999995</v>
      </c>
    </row>
    <row r="4672" spans="1:2" ht="13.5" x14ac:dyDescent="0.25">
      <c r="A4672" s="643">
        <v>87464</v>
      </c>
      <c r="B4672" s="644">
        <v>73.23</v>
      </c>
    </row>
    <row r="4673" spans="1:2" ht="13.5" x14ac:dyDescent="0.25">
      <c r="A4673" s="643">
        <v>87465</v>
      </c>
      <c r="B4673" s="644">
        <v>43.53</v>
      </c>
    </row>
    <row r="4674" spans="1:2" ht="13.5" x14ac:dyDescent="0.25">
      <c r="A4674" s="643">
        <v>87466</v>
      </c>
      <c r="B4674" s="644">
        <v>44.21</v>
      </c>
    </row>
    <row r="4675" spans="1:2" ht="13.5" x14ac:dyDescent="0.25">
      <c r="A4675" s="643">
        <v>87467</v>
      </c>
      <c r="B4675" s="644">
        <v>55.03</v>
      </c>
    </row>
    <row r="4676" spans="1:2" ht="13.5" x14ac:dyDescent="0.25">
      <c r="A4676" s="643">
        <v>87468</v>
      </c>
      <c r="B4676" s="644">
        <v>55.82</v>
      </c>
    </row>
    <row r="4677" spans="1:2" ht="13.5" x14ac:dyDescent="0.25">
      <c r="A4677" s="643">
        <v>87469</v>
      </c>
      <c r="B4677" s="644">
        <v>66.48</v>
      </c>
    </row>
    <row r="4678" spans="1:2" ht="13.5" x14ac:dyDescent="0.25">
      <c r="A4678" s="643">
        <v>87470</v>
      </c>
      <c r="B4678" s="644">
        <v>67.47</v>
      </c>
    </row>
    <row r="4679" spans="1:2" ht="13.5" x14ac:dyDescent="0.25">
      <c r="A4679" s="643">
        <v>89044</v>
      </c>
      <c r="B4679" s="644">
        <v>43.63</v>
      </c>
    </row>
    <row r="4680" spans="1:2" ht="13.5" x14ac:dyDescent="0.25">
      <c r="A4680" s="643">
        <v>89169</v>
      </c>
      <c r="B4680" s="644">
        <v>44.31</v>
      </c>
    </row>
    <row r="4681" spans="1:2" ht="13.5" x14ac:dyDescent="0.25">
      <c r="A4681" s="643">
        <v>89978</v>
      </c>
      <c r="B4681" s="644">
        <v>55.97</v>
      </c>
    </row>
    <row r="4682" spans="1:2" ht="13.5" x14ac:dyDescent="0.25">
      <c r="A4682" s="642" t="s">
        <v>2436</v>
      </c>
      <c r="B4682" s="644">
        <v>100.38</v>
      </c>
    </row>
    <row r="4683" spans="1:2" ht="13.5" x14ac:dyDescent="0.25">
      <c r="A4683" s="642" t="s">
        <v>2437</v>
      </c>
      <c r="B4683" s="644">
        <v>100.52</v>
      </c>
    </row>
    <row r="4684" spans="1:2" ht="13.5" x14ac:dyDescent="0.25">
      <c r="A4684" s="642" t="s">
        <v>2438</v>
      </c>
      <c r="B4684" s="644">
        <v>175.99</v>
      </c>
    </row>
    <row r="4685" spans="1:2" ht="13.5" x14ac:dyDescent="0.25">
      <c r="A4685" s="643">
        <v>89453</v>
      </c>
      <c r="B4685" s="644">
        <v>50</v>
      </c>
    </row>
    <row r="4686" spans="1:2" ht="13.5" x14ac:dyDescent="0.25">
      <c r="A4686" s="643">
        <v>89454</v>
      </c>
      <c r="B4686" s="644">
        <v>47.71</v>
      </c>
    </row>
    <row r="4687" spans="1:2" ht="13.5" x14ac:dyDescent="0.25">
      <c r="A4687" s="643">
        <v>89455</v>
      </c>
      <c r="B4687" s="644">
        <v>61.39</v>
      </c>
    </row>
    <row r="4688" spans="1:2" ht="13.5" x14ac:dyDescent="0.25">
      <c r="A4688" s="643">
        <v>89456</v>
      </c>
      <c r="B4688" s="644">
        <v>58.61</v>
      </c>
    </row>
    <row r="4689" spans="1:2" ht="13.5" x14ac:dyDescent="0.25">
      <c r="A4689" s="643">
        <v>89457</v>
      </c>
      <c r="B4689" s="644">
        <v>53.27</v>
      </c>
    </row>
    <row r="4690" spans="1:2" ht="13.5" x14ac:dyDescent="0.25">
      <c r="A4690" s="643">
        <v>89458</v>
      </c>
      <c r="B4690" s="644">
        <v>49.55</v>
      </c>
    </row>
    <row r="4691" spans="1:2" ht="13.5" x14ac:dyDescent="0.25">
      <c r="A4691" s="643">
        <v>89459</v>
      </c>
      <c r="B4691" s="644">
        <v>65.89</v>
      </c>
    </row>
    <row r="4692" spans="1:2" ht="13.5" x14ac:dyDescent="0.25">
      <c r="A4692" s="643">
        <v>89460</v>
      </c>
      <c r="B4692" s="644">
        <v>61.33</v>
      </c>
    </row>
    <row r="4693" spans="1:2" ht="13.5" x14ac:dyDescent="0.25">
      <c r="A4693" s="643">
        <v>89462</v>
      </c>
      <c r="B4693" s="644">
        <v>57.64</v>
      </c>
    </row>
    <row r="4694" spans="1:2" ht="13.5" x14ac:dyDescent="0.25">
      <c r="A4694" s="643">
        <v>89463</v>
      </c>
      <c r="B4694" s="644">
        <v>55.59</v>
      </c>
    </row>
    <row r="4695" spans="1:2" ht="13.5" x14ac:dyDescent="0.25">
      <c r="A4695" s="643">
        <v>89464</v>
      </c>
      <c r="B4695" s="644">
        <v>76.290000000000006</v>
      </c>
    </row>
    <row r="4696" spans="1:2" ht="13.5" x14ac:dyDescent="0.25">
      <c r="A4696" s="643">
        <v>89465</v>
      </c>
      <c r="B4696" s="644">
        <v>73.849999999999994</v>
      </c>
    </row>
    <row r="4697" spans="1:2" ht="13.5" x14ac:dyDescent="0.25">
      <c r="A4697" s="643">
        <v>89466</v>
      </c>
      <c r="B4697" s="644">
        <v>61.09</v>
      </c>
    </row>
    <row r="4698" spans="1:2" ht="13.5" x14ac:dyDescent="0.25">
      <c r="A4698" s="643">
        <v>89467</v>
      </c>
      <c r="B4698" s="644">
        <v>57.45</v>
      </c>
    </row>
    <row r="4699" spans="1:2" ht="13.5" x14ac:dyDescent="0.25">
      <c r="A4699" s="643">
        <v>89468</v>
      </c>
      <c r="B4699" s="644">
        <v>80.48</v>
      </c>
    </row>
    <row r="4700" spans="1:2" ht="13.5" x14ac:dyDescent="0.25">
      <c r="A4700" s="643">
        <v>89469</v>
      </c>
      <c r="B4700" s="644">
        <v>76.11</v>
      </c>
    </row>
    <row r="4701" spans="1:2" ht="13.5" x14ac:dyDescent="0.25">
      <c r="A4701" s="643">
        <v>89470</v>
      </c>
      <c r="B4701" s="644">
        <v>60.38</v>
      </c>
    </row>
    <row r="4702" spans="1:2" ht="13.5" x14ac:dyDescent="0.25">
      <c r="A4702" s="643">
        <v>89471</v>
      </c>
      <c r="B4702" s="644">
        <v>58.1</v>
      </c>
    </row>
    <row r="4703" spans="1:2" ht="13.5" x14ac:dyDescent="0.25">
      <c r="A4703" s="643">
        <v>89472</v>
      </c>
      <c r="B4703" s="644">
        <v>71.36</v>
      </c>
    </row>
    <row r="4704" spans="1:2" ht="13.5" x14ac:dyDescent="0.25">
      <c r="A4704" s="643">
        <v>89473</v>
      </c>
      <c r="B4704" s="644">
        <v>68.760000000000005</v>
      </c>
    </row>
    <row r="4705" spans="1:2" ht="13.5" x14ac:dyDescent="0.25">
      <c r="A4705" s="643">
        <v>89474</v>
      </c>
      <c r="B4705" s="644">
        <v>66.52</v>
      </c>
    </row>
    <row r="4706" spans="1:2" ht="13.5" x14ac:dyDescent="0.25">
      <c r="A4706" s="643">
        <v>89475</v>
      </c>
      <c r="B4706" s="644">
        <v>61.5</v>
      </c>
    </row>
    <row r="4707" spans="1:2" ht="13.5" x14ac:dyDescent="0.25">
      <c r="A4707" s="643">
        <v>89476</v>
      </c>
      <c r="B4707" s="644">
        <v>78.89</v>
      </c>
    </row>
    <row r="4708" spans="1:2" ht="13.5" x14ac:dyDescent="0.25">
      <c r="A4708" s="643">
        <v>89477</v>
      </c>
      <c r="B4708" s="644">
        <v>73.209999999999994</v>
      </c>
    </row>
    <row r="4709" spans="1:2" ht="13.5" x14ac:dyDescent="0.25">
      <c r="A4709" s="643">
        <v>89478</v>
      </c>
      <c r="B4709" s="644">
        <v>68.25</v>
      </c>
    </row>
    <row r="4710" spans="1:2" ht="13.5" x14ac:dyDescent="0.25">
      <c r="A4710" s="643">
        <v>89479</v>
      </c>
      <c r="B4710" s="644">
        <v>66.2</v>
      </c>
    </row>
    <row r="4711" spans="1:2" ht="13.5" x14ac:dyDescent="0.25">
      <c r="A4711" s="643">
        <v>89480</v>
      </c>
      <c r="B4711" s="644">
        <v>86.45</v>
      </c>
    </row>
    <row r="4712" spans="1:2" ht="13.5" x14ac:dyDescent="0.25">
      <c r="A4712" s="643">
        <v>89483</v>
      </c>
      <c r="B4712" s="644">
        <v>84.18</v>
      </c>
    </row>
    <row r="4713" spans="1:2" ht="13.5" x14ac:dyDescent="0.25">
      <c r="A4713" s="643">
        <v>89484</v>
      </c>
      <c r="B4713" s="644">
        <v>74.55</v>
      </c>
    </row>
    <row r="4714" spans="1:2" ht="13.5" x14ac:dyDescent="0.25">
      <c r="A4714" s="643">
        <v>89486</v>
      </c>
      <c r="B4714" s="644">
        <v>69.790000000000006</v>
      </c>
    </row>
    <row r="4715" spans="1:2" ht="13.5" x14ac:dyDescent="0.25">
      <c r="A4715" s="643">
        <v>89487</v>
      </c>
      <c r="B4715" s="644">
        <v>93.67</v>
      </c>
    </row>
    <row r="4716" spans="1:2" ht="13.5" x14ac:dyDescent="0.25">
      <c r="A4716" s="643">
        <v>89488</v>
      </c>
      <c r="B4716" s="644">
        <v>88.17</v>
      </c>
    </row>
    <row r="4717" spans="1:2" ht="13.5" x14ac:dyDescent="0.25">
      <c r="A4717" s="643">
        <v>91815</v>
      </c>
      <c r="B4717" s="644">
        <v>50.02</v>
      </c>
    </row>
    <row r="4718" spans="1:2" ht="13.5" x14ac:dyDescent="0.25">
      <c r="A4718" s="643">
        <v>91816</v>
      </c>
      <c r="B4718" s="644">
        <v>57.83</v>
      </c>
    </row>
    <row r="4719" spans="1:2" ht="13.5" x14ac:dyDescent="0.25">
      <c r="A4719" s="643">
        <v>72139</v>
      </c>
      <c r="B4719" s="644">
        <v>445.73</v>
      </c>
    </row>
    <row r="4720" spans="1:2" ht="13.5" x14ac:dyDescent="0.25">
      <c r="A4720" s="643">
        <v>72175</v>
      </c>
      <c r="B4720" s="644">
        <v>448.98</v>
      </c>
    </row>
    <row r="4721" spans="1:2" ht="13.5" x14ac:dyDescent="0.25">
      <c r="A4721" s="643">
        <v>72176</v>
      </c>
      <c r="B4721" s="644">
        <v>452.48</v>
      </c>
    </row>
    <row r="4722" spans="1:2" ht="13.5" x14ac:dyDescent="0.25">
      <c r="A4722" s="643">
        <v>72178</v>
      </c>
      <c r="B4722" s="644">
        <v>20.43</v>
      </c>
    </row>
    <row r="4723" spans="1:2" ht="13.5" x14ac:dyDescent="0.25">
      <c r="A4723" s="643">
        <v>72179</v>
      </c>
      <c r="B4723" s="644">
        <v>43.2</v>
      </c>
    </row>
    <row r="4724" spans="1:2" ht="13.5" x14ac:dyDescent="0.25">
      <c r="A4724" s="643">
        <v>72180</v>
      </c>
      <c r="B4724" s="644">
        <v>13.19</v>
      </c>
    </row>
    <row r="4725" spans="1:2" ht="13.5" x14ac:dyDescent="0.25">
      <c r="A4725" s="643">
        <v>72181</v>
      </c>
      <c r="B4725" s="644">
        <v>26.76</v>
      </c>
    </row>
    <row r="4726" spans="1:2" ht="13.5" x14ac:dyDescent="0.25">
      <c r="A4726" s="642" t="s">
        <v>2439</v>
      </c>
      <c r="B4726" s="644">
        <v>242.34</v>
      </c>
    </row>
    <row r="4727" spans="1:2" ht="13.5" x14ac:dyDescent="0.25">
      <c r="A4727" s="642" t="s">
        <v>2440</v>
      </c>
      <c r="B4727" s="644">
        <v>196.26</v>
      </c>
    </row>
    <row r="4728" spans="1:2" ht="13.5" x14ac:dyDescent="0.25">
      <c r="A4728" s="642" t="s">
        <v>2441</v>
      </c>
      <c r="B4728" s="644">
        <v>510.56</v>
      </c>
    </row>
    <row r="4729" spans="1:2" ht="13.5" x14ac:dyDescent="0.25">
      <c r="A4729" s="643">
        <v>79627</v>
      </c>
      <c r="B4729" s="644">
        <v>699.78</v>
      </c>
    </row>
    <row r="4730" spans="1:2" ht="13.5" x14ac:dyDescent="0.25">
      <c r="A4730" s="643">
        <v>96358</v>
      </c>
      <c r="B4730" s="644">
        <v>46.4</v>
      </c>
    </row>
    <row r="4731" spans="1:2" ht="13.5" x14ac:dyDescent="0.25">
      <c r="A4731" s="643">
        <v>96359</v>
      </c>
      <c r="B4731" s="644">
        <v>53.67</v>
      </c>
    </row>
    <row r="4732" spans="1:2" ht="13.5" x14ac:dyDescent="0.25">
      <c r="A4732" s="643">
        <v>96360</v>
      </c>
      <c r="B4732" s="644">
        <v>64.94</v>
      </c>
    </row>
    <row r="4733" spans="1:2" ht="13.5" x14ac:dyDescent="0.25">
      <c r="A4733" s="643">
        <v>96361</v>
      </c>
      <c r="B4733" s="644">
        <v>79.05</v>
      </c>
    </row>
    <row r="4734" spans="1:2" ht="13.5" x14ac:dyDescent="0.25">
      <c r="A4734" s="643">
        <v>96362</v>
      </c>
      <c r="B4734" s="644">
        <v>57.78</v>
      </c>
    </row>
    <row r="4735" spans="1:2" ht="13.5" x14ac:dyDescent="0.25">
      <c r="A4735" s="643">
        <v>96363</v>
      </c>
      <c r="B4735" s="644">
        <v>65.33</v>
      </c>
    </row>
    <row r="4736" spans="1:2" ht="13.5" x14ac:dyDescent="0.25">
      <c r="A4736" s="643">
        <v>96364</v>
      </c>
      <c r="B4736" s="644">
        <v>76.319999999999993</v>
      </c>
    </row>
    <row r="4737" spans="1:2" ht="13.5" x14ac:dyDescent="0.25">
      <c r="A4737" s="643">
        <v>96365</v>
      </c>
      <c r="B4737" s="644">
        <v>90.71</v>
      </c>
    </row>
    <row r="4738" spans="1:2" ht="13.5" x14ac:dyDescent="0.25">
      <c r="A4738" s="643">
        <v>96366</v>
      </c>
      <c r="B4738" s="644">
        <v>69.150000000000006</v>
      </c>
    </row>
    <row r="4739" spans="1:2" ht="13.5" x14ac:dyDescent="0.25">
      <c r="A4739" s="643">
        <v>96367</v>
      </c>
      <c r="B4739" s="644">
        <v>76.97</v>
      </c>
    </row>
    <row r="4740" spans="1:2" ht="13.5" x14ac:dyDescent="0.25">
      <c r="A4740" s="643">
        <v>96368</v>
      </c>
      <c r="B4740" s="644">
        <v>87.7</v>
      </c>
    </row>
    <row r="4741" spans="1:2" ht="13.5" x14ac:dyDescent="0.25">
      <c r="A4741" s="643">
        <v>96369</v>
      </c>
      <c r="B4741" s="644">
        <v>102.37</v>
      </c>
    </row>
    <row r="4742" spans="1:2" ht="13.5" x14ac:dyDescent="0.25">
      <c r="A4742" s="643">
        <v>96370</v>
      </c>
      <c r="B4742" s="644">
        <v>32.86</v>
      </c>
    </row>
    <row r="4743" spans="1:2" ht="13.5" x14ac:dyDescent="0.25">
      <c r="A4743" s="643">
        <v>96371</v>
      </c>
      <c r="B4743" s="644">
        <v>39.97</v>
      </c>
    </row>
    <row r="4744" spans="1:2" ht="13.5" x14ac:dyDescent="0.25">
      <c r="A4744" s="643">
        <v>96372</v>
      </c>
      <c r="B4744" s="644">
        <v>37.700000000000003</v>
      </c>
    </row>
    <row r="4745" spans="1:2" ht="13.5" x14ac:dyDescent="0.25">
      <c r="A4745" s="643">
        <v>96373</v>
      </c>
      <c r="B4745" s="644">
        <v>6.52</v>
      </c>
    </row>
    <row r="4746" spans="1:2" ht="13.5" x14ac:dyDescent="0.25">
      <c r="A4746" s="643">
        <v>96374</v>
      </c>
      <c r="B4746" s="644">
        <v>14.87</v>
      </c>
    </row>
    <row r="4747" spans="1:2" ht="13.5" x14ac:dyDescent="0.25">
      <c r="A4747" s="642" t="s">
        <v>2442</v>
      </c>
      <c r="B4747" s="644">
        <v>58.48</v>
      </c>
    </row>
    <row r="4748" spans="1:2" ht="13.5" x14ac:dyDescent="0.25">
      <c r="A4748" s="642" t="s">
        <v>2443</v>
      </c>
      <c r="B4748" s="644">
        <v>119.82</v>
      </c>
    </row>
    <row r="4749" spans="1:2" ht="13.5" x14ac:dyDescent="0.25">
      <c r="A4749" s="642" t="s">
        <v>2444</v>
      </c>
      <c r="B4749" s="644">
        <v>40.96</v>
      </c>
    </row>
    <row r="4750" spans="1:2" ht="13.5" x14ac:dyDescent="0.25">
      <c r="A4750" s="642" t="s">
        <v>2445</v>
      </c>
      <c r="B4750" s="644">
        <v>36.840000000000003</v>
      </c>
    </row>
    <row r="4751" spans="1:2" ht="13.5" x14ac:dyDescent="0.25">
      <c r="A4751" s="643">
        <v>83694</v>
      </c>
      <c r="B4751" s="644">
        <v>14.75</v>
      </c>
    </row>
    <row r="4752" spans="1:2" ht="13.5" x14ac:dyDescent="0.25">
      <c r="A4752" s="642" t="s">
        <v>2446</v>
      </c>
      <c r="B4752" s="644">
        <v>17.34</v>
      </c>
    </row>
    <row r="4753" spans="1:2" ht="13.5" x14ac:dyDescent="0.25">
      <c r="A4753" s="643">
        <v>83771</v>
      </c>
      <c r="B4753" s="644">
        <v>7.27</v>
      </c>
    </row>
    <row r="4754" spans="1:2" ht="13.5" x14ac:dyDescent="0.25">
      <c r="A4754" s="643">
        <v>92970</v>
      </c>
      <c r="B4754" s="644">
        <v>10.94</v>
      </c>
    </row>
    <row r="4755" spans="1:2" ht="13.5" x14ac:dyDescent="0.25">
      <c r="A4755" s="643">
        <v>41879</v>
      </c>
      <c r="B4755" s="644">
        <v>0.13</v>
      </c>
    </row>
    <row r="4756" spans="1:2" ht="13.5" x14ac:dyDescent="0.25">
      <c r="A4756" s="643">
        <v>72916</v>
      </c>
      <c r="B4756" s="644">
        <v>27.22</v>
      </c>
    </row>
    <row r="4757" spans="1:2" ht="13.5" x14ac:dyDescent="0.25">
      <c r="A4757" s="643">
        <v>72919</v>
      </c>
      <c r="B4757" s="644">
        <v>38.17</v>
      </c>
    </row>
    <row r="4758" spans="1:2" ht="13.5" x14ac:dyDescent="0.25">
      <c r="A4758" s="643">
        <v>72922</v>
      </c>
      <c r="B4758" s="644">
        <v>51.77</v>
      </c>
    </row>
    <row r="4759" spans="1:2" ht="13.5" x14ac:dyDescent="0.25">
      <c r="A4759" s="643">
        <v>72923</v>
      </c>
      <c r="B4759" s="644">
        <v>58.46</v>
      </c>
    </row>
    <row r="4760" spans="1:2" ht="13.5" x14ac:dyDescent="0.25">
      <c r="A4760" s="643">
        <v>72924</v>
      </c>
      <c r="B4760" s="644">
        <v>50.3</v>
      </c>
    </row>
    <row r="4761" spans="1:2" ht="13.5" x14ac:dyDescent="0.25">
      <c r="A4761" s="643">
        <v>72961</v>
      </c>
      <c r="B4761" s="644">
        <v>1.29</v>
      </c>
    </row>
    <row r="4762" spans="1:2" ht="13.5" x14ac:dyDescent="0.25">
      <c r="A4762" s="643">
        <v>96387</v>
      </c>
      <c r="B4762" s="644">
        <v>7.26</v>
      </c>
    </row>
    <row r="4763" spans="1:2" ht="13.5" x14ac:dyDescent="0.25">
      <c r="A4763" s="643">
        <v>96388</v>
      </c>
      <c r="B4763" s="644">
        <v>6.79</v>
      </c>
    </row>
    <row r="4764" spans="1:2" ht="13.5" x14ac:dyDescent="0.25">
      <c r="A4764" s="643">
        <v>96389</v>
      </c>
      <c r="B4764" s="644">
        <v>28.01</v>
      </c>
    </row>
    <row r="4765" spans="1:2" ht="13.5" x14ac:dyDescent="0.25">
      <c r="A4765" s="643">
        <v>96390</v>
      </c>
      <c r="B4765" s="644">
        <v>46.01</v>
      </c>
    </row>
    <row r="4766" spans="1:2" ht="13.5" x14ac:dyDescent="0.25">
      <c r="A4766" s="643">
        <v>96391</v>
      </c>
      <c r="B4766" s="644">
        <v>63.83</v>
      </c>
    </row>
    <row r="4767" spans="1:2" ht="13.5" x14ac:dyDescent="0.25">
      <c r="A4767" s="643">
        <v>96392</v>
      </c>
      <c r="B4767" s="644">
        <v>84.89</v>
      </c>
    </row>
    <row r="4768" spans="1:2" ht="13.5" x14ac:dyDescent="0.25">
      <c r="A4768" s="643">
        <v>96396</v>
      </c>
      <c r="B4768" s="644">
        <v>98.86</v>
      </c>
    </row>
    <row r="4769" spans="1:2" ht="13.5" x14ac:dyDescent="0.25">
      <c r="A4769" s="643">
        <v>96397</v>
      </c>
      <c r="B4769" s="644">
        <v>131.29</v>
      </c>
    </row>
    <row r="4770" spans="1:2" ht="13.5" x14ac:dyDescent="0.25">
      <c r="A4770" s="643">
        <v>96398</v>
      </c>
      <c r="B4770" s="644">
        <v>144.08000000000001</v>
      </c>
    </row>
    <row r="4771" spans="1:2" ht="13.5" x14ac:dyDescent="0.25">
      <c r="A4771" s="643">
        <v>96399</v>
      </c>
      <c r="B4771" s="644">
        <v>81.19</v>
      </c>
    </row>
    <row r="4772" spans="1:2" ht="13.5" x14ac:dyDescent="0.25">
      <c r="A4772" s="643">
        <v>96400</v>
      </c>
      <c r="B4772" s="644">
        <v>89.48</v>
      </c>
    </row>
    <row r="4773" spans="1:2" ht="13.5" x14ac:dyDescent="0.25">
      <c r="A4773" s="643">
        <v>96401</v>
      </c>
      <c r="B4773" s="644">
        <v>4.22</v>
      </c>
    </row>
    <row r="4774" spans="1:2" ht="13.5" x14ac:dyDescent="0.25">
      <c r="A4774" s="643">
        <v>96402</v>
      </c>
      <c r="B4774" s="644">
        <v>2.36</v>
      </c>
    </row>
    <row r="4775" spans="1:2" ht="13.5" x14ac:dyDescent="0.25">
      <c r="A4775" s="643">
        <v>72799</v>
      </c>
      <c r="B4775" s="644">
        <v>74.28</v>
      </c>
    </row>
    <row r="4776" spans="1:2" ht="13.5" x14ac:dyDescent="0.25">
      <c r="A4776" s="643">
        <v>72942</v>
      </c>
      <c r="B4776" s="644">
        <v>1.21</v>
      </c>
    </row>
    <row r="4777" spans="1:2" ht="13.5" x14ac:dyDescent="0.25">
      <c r="A4777" s="643">
        <v>72943</v>
      </c>
      <c r="B4777" s="644">
        <v>1.35</v>
      </c>
    </row>
    <row r="4778" spans="1:2" ht="13.5" x14ac:dyDescent="0.25">
      <c r="A4778" s="643">
        <v>72956</v>
      </c>
      <c r="B4778" s="644">
        <v>5.3</v>
      </c>
    </row>
    <row r="4779" spans="1:2" ht="13.5" x14ac:dyDescent="0.25">
      <c r="A4779" s="643">
        <v>72958</v>
      </c>
      <c r="B4779" s="644">
        <v>9.36</v>
      </c>
    </row>
    <row r="4780" spans="1:2" ht="13.5" x14ac:dyDescent="0.25">
      <c r="A4780" s="643">
        <v>72960</v>
      </c>
      <c r="B4780" s="644">
        <v>12.28</v>
      </c>
    </row>
    <row r="4781" spans="1:2" ht="13.5" x14ac:dyDescent="0.25">
      <c r="A4781" s="643">
        <v>72972</v>
      </c>
      <c r="B4781" s="644">
        <v>0.75</v>
      </c>
    </row>
    <row r="4782" spans="1:2" ht="13.5" x14ac:dyDescent="0.25">
      <c r="A4782" s="643">
        <v>72973</v>
      </c>
      <c r="B4782" s="644">
        <v>1.41</v>
      </c>
    </row>
    <row r="4783" spans="1:2" ht="13.5" x14ac:dyDescent="0.25">
      <c r="A4783" s="643">
        <v>72974</v>
      </c>
      <c r="B4783" s="644">
        <v>4.7</v>
      </c>
    </row>
    <row r="4784" spans="1:2" ht="13.5" x14ac:dyDescent="0.25">
      <c r="A4784" s="643">
        <v>72975</v>
      </c>
      <c r="B4784" s="644">
        <v>0.52</v>
      </c>
    </row>
    <row r="4785" spans="1:2" ht="13.5" x14ac:dyDescent="0.25">
      <c r="A4785" s="643">
        <v>72978</v>
      </c>
      <c r="B4785" s="644">
        <v>4.7</v>
      </c>
    </row>
    <row r="4786" spans="1:2" ht="13.5" x14ac:dyDescent="0.25">
      <c r="A4786" s="643">
        <v>72979</v>
      </c>
      <c r="B4786" s="644">
        <v>8.98</v>
      </c>
    </row>
    <row r="4787" spans="1:2" ht="13.5" x14ac:dyDescent="0.25">
      <c r="A4787" s="642" t="s">
        <v>2447</v>
      </c>
      <c r="B4787" s="644">
        <v>2.96</v>
      </c>
    </row>
    <row r="4788" spans="1:2" ht="13.5" x14ac:dyDescent="0.25">
      <c r="A4788" s="642" t="s">
        <v>2448</v>
      </c>
      <c r="B4788" s="644">
        <v>576.88</v>
      </c>
    </row>
    <row r="4789" spans="1:2" ht="13.5" x14ac:dyDescent="0.25">
      <c r="A4789" s="642" t="s">
        <v>2449</v>
      </c>
      <c r="B4789" s="644">
        <v>456.14</v>
      </c>
    </row>
    <row r="4790" spans="1:2" ht="13.5" x14ac:dyDescent="0.25">
      <c r="A4790" s="643">
        <v>92391</v>
      </c>
      <c r="B4790" s="644">
        <v>48.34</v>
      </c>
    </row>
    <row r="4791" spans="1:2" ht="13.5" x14ac:dyDescent="0.25">
      <c r="A4791" s="643">
        <v>92392</v>
      </c>
      <c r="B4791" s="644">
        <v>50.79</v>
      </c>
    </row>
    <row r="4792" spans="1:2" ht="13.5" x14ac:dyDescent="0.25">
      <c r="A4792" s="643">
        <v>92393</v>
      </c>
      <c r="B4792" s="644">
        <v>43.44</v>
      </c>
    </row>
    <row r="4793" spans="1:2" ht="13.5" x14ac:dyDescent="0.25">
      <c r="A4793" s="643">
        <v>92394</v>
      </c>
      <c r="B4793" s="644">
        <v>46.91</v>
      </c>
    </row>
    <row r="4794" spans="1:2" ht="13.5" x14ac:dyDescent="0.25">
      <c r="A4794" s="643">
        <v>92395</v>
      </c>
      <c r="B4794" s="644">
        <v>59.59</v>
      </c>
    </row>
    <row r="4795" spans="1:2" ht="13.5" x14ac:dyDescent="0.25">
      <c r="A4795" s="643">
        <v>92396</v>
      </c>
      <c r="B4795" s="644">
        <v>52.65</v>
      </c>
    </row>
    <row r="4796" spans="1:2" ht="13.5" x14ac:dyDescent="0.25">
      <c r="A4796" s="643">
        <v>92397</v>
      </c>
      <c r="B4796" s="644">
        <v>43.01</v>
      </c>
    </row>
    <row r="4797" spans="1:2" ht="13.5" x14ac:dyDescent="0.25">
      <c r="A4797" s="643">
        <v>92398</v>
      </c>
      <c r="B4797" s="644">
        <v>50.63</v>
      </c>
    </row>
    <row r="4798" spans="1:2" ht="13.5" x14ac:dyDescent="0.25">
      <c r="A4798" s="643">
        <v>92399</v>
      </c>
      <c r="B4798" s="644">
        <v>51.65</v>
      </c>
    </row>
    <row r="4799" spans="1:2" ht="13.5" x14ac:dyDescent="0.25">
      <c r="A4799" s="643">
        <v>92400</v>
      </c>
      <c r="B4799" s="644">
        <v>59.78</v>
      </c>
    </row>
    <row r="4800" spans="1:2" ht="13.5" x14ac:dyDescent="0.25">
      <c r="A4800" s="643">
        <v>92401</v>
      </c>
      <c r="B4800" s="644">
        <v>60.86</v>
      </c>
    </row>
    <row r="4801" spans="1:2" ht="13.5" x14ac:dyDescent="0.25">
      <c r="A4801" s="643">
        <v>92402</v>
      </c>
      <c r="B4801" s="644">
        <v>52.4</v>
      </c>
    </row>
    <row r="4802" spans="1:2" ht="13.5" x14ac:dyDescent="0.25">
      <c r="A4802" s="643">
        <v>92403</v>
      </c>
      <c r="B4802" s="644">
        <v>42.73</v>
      </c>
    </row>
    <row r="4803" spans="1:2" ht="13.5" x14ac:dyDescent="0.25">
      <c r="A4803" s="643">
        <v>92404</v>
      </c>
      <c r="B4803" s="644">
        <v>49.9</v>
      </c>
    </row>
    <row r="4804" spans="1:2" ht="13.5" x14ac:dyDescent="0.25">
      <c r="A4804" s="643">
        <v>92405</v>
      </c>
      <c r="B4804" s="644">
        <v>50.88</v>
      </c>
    </row>
    <row r="4805" spans="1:2" ht="13.5" x14ac:dyDescent="0.25">
      <c r="A4805" s="643">
        <v>92406</v>
      </c>
      <c r="B4805" s="644">
        <v>61.07</v>
      </c>
    </row>
    <row r="4806" spans="1:2" ht="13.5" x14ac:dyDescent="0.25">
      <c r="A4806" s="643">
        <v>92407</v>
      </c>
      <c r="B4806" s="644">
        <v>62.13</v>
      </c>
    </row>
    <row r="4807" spans="1:2" ht="13.5" x14ac:dyDescent="0.25">
      <c r="A4807" s="643">
        <v>93679</v>
      </c>
      <c r="B4807" s="644">
        <v>57.31</v>
      </c>
    </row>
    <row r="4808" spans="1:2" ht="13.5" x14ac:dyDescent="0.25">
      <c r="A4808" s="643">
        <v>93680</v>
      </c>
      <c r="B4808" s="644">
        <v>47.48</v>
      </c>
    </row>
    <row r="4809" spans="1:2" ht="13.5" x14ac:dyDescent="0.25">
      <c r="A4809" s="643">
        <v>93681</v>
      </c>
      <c r="B4809" s="644">
        <v>57.54</v>
      </c>
    </row>
    <row r="4810" spans="1:2" ht="13.5" x14ac:dyDescent="0.25">
      <c r="A4810" s="643">
        <v>93682</v>
      </c>
      <c r="B4810" s="644">
        <v>58.63</v>
      </c>
    </row>
    <row r="4811" spans="1:2" ht="13.5" x14ac:dyDescent="0.25">
      <c r="A4811" s="643">
        <v>97114</v>
      </c>
      <c r="B4811" s="644">
        <v>0.28999999999999998</v>
      </c>
    </row>
    <row r="4812" spans="1:2" ht="13.5" x14ac:dyDescent="0.25">
      <c r="A4812" s="643">
        <v>97115</v>
      </c>
      <c r="B4812" s="644">
        <v>33.729999999999997</v>
      </c>
    </row>
    <row r="4813" spans="1:2" ht="13.5" x14ac:dyDescent="0.25">
      <c r="A4813" s="643">
        <v>97120</v>
      </c>
      <c r="B4813" s="644">
        <v>5.52</v>
      </c>
    </row>
    <row r="4814" spans="1:2" ht="13.5" x14ac:dyDescent="0.25">
      <c r="A4814" s="643">
        <v>72947</v>
      </c>
      <c r="B4814" s="644">
        <v>22.37</v>
      </c>
    </row>
    <row r="4815" spans="1:2" ht="13.5" x14ac:dyDescent="0.25">
      <c r="A4815" s="643">
        <v>83693</v>
      </c>
      <c r="B4815" s="644">
        <v>2.95</v>
      </c>
    </row>
    <row r="4816" spans="1:2" ht="13.5" x14ac:dyDescent="0.25">
      <c r="A4816" s="642" t="s">
        <v>2450</v>
      </c>
      <c r="B4816" s="644">
        <v>426.01</v>
      </c>
    </row>
    <row r="4817" spans="1:2" ht="13.5" x14ac:dyDescent="0.25">
      <c r="A4817" s="642" t="s">
        <v>2451</v>
      </c>
      <c r="B4817" s="644">
        <v>368.88</v>
      </c>
    </row>
    <row r="4818" spans="1:2" ht="13.5" x14ac:dyDescent="0.25">
      <c r="A4818" s="642" t="s">
        <v>2452</v>
      </c>
      <c r="B4818" s="644">
        <v>4.84</v>
      </c>
    </row>
    <row r="4819" spans="1:2" ht="13.5" x14ac:dyDescent="0.25">
      <c r="A4819" s="643">
        <v>72962</v>
      </c>
      <c r="B4819" s="644">
        <v>187.69</v>
      </c>
    </row>
    <row r="4820" spans="1:2" ht="13.5" x14ac:dyDescent="0.25">
      <c r="A4820" s="643">
        <v>72963</v>
      </c>
      <c r="B4820" s="644">
        <v>157.57</v>
      </c>
    </row>
    <row r="4821" spans="1:2" ht="13.5" x14ac:dyDescent="0.25">
      <c r="A4821" s="642" t="s">
        <v>2453</v>
      </c>
      <c r="B4821" s="644">
        <v>316.58999999999997</v>
      </c>
    </row>
    <row r="4822" spans="1:2" ht="13.5" x14ac:dyDescent="0.25">
      <c r="A4822" s="643">
        <v>95990</v>
      </c>
      <c r="B4822" s="644">
        <v>743.81</v>
      </c>
    </row>
    <row r="4823" spans="1:2" ht="13.5" x14ac:dyDescent="0.25">
      <c r="A4823" s="643">
        <v>95992</v>
      </c>
      <c r="B4823" s="644">
        <v>689.72</v>
      </c>
    </row>
    <row r="4824" spans="1:2" ht="13.5" x14ac:dyDescent="0.25">
      <c r="A4824" s="643">
        <v>95993</v>
      </c>
      <c r="B4824" s="644">
        <v>714.04</v>
      </c>
    </row>
    <row r="4825" spans="1:2" ht="13.5" x14ac:dyDescent="0.25">
      <c r="A4825" s="643">
        <v>95994</v>
      </c>
      <c r="B4825" s="644">
        <v>668.24</v>
      </c>
    </row>
    <row r="4826" spans="1:2" ht="13.5" x14ac:dyDescent="0.25">
      <c r="A4826" s="643">
        <v>95995</v>
      </c>
      <c r="B4826" s="644">
        <v>695.63</v>
      </c>
    </row>
    <row r="4827" spans="1:2" ht="13.5" x14ac:dyDescent="0.25">
      <c r="A4827" s="643">
        <v>95996</v>
      </c>
      <c r="B4827" s="644">
        <v>654.95000000000005</v>
      </c>
    </row>
    <row r="4828" spans="1:2" ht="13.5" x14ac:dyDescent="0.25">
      <c r="A4828" s="643">
        <v>95997</v>
      </c>
      <c r="B4828" s="644">
        <v>684.2</v>
      </c>
    </row>
    <row r="4829" spans="1:2" ht="13.5" x14ac:dyDescent="0.25">
      <c r="A4829" s="643">
        <v>95998</v>
      </c>
      <c r="B4829" s="644">
        <v>646.73</v>
      </c>
    </row>
    <row r="4830" spans="1:2" ht="13.5" x14ac:dyDescent="0.25">
      <c r="A4830" s="643">
        <v>95999</v>
      </c>
      <c r="B4830" s="644">
        <v>676.05</v>
      </c>
    </row>
    <row r="4831" spans="1:2" ht="13.5" x14ac:dyDescent="0.25">
      <c r="A4831" s="643">
        <v>96000</v>
      </c>
      <c r="B4831" s="644">
        <v>640.89</v>
      </c>
    </row>
    <row r="4832" spans="1:2" ht="13.5" x14ac:dyDescent="0.25">
      <c r="A4832" s="643">
        <v>96001</v>
      </c>
      <c r="B4832" s="644">
        <v>4.0999999999999996</v>
      </c>
    </row>
    <row r="4833" spans="1:2" ht="13.5" x14ac:dyDescent="0.25">
      <c r="A4833" s="643">
        <v>96002</v>
      </c>
      <c r="B4833" s="644">
        <v>4.8499999999999996</v>
      </c>
    </row>
    <row r="4834" spans="1:2" ht="13.5" x14ac:dyDescent="0.25">
      <c r="A4834" s="643">
        <v>96393</v>
      </c>
      <c r="B4834" s="644">
        <v>92.63</v>
      </c>
    </row>
    <row r="4835" spans="1:2" ht="13.5" x14ac:dyDescent="0.25">
      <c r="A4835" s="643">
        <v>96394</v>
      </c>
      <c r="B4835" s="644">
        <v>124.28</v>
      </c>
    </row>
    <row r="4836" spans="1:2" ht="13.5" x14ac:dyDescent="0.25">
      <c r="A4836" s="643">
        <v>96395</v>
      </c>
      <c r="B4836" s="644">
        <v>137.87</v>
      </c>
    </row>
    <row r="4837" spans="1:2" ht="13.5" x14ac:dyDescent="0.25">
      <c r="A4837" s="643">
        <v>73445</v>
      </c>
      <c r="B4837" s="644">
        <v>7.32</v>
      </c>
    </row>
    <row r="4838" spans="1:2" ht="13.5" x14ac:dyDescent="0.25">
      <c r="A4838" s="643">
        <v>73446</v>
      </c>
      <c r="B4838" s="644">
        <v>16.78</v>
      </c>
    </row>
    <row r="4839" spans="1:2" ht="13.5" x14ac:dyDescent="0.25">
      <c r="A4839" s="642" t="s">
        <v>2454</v>
      </c>
      <c r="B4839" s="644">
        <v>12.23</v>
      </c>
    </row>
    <row r="4840" spans="1:2" ht="13.5" x14ac:dyDescent="0.25">
      <c r="A4840" s="642" t="s">
        <v>716</v>
      </c>
      <c r="B4840" s="644">
        <v>15.2</v>
      </c>
    </row>
    <row r="4841" spans="1:2" ht="13.5" x14ac:dyDescent="0.25">
      <c r="A4841" s="643">
        <v>79462</v>
      </c>
      <c r="B4841" s="644">
        <v>35.6</v>
      </c>
    </row>
    <row r="4842" spans="1:2" ht="13.5" x14ac:dyDescent="0.25">
      <c r="A4842" s="642" t="s">
        <v>2455</v>
      </c>
      <c r="B4842" s="644">
        <v>10.96</v>
      </c>
    </row>
    <row r="4843" spans="1:2" ht="13.5" x14ac:dyDescent="0.25">
      <c r="A4843" s="643">
        <v>84651</v>
      </c>
      <c r="B4843" s="644">
        <v>8.08</v>
      </c>
    </row>
    <row r="4844" spans="1:2" ht="13.5" x14ac:dyDescent="0.25">
      <c r="A4844" s="643">
        <v>88411</v>
      </c>
      <c r="B4844" s="644">
        <v>1.93</v>
      </c>
    </row>
    <row r="4845" spans="1:2" ht="13.5" x14ac:dyDescent="0.25">
      <c r="A4845" s="643">
        <v>88412</v>
      </c>
      <c r="B4845" s="644">
        <v>1.48</v>
      </c>
    </row>
    <row r="4846" spans="1:2" ht="13.5" x14ac:dyDescent="0.25">
      <c r="A4846" s="643">
        <v>88413</v>
      </c>
      <c r="B4846" s="644">
        <v>2.87</v>
      </c>
    </row>
    <row r="4847" spans="1:2" ht="13.5" x14ac:dyDescent="0.25">
      <c r="A4847" s="643">
        <v>88414</v>
      </c>
      <c r="B4847" s="644">
        <v>3.17</v>
      </c>
    </row>
    <row r="4848" spans="1:2" ht="13.5" x14ac:dyDescent="0.25">
      <c r="A4848" s="643">
        <v>88415</v>
      </c>
      <c r="B4848" s="644">
        <v>2.08</v>
      </c>
    </row>
    <row r="4849" spans="1:2" ht="13.5" x14ac:dyDescent="0.25">
      <c r="A4849" s="643">
        <v>88416</v>
      </c>
      <c r="B4849" s="644">
        <v>12.67</v>
      </c>
    </row>
    <row r="4850" spans="1:2" ht="13.5" x14ac:dyDescent="0.25">
      <c r="A4850" s="643">
        <v>88417</v>
      </c>
      <c r="B4850" s="644">
        <v>11.03</v>
      </c>
    </row>
    <row r="4851" spans="1:2" ht="13.5" x14ac:dyDescent="0.25">
      <c r="A4851" s="643">
        <v>88420</v>
      </c>
      <c r="B4851" s="644">
        <v>16</v>
      </c>
    </row>
    <row r="4852" spans="1:2" ht="13.5" x14ac:dyDescent="0.25">
      <c r="A4852" s="643">
        <v>88421</v>
      </c>
      <c r="B4852" s="644">
        <v>17.04</v>
      </c>
    </row>
    <row r="4853" spans="1:2" ht="13.5" x14ac:dyDescent="0.25">
      <c r="A4853" s="643">
        <v>88423</v>
      </c>
      <c r="B4853" s="644">
        <v>13.19</v>
      </c>
    </row>
    <row r="4854" spans="1:2" ht="13.5" x14ac:dyDescent="0.25">
      <c r="A4854" s="643">
        <v>88424</v>
      </c>
      <c r="B4854" s="644">
        <v>14.93</v>
      </c>
    </row>
    <row r="4855" spans="1:2" ht="13.5" x14ac:dyDescent="0.25">
      <c r="A4855" s="643">
        <v>88426</v>
      </c>
      <c r="B4855" s="644">
        <v>12.09</v>
      </c>
    </row>
    <row r="4856" spans="1:2" ht="13.5" x14ac:dyDescent="0.25">
      <c r="A4856" s="643">
        <v>88428</v>
      </c>
      <c r="B4856" s="644">
        <v>20.64</v>
      </c>
    </row>
    <row r="4857" spans="1:2" ht="13.5" x14ac:dyDescent="0.25">
      <c r="A4857" s="643">
        <v>88429</v>
      </c>
      <c r="B4857" s="644">
        <v>22.47</v>
      </c>
    </row>
    <row r="4858" spans="1:2" ht="13.5" x14ac:dyDescent="0.25">
      <c r="A4858" s="643">
        <v>88431</v>
      </c>
      <c r="B4858" s="644">
        <v>15.83</v>
      </c>
    </row>
    <row r="4859" spans="1:2" ht="13.5" x14ac:dyDescent="0.25">
      <c r="A4859" s="643">
        <v>88432</v>
      </c>
      <c r="B4859" s="644">
        <v>11.59</v>
      </c>
    </row>
    <row r="4860" spans="1:2" ht="13.5" x14ac:dyDescent="0.25">
      <c r="A4860" s="643">
        <v>88482</v>
      </c>
      <c r="B4860" s="644">
        <v>2.65</v>
      </c>
    </row>
    <row r="4861" spans="1:2" ht="13.5" x14ac:dyDescent="0.25">
      <c r="A4861" s="643">
        <v>88483</v>
      </c>
      <c r="B4861" s="644">
        <v>2.46</v>
      </c>
    </row>
    <row r="4862" spans="1:2" ht="13.5" x14ac:dyDescent="0.25">
      <c r="A4862" s="643">
        <v>88484</v>
      </c>
      <c r="B4862" s="644">
        <v>2.1</v>
      </c>
    </row>
    <row r="4863" spans="1:2" ht="13.5" x14ac:dyDescent="0.25">
      <c r="A4863" s="643">
        <v>88485</v>
      </c>
      <c r="B4863" s="644">
        <v>1.83</v>
      </c>
    </row>
    <row r="4864" spans="1:2" ht="13.5" x14ac:dyDescent="0.25">
      <c r="A4864" s="643">
        <v>88486</v>
      </c>
      <c r="B4864" s="644">
        <v>8.35</v>
      </c>
    </row>
    <row r="4865" spans="1:2" ht="13.5" x14ac:dyDescent="0.25">
      <c r="A4865" s="643">
        <v>88487</v>
      </c>
      <c r="B4865" s="644">
        <v>7.46</v>
      </c>
    </row>
    <row r="4866" spans="1:2" ht="13.5" x14ac:dyDescent="0.25">
      <c r="A4866" s="643">
        <v>88488</v>
      </c>
      <c r="B4866" s="644">
        <v>10.72</v>
      </c>
    </row>
    <row r="4867" spans="1:2" ht="13.5" x14ac:dyDescent="0.25">
      <c r="A4867" s="643">
        <v>88489</v>
      </c>
      <c r="B4867" s="644">
        <v>9.4600000000000009</v>
      </c>
    </row>
    <row r="4868" spans="1:2" ht="13.5" x14ac:dyDescent="0.25">
      <c r="A4868" s="643">
        <v>88490</v>
      </c>
      <c r="B4868" s="644">
        <v>6.06</v>
      </c>
    </row>
    <row r="4869" spans="1:2" ht="13.5" x14ac:dyDescent="0.25">
      <c r="A4869" s="643">
        <v>88491</v>
      </c>
      <c r="B4869" s="644">
        <v>5.84</v>
      </c>
    </row>
    <row r="4870" spans="1:2" ht="13.5" x14ac:dyDescent="0.25">
      <c r="A4870" s="643">
        <v>88492</v>
      </c>
      <c r="B4870" s="644">
        <v>7.29</v>
      </c>
    </row>
    <row r="4871" spans="1:2" ht="13.5" x14ac:dyDescent="0.25">
      <c r="A4871" s="643">
        <v>88493</v>
      </c>
      <c r="B4871" s="644">
        <v>6.97</v>
      </c>
    </row>
    <row r="4872" spans="1:2" ht="13.5" x14ac:dyDescent="0.25">
      <c r="A4872" s="643">
        <v>88494</v>
      </c>
      <c r="B4872" s="644">
        <v>12.77</v>
      </c>
    </row>
    <row r="4873" spans="1:2" ht="13.5" x14ac:dyDescent="0.25">
      <c r="A4873" s="643">
        <v>88495</v>
      </c>
      <c r="B4873" s="644">
        <v>6.72</v>
      </c>
    </row>
    <row r="4874" spans="1:2" ht="13.5" x14ac:dyDescent="0.25">
      <c r="A4874" s="643">
        <v>88496</v>
      </c>
      <c r="B4874" s="644">
        <v>17.260000000000002</v>
      </c>
    </row>
    <row r="4875" spans="1:2" ht="13.5" x14ac:dyDescent="0.25">
      <c r="A4875" s="643">
        <v>88497</v>
      </c>
      <c r="B4875" s="644">
        <v>9.18</v>
      </c>
    </row>
    <row r="4876" spans="1:2" ht="13.5" x14ac:dyDescent="0.25">
      <c r="A4876" s="643">
        <v>95305</v>
      </c>
      <c r="B4876" s="644">
        <v>9.82</v>
      </c>
    </row>
    <row r="4877" spans="1:2" ht="13.5" x14ac:dyDescent="0.25">
      <c r="A4877" s="643">
        <v>95306</v>
      </c>
      <c r="B4877" s="644">
        <v>11.42</v>
      </c>
    </row>
    <row r="4878" spans="1:2" ht="13.5" x14ac:dyDescent="0.25">
      <c r="A4878" s="643">
        <v>95622</v>
      </c>
      <c r="B4878" s="644">
        <v>9.59</v>
      </c>
    </row>
    <row r="4879" spans="1:2" ht="13.5" x14ac:dyDescent="0.25">
      <c r="A4879" s="643">
        <v>95623</v>
      </c>
      <c r="B4879" s="644">
        <v>7.35</v>
      </c>
    </row>
    <row r="4880" spans="1:2" ht="13.5" x14ac:dyDescent="0.25">
      <c r="A4880" s="643">
        <v>95624</v>
      </c>
      <c r="B4880" s="644">
        <v>14.16</v>
      </c>
    </row>
    <row r="4881" spans="1:2" ht="13.5" x14ac:dyDescent="0.25">
      <c r="A4881" s="643">
        <v>95625</v>
      </c>
      <c r="B4881" s="644">
        <v>15.6</v>
      </c>
    </row>
    <row r="4882" spans="1:2" ht="13.5" x14ac:dyDescent="0.25">
      <c r="A4882" s="643">
        <v>95626</v>
      </c>
      <c r="B4882" s="644">
        <v>10.33</v>
      </c>
    </row>
    <row r="4883" spans="1:2" ht="13.5" x14ac:dyDescent="0.25">
      <c r="A4883" s="643">
        <v>96126</v>
      </c>
      <c r="B4883" s="644">
        <v>10.97</v>
      </c>
    </row>
    <row r="4884" spans="1:2" ht="13.5" x14ac:dyDescent="0.25">
      <c r="A4884" s="643">
        <v>96127</v>
      </c>
      <c r="B4884" s="644">
        <v>8.16</v>
      </c>
    </row>
    <row r="4885" spans="1:2" ht="13.5" x14ac:dyDescent="0.25">
      <c r="A4885" s="643">
        <v>96128</v>
      </c>
      <c r="B4885" s="644">
        <v>16.64</v>
      </c>
    </row>
    <row r="4886" spans="1:2" ht="13.5" x14ac:dyDescent="0.25">
      <c r="A4886" s="643">
        <v>96129</v>
      </c>
      <c r="B4886" s="644">
        <v>18.45</v>
      </c>
    </row>
    <row r="4887" spans="1:2" ht="13.5" x14ac:dyDescent="0.25">
      <c r="A4887" s="643">
        <v>96130</v>
      </c>
      <c r="B4887" s="644">
        <v>11.85</v>
      </c>
    </row>
    <row r="4888" spans="1:2" ht="13.5" x14ac:dyDescent="0.25">
      <c r="A4888" s="643">
        <v>96131</v>
      </c>
      <c r="B4888" s="644">
        <v>15.05</v>
      </c>
    </row>
    <row r="4889" spans="1:2" ht="13.5" x14ac:dyDescent="0.25">
      <c r="A4889" s="643">
        <v>96132</v>
      </c>
      <c r="B4889" s="644">
        <v>11.32</v>
      </c>
    </row>
    <row r="4890" spans="1:2" ht="13.5" x14ac:dyDescent="0.25">
      <c r="A4890" s="643">
        <v>96133</v>
      </c>
      <c r="B4890" s="644">
        <v>22.61</v>
      </c>
    </row>
    <row r="4891" spans="1:2" ht="13.5" x14ac:dyDescent="0.25">
      <c r="A4891" s="643">
        <v>96134</v>
      </c>
      <c r="B4891" s="644">
        <v>25</v>
      </c>
    </row>
    <row r="4892" spans="1:2" ht="13.5" x14ac:dyDescent="0.25">
      <c r="A4892" s="643">
        <v>96135</v>
      </c>
      <c r="B4892" s="644">
        <v>16.239999999999998</v>
      </c>
    </row>
    <row r="4893" spans="1:2" ht="13.5" x14ac:dyDescent="0.25">
      <c r="A4893" s="643">
        <v>79460</v>
      </c>
      <c r="B4893" s="644">
        <v>42.14</v>
      </c>
    </row>
    <row r="4894" spans="1:2" ht="13.5" x14ac:dyDescent="0.25">
      <c r="A4894" s="643">
        <v>79465</v>
      </c>
      <c r="B4894" s="644">
        <v>34.68</v>
      </c>
    </row>
    <row r="4895" spans="1:2" ht="13.5" x14ac:dyDescent="0.25">
      <c r="A4895" s="642" t="s">
        <v>2456</v>
      </c>
      <c r="B4895" s="644">
        <v>59.54</v>
      </c>
    </row>
    <row r="4896" spans="1:2" ht="13.5" x14ac:dyDescent="0.25">
      <c r="A4896" s="643">
        <v>84647</v>
      </c>
      <c r="B4896" s="644">
        <v>118.11</v>
      </c>
    </row>
    <row r="4897" spans="1:2" ht="13.5" x14ac:dyDescent="0.25">
      <c r="A4897" s="643">
        <v>84656</v>
      </c>
      <c r="B4897" s="644">
        <v>27.24</v>
      </c>
    </row>
    <row r="4898" spans="1:2" ht="13.5" x14ac:dyDescent="0.25">
      <c r="A4898" s="643">
        <v>84677</v>
      </c>
      <c r="B4898" s="644">
        <v>9.7100000000000009</v>
      </c>
    </row>
    <row r="4899" spans="1:2" ht="13.5" x14ac:dyDescent="0.25">
      <c r="A4899" s="643">
        <v>84678</v>
      </c>
      <c r="B4899" s="644">
        <v>15.36</v>
      </c>
    </row>
    <row r="4900" spans="1:2" ht="13.5" x14ac:dyDescent="0.25">
      <c r="A4900" s="643">
        <v>6082</v>
      </c>
      <c r="B4900" s="644">
        <v>13.89</v>
      </c>
    </row>
    <row r="4901" spans="1:2" ht="13.5" x14ac:dyDescent="0.25">
      <c r="A4901" s="643">
        <v>40905</v>
      </c>
      <c r="B4901" s="644">
        <v>17.79</v>
      </c>
    </row>
    <row r="4902" spans="1:2" ht="13.5" x14ac:dyDescent="0.25">
      <c r="A4902" s="642" t="s">
        <v>2457</v>
      </c>
      <c r="B4902" s="644">
        <v>14.5</v>
      </c>
    </row>
    <row r="4903" spans="1:2" ht="13.5" x14ac:dyDescent="0.25">
      <c r="A4903" s="642" t="s">
        <v>2458</v>
      </c>
      <c r="B4903" s="644">
        <v>19.5</v>
      </c>
    </row>
    <row r="4904" spans="1:2" ht="13.5" x14ac:dyDescent="0.25">
      <c r="A4904" s="642" t="s">
        <v>2459</v>
      </c>
      <c r="B4904" s="644">
        <v>19.09</v>
      </c>
    </row>
    <row r="4905" spans="1:2" ht="13.5" x14ac:dyDescent="0.25">
      <c r="A4905" s="642" t="s">
        <v>719</v>
      </c>
      <c r="B4905" s="644">
        <v>18.97</v>
      </c>
    </row>
    <row r="4906" spans="1:2" ht="13.5" x14ac:dyDescent="0.25">
      <c r="A4906" s="643">
        <v>79463</v>
      </c>
      <c r="B4906" s="644">
        <v>12.14</v>
      </c>
    </row>
    <row r="4907" spans="1:2" ht="13.5" x14ac:dyDescent="0.25">
      <c r="A4907" s="643">
        <v>79464</v>
      </c>
      <c r="B4907" s="644">
        <v>16.37</v>
      </c>
    </row>
    <row r="4908" spans="1:2" ht="13.5" x14ac:dyDescent="0.25">
      <c r="A4908" s="643">
        <v>79466</v>
      </c>
      <c r="B4908" s="644">
        <v>15.38</v>
      </c>
    </row>
    <row r="4909" spans="1:2" ht="13.5" x14ac:dyDescent="0.25">
      <c r="A4909" s="642" t="s">
        <v>2460</v>
      </c>
      <c r="B4909" s="644">
        <v>20.39</v>
      </c>
    </row>
    <row r="4910" spans="1:2" ht="13.5" x14ac:dyDescent="0.25">
      <c r="A4910" s="643">
        <v>84645</v>
      </c>
      <c r="B4910" s="644">
        <v>15.16</v>
      </c>
    </row>
    <row r="4911" spans="1:2" ht="13.5" x14ac:dyDescent="0.25">
      <c r="A4911" s="643">
        <v>84657</v>
      </c>
      <c r="B4911" s="644">
        <v>7.1</v>
      </c>
    </row>
    <row r="4912" spans="1:2" ht="13.5" x14ac:dyDescent="0.25">
      <c r="A4912" s="643">
        <v>84659</v>
      </c>
      <c r="B4912" s="644">
        <v>13.74</v>
      </c>
    </row>
    <row r="4913" spans="1:2" ht="13.5" x14ac:dyDescent="0.25">
      <c r="A4913" s="643">
        <v>84679</v>
      </c>
      <c r="B4913" s="644">
        <v>16.68</v>
      </c>
    </row>
    <row r="4914" spans="1:2" ht="13.5" x14ac:dyDescent="0.25">
      <c r="A4914" s="643">
        <v>95464</v>
      </c>
      <c r="B4914" s="644">
        <v>17.87</v>
      </c>
    </row>
    <row r="4915" spans="1:2" ht="13.5" x14ac:dyDescent="0.25">
      <c r="A4915" s="643">
        <v>73656</v>
      </c>
      <c r="B4915" s="644">
        <v>12.82</v>
      </c>
    </row>
    <row r="4916" spans="1:2" ht="13.5" x14ac:dyDescent="0.25">
      <c r="A4916" s="642" t="s">
        <v>1478</v>
      </c>
      <c r="B4916" s="644">
        <v>29.4</v>
      </c>
    </row>
    <row r="4917" spans="1:2" ht="13.5" x14ac:dyDescent="0.25">
      <c r="A4917" s="642" t="s">
        <v>2461</v>
      </c>
      <c r="B4917" s="644">
        <v>9.14</v>
      </c>
    </row>
    <row r="4918" spans="1:2" ht="13.5" x14ac:dyDescent="0.25">
      <c r="A4918" s="642" t="s">
        <v>2462</v>
      </c>
      <c r="B4918" s="644">
        <v>21.58</v>
      </c>
    </row>
    <row r="4919" spans="1:2" ht="13.5" x14ac:dyDescent="0.25">
      <c r="A4919" s="642" t="s">
        <v>722</v>
      </c>
      <c r="B4919" s="644">
        <v>21.7</v>
      </c>
    </row>
    <row r="4920" spans="1:2" ht="13.5" x14ac:dyDescent="0.25">
      <c r="A4920" s="642" t="s">
        <v>2463</v>
      </c>
      <c r="B4920" s="644">
        <v>22.11</v>
      </c>
    </row>
    <row r="4921" spans="1:2" ht="13.5" x14ac:dyDescent="0.25">
      <c r="A4921" s="642" t="s">
        <v>2464</v>
      </c>
      <c r="B4921" s="644">
        <v>17.329999999999998</v>
      </c>
    </row>
    <row r="4922" spans="1:2" ht="13.5" x14ac:dyDescent="0.25">
      <c r="A4922" s="642" t="s">
        <v>2465</v>
      </c>
      <c r="B4922" s="644">
        <v>11.09</v>
      </c>
    </row>
    <row r="4923" spans="1:2" ht="13.5" x14ac:dyDescent="0.25">
      <c r="A4923" s="642" t="s">
        <v>2466</v>
      </c>
      <c r="B4923" s="644">
        <v>16.07</v>
      </c>
    </row>
    <row r="4924" spans="1:2" ht="13.5" x14ac:dyDescent="0.25">
      <c r="A4924" s="642" t="s">
        <v>2467</v>
      </c>
      <c r="B4924" s="644">
        <v>13.92</v>
      </c>
    </row>
    <row r="4925" spans="1:2" ht="13.5" x14ac:dyDescent="0.25">
      <c r="A4925" s="642" t="s">
        <v>2468</v>
      </c>
      <c r="B4925" s="644">
        <v>17.739999999999998</v>
      </c>
    </row>
    <row r="4926" spans="1:2" ht="13.5" x14ac:dyDescent="0.25">
      <c r="A4926" s="642" t="s">
        <v>2469</v>
      </c>
      <c r="B4926" s="644">
        <v>28.55</v>
      </c>
    </row>
    <row r="4927" spans="1:2" ht="13.5" x14ac:dyDescent="0.25">
      <c r="A4927" s="643">
        <v>84660</v>
      </c>
      <c r="B4927" s="644">
        <v>6.15</v>
      </c>
    </row>
    <row r="4928" spans="1:2" ht="13.5" x14ac:dyDescent="0.25">
      <c r="A4928" s="643">
        <v>84661</v>
      </c>
      <c r="B4928" s="644">
        <v>14.39</v>
      </c>
    </row>
    <row r="4929" spans="1:2" ht="13.5" x14ac:dyDescent="0.25">
      <c r="A4929" s="643">
        <v>84662</v>
      </c>
      <c r="B4929" s="644">
        <v>22.58</v>
      </c>
    </row>
    <row r="4930" spans="1:2" ht="13.5" x14ac:dyDescent="0.25">
      <c r="A4930" s="643">
        <v>95468</v>
      </c>
      <c r="B4930" s="644">
        <v>32.64</v>
      </c>
    </row>
    <row r="4931" spans="1:2" ht="13.5" x14ac:dyDescent="0.25">
      <c r="A4931" s="643">
        <v>41595</v>
      </c>
      <c r="B4931" s="644">
        <v>9.24</v>
      </c>
    </row>
    <row r="4932" spans="1:2" ht="13.5" x14ac:dyDescent="0.25">
      <c r="A4932" s="642" t="s">
        <v>2470</v>
      </c>
      <c r="B4932" s="644">
        <v>15.78</v>
      </c>
    </row>
    <row r="4933" spans="1:2" ht="13.5" x14ac:dyDescent="0.25">
      <c r="A4933" s="642" t="s">
        <v>2471</v>
      </c>
      <c r="B4933" s="644">
        <v>11.35</v>
      </c>
    </row>
    <row r="4934" spans="1:2" ht="13.5" x14ac:dyDescent="0.25">
      <c r="A4934" s="643">
        <v>79467</v>
      </c>
      <c r="B4934" s="644">
        <v>11.41</v>
      </c>
    </row>
    <row r="4935" spans="1:2" ht="13.5" x14ac:dyDescent="0.25">
      <c r="A4935" s="642" t="s">
        <v>2472</v>
      </c>
      <c r="B4935" s="644">
        <v>15.8</v>
      </c>
    </row>
    <row r="4936" spans="1:2" ht="13.5" x14ac:dyDescent="0.25">
      <c r="A4936" s="643">
        <v>84663</v>
      </c>
      <c r="B4936" s="644">
        <v>17.87</v>
      </c>
    </row>
    <row r="4937" spans="1:2" ht="13.5" x14ac:dyDescent="0.25">
      <c r="A4937" s="643">
        <v>84665</v>
      </c>
      <c r="B4937" s="644">
        <v>17.16</v>
      </c>
    </row>
    <row r="4938" spans="1:2" ht="13.5" x14ac:dyDescent="0.25">
      <c r="A4938" s="643">
        <v>84666</v>
      </c>
      <c r="B4938" s="644">
        <v>16.739999999999998</v>
      </c>
    </row>
    <row r="4939" spans="1:2" ht="13.5" x14ac:dyDescent="0.25">
      <c r="A4939" s="643">
        <v>75889</v>
      </c>
      <c r="B4939" s="644">
        <v>17.3</v>
      </c>
    </row>
    <row r="4940" spans="1:2" ht="13.5" x14ac:dyDescent="0.25">
      <c r="A4940" s="643">
        <v>73465</v>
      </c>
      <c r="B4940" s="644">
        <v>29.48</v>
      </c>
    </row>
    <row r="4941" spans="1:2" ht="13.5" x14ac:dyDescent="0.25">
      <c r="A4941" s="643">
        <v>73676</v>
      </c>
      <c r="B4941" s="644">
        <v>47.77</v>
      </c>
    </row>
    <row r="4942" spans="1:2" ht="13.5" x14ac:dyDescent="0.25">
      <c r="A4942" s="642" t="s">
        <v>2473</v>
      </c>
      <c r="B4942" s="644">
        <v>43.77</v>
      </c>
    </row>
    <row r="4943" spans="1:2" ht="13.5" x14ac:dyDescent="0.25">
      <c r="A4943" s="642" t="s">
        <v>2474</v>
      </c>
      <c r="B4943" s="644">
        <v>39.5</v>
      </c>
    </row>
    <row r="4944" spans="1:2" ht="13.5" x14ac:dyDescent="0.25">
      <c r="A4944" s="642" t="s">
        <v>2475</v>
      </c>
      <c r="B4944" s="644">
        <v>38.46</v>
      </c>
    </row>
    <row r="4945" spans="1:2" ht="13.5" x14ac:dyDescent="0.25">
      <c r="A4945" s="642" t="s">
        <v>2476</v>
      </c>
      <c r="B4945" s="644">
        <v>37.880000000000003</v>
      </c>
    </row>
    <row r="4946" spans="1:2" ht="13.5" x14ac:dyDescent="0.25">
      <c r="A4946" s="642" t="s">
        <v>2477</v>
      </c>
      <c r="B4946" s="644">
        <v>42</v>
      </c>
    </row>
    <row r="4947" spans="1:2" ht="13.5" x14ac:dyDescent="0.25">
      <c r="A4947" s="642" t="s">
        <v>2478</v>
      </c>
      <c r="B4947" s="644">
        <v>33.159999999999997</v>
      </c>
    </row>
    <row r="4948" spans="1:2" ht="13.5" x14ac:dyDescent="0.25">
      <c r="A4948" s="642" t="s">
        <v>2479</v>
      </c>
      <c r="B4948" s="644">
        <v>48.75</v>
      </c>
    </row>
    <row r="4949" spans="1:2" ht="13.5" x14ac:dyDescent="0.25">
      <c r="A4949" s="642" t="s">
        <v>2480</v>
      </c>
      <c r="B4949" s="644">
        <v>38.46</v>
      </c>
    </row>
    <row r="4950" spans="1:2" ht="13.5" x14ac:dyDescent="0.25">
      <c r="A4950" s="642" t="s">
        <v>2481</v>
      </c>
      <c r="B4950" s="644">
        <v>32.44</v>
      </c>
    </row>
    <row r="4951" spans="1:2" ht="13.5" x14ac:dyDescent="0.25">
      <c r="A4951" s="642" t="s">
        <v>2482</v>
      </c>
      <c r="B4951" s="644">
        <v>37.979999999999997</v>
      </c>
    </row>
    <row r="4952" spans="1:2" ht="13.5" x14ac:dyDescent="0.25">
      <c r="A4952" s="642" t="s">
        <v>2483</v>
      </c>
      <c r="B4952" s="644">
        <v>36.69</v>
      </c>
    </row>
    <row r="4953" spans="1:2" ht="13.5" x14ac:dyDescent="0.25">
      <c r="A4953" s="642" t="s">
        <v>2484</v>
      </c>
      <c r="B4953" s="644">
        <v>43.3</v>
      </c>
    </row>
    <row r="4954" spans="1:2" ht="13.5" x14ac:dyDescent="0.25">
      <c r="A4954" s="642" t="s">
        <v>2485</v>
      </c>
      <c r="B4954" s="644">
        <v>38.31</v>
      </c>
    </row>
    <row r="4955" spans="1:2" ht="13.5" x14ac:dyDescent="0.25">
      <c r="A4955" s="642" t="s">
        <v>2486</v>
      </c>
      <c r="B4955" s="644">
        <v>50.03</v>
      </c>
    </row>
    <row r="4956" spans="1:2" ht="13.5" x14ac:dyDescent="0.25">
      <c r="A4956" s="642" t="s">
        <v>2487</v>
      </c>
      <c r="B4956" s="644">
        <v>38.61</v>
      </c>
    </row>
    <row r="4957" spans="1:2" ht="13.5" x14ac:dyDescent="0.25">
      <c r="A4957" s="642" t="s">
        <v>2488</v>
      </c>
      <c r="B4957" s="644">
        <v>31.54</v>
      </c>
    </row>
    <row r="4958" spans="1:2" ht="13.5" x14ac:dyDescent="0.25">
      <c r="A4958" s="642" t="s">
        <v>2489</v>
      </c>
      <c r="B4958" s="644">
        <v>38.03</v>
      </c>
    </row>
    <row r="4959" spans="1:2" ht="13.5" x14ac:dyDescent="0.25">
      <c r="A4959" s="642" t="s">
        <v>2490</v>
      </c>
      <c r="B4959" s="644">
        <v>34.78</v>
      </c>
    </row>
    <row r="4960" spans="1:2" ht="13.5" x14ac:dyDescent="0.25">
      <c r="A4960" s="643">
        <v>84172</v>
      </c>
      <c r="B4960" s="644">
        <v>46.12</v>
      </c>
    </row>
    <row r="4961" spans="1:2" ht="13.5" x14ac:dyDescent="0.25">
      <c r="A4961" s="643">
        <v>84173</v>
      </c>
      <c r="B4961" s="644">
        <v>40.75</v>
      </c>
    </row>
    <row r="4962" spans="1:2" ht="13.5" x14ac:dyDescent="0.25">
      <c r="A4962" s="643">
        <v>84174</v>
      </c>
      <c r="B4962" s="644">
        <v>59.77</v>
      </c>
    </row>
    <row r="4963" spans="1:2" ht="13.5" x14ac:dyDescent="0.25">
      <c r="A4963" s="643">
        <v>72191</v>
      </c>
      <c r="B4963" s="644">
        <v>66.87</v>
      </c>
    </row>
    <row r="4964" spans="1:2" ht="13.5" x14ac:dyDescent="0.25">
      <c r="A4964" s="643">
        <v>72192</v>
      </c>
      <c r="B4964" s="644">
        <v>17.97</v>
      </c>
    </row>
    <row r="4965" spans="1:2" ht="13.5" x14ac:dyDescent="0.25">
      <c r="A4965" s="643">
        <v>72193</v>
      </c>
      <c r="B4965" s="644">
        <v>49.11</v>
      </c>
    </row>
    <row r="4966" spans="1:2" ht="13.5" x14ac:dyDescent="0.25">
      <c r="A4966" s="643">
        <v>73655</v>
      </c>
      <c r="B4966" s="644">
        <v>136.43</v>
      </c>
    </row>
    <row r="4967" spans="1:2" ht="13.5" x14ac:dyDescent="0.25">
      <c r="A4967" s="642" t="s">
        <v>2491</v>
      </c>
      <c r="B4967" s="644">
        <v>86.13</v>
      </c>
    </row>
    <row r="4968" spans="1:2" ht="13.5" x14ac:dyDescent="0.25">
      <c r="A4968" s="643">
        <v>84181</v>
      </c>
      <c r="B4968" s="644">
        <v>61.67</v>
      </c>
    </row>
    <row r="4969" spans="1:2" ht="13.5" x14ac:dyDescent="0.25">
      <c r="A4969" s="643">
        <v>87246</v>
      </c>
      <c r="B4969" s="644">
        <v>34.92</v>
      </c>
    </row>
    <row r="4970" spans="1:2" ht="13.5" x14ac:dyDescent="0.25">
      <c r="A4970" s="643">
        <v>87247</v>
      </c>
      <c r="B4970" s="644">
        <v>30.39</v>
      </c>
    </row>
    <row r="4971" spans="1:2" ht="13.5" x14ac:dyDescent="0.25">
      <c r="A4971" s="643">
        <v>87248</v>
      </c>
      <c r="B4971" s="644">
        <v>26.63</v>
      </c>
    </row>
    <row r="4972" spans="1:2" ht="13.5" x14ac:dyDescent="0.25">
      <c r="A4972" s="643">
        <v>87249</v>
      </c>
      <c r="B4972" s="644">
        <v>39.42</v>
      </c>
    </row>
    <row r="4973" spans="1:2" ht="13.5" x14ac:dyDescent="0.25">
      <c r="A4973" s="643">
        <v>87250</v>
      </c>
      <c r="B4973" s="644">
        <v>32.229999999999997</v>
      </c>
    </row>
    <row r="4974" spans="1:2" ht="13.5" x14ac:dyDescent="0.25">
      <c r="A4974" s="643">
        <v>87251</v>
      </c>
      <c r="B4974" s="644">
        <v>27.53</v>
      </c>
    </row>
    <row r="4975" spans="1:2" ht="13.5" x14ac:dyDescent="0.25">
      <c r="A4975" s="643">
        <v>87255</v>
      </c>
      <c r="B4975" s="644">
        <v>61.71</v>
      </c>
    </row>
    <row r="4976" spans="1:2" ht="13.5" x14ac:dyDescent="0.25">
      <c r="A4976" s="643">
        <v>87256</v>
      </c>
      <c r="B4976" s="644">
        <v>53.23</v>
      </c>
    </row>
    <row r="4977" spans="1:2" ht="13.5" x14ac:dyDescent="0.25">
      <c r="A4977" s="643">
        <v>87257</v>
      </c>
      <c r="B4977" s="644">
        <v>47.73</v>
      </c>
    </row>
    <row r="4978" spans="1:2" ht="13.5" x14ac:dyDescent="0.25">
      <c r="A4978" s="643">
        <v>87258</v>
      </c>
      <c r="B4978" s="644">
        <v>84.24</v>
      </c>
    </row>
    <row r="4979" spans="1:2" ht="13.5" x14ac:dyDescent="0.25">
      <c r="A4979" s="643">
        <v>87259</v>
      </c>
      <c r="B4979" s="644">
        <v>76.209999999999994</v>
      </c>
    </row>
    <row r="4980" spans="1:2" ht="13.5" x14ac:dyDescent="0.25">
      <c r="A4980" s="643">
        <v>87260</v>
      </c>
      <c r="B4980" s="644">
        <v>71.41</v>
      </c>
    </row>
    <row r="4981" spans="1:2" ht="13.5" x14ac:dyDescent="0.25">
      <c r="A4981" s="643">
        <v>87261</v>
      </c>
      <c r="B4981" s="644">
        <v>95.68</v>
      </c>
    </row>
    <row r="4982" spans="1:2" ht="13.5" x14ac:dyDescent="0.25">
      <c r="A4982" s="643">
        <v>87262</v>
      </c>
      <c r="B4982" s="644">
        <v>86.44</v>
      </c>
    </row>
    <row r="4983" spans="1:2" ht="13.5" x14ac:dyDescent="0.25">
      <c r="A4983" s="643">
        <v>87263</v>
      </c>
      <c r="B4983" s="644">
        <v>80.77</v>
      </c>
    </row>
    <row r="4984" spans="1:2" ht="13.5" x14ac:dyDescent="0.25">
      <c r="A4984" s="643">
        <v>89046</v>
      </c>
      <c r="B4984" s="644">
        <v>30.16</v>
      </c>
    </row>
    <row r="4985" spans="1:2" ht="13.5" x14ac:dyDescent="0.25">
      <c r="A4985" s="643">
        <v>89171</v>
      </c>
      <c r="B4985" s="644">
        <v>28.33</v>
      </c>
    </row>
    <row r="4986" spans="1:2" ht="13.5" x14ac:dyDescent="0.25">
      <c r="A4986" s="643">
        <v>93389</v>
      </c>
      <c r="B4986" s="644">
        <v>31.99</v>
      </c>
    </row>
    <row r="4987" spans="1:2" ht="13.5" x14ac:dyDescent="0.25">
      <c r="A4987" s="643">
        <v>93390</v>
      </c>
      <c r="B4987" s="644">
        <v>27.52</v>
      </c>
    </row>
    <row r="4988" spans="1:2" ht="13.5" x14ac:dyDescent="0.25">
      <c r="A4988" s="643">
        <v>93391</v>
      </c>
      <c r="B4988" s="644">
        <v>23.76</v>
      </c>
    </row>
    <row r="4989" spans="1:2" ht="13.5" x14ac:dyDescent="0.25">
      <c r="A4989" s="642" t="s">
        <v>2492</v>
      </c>
      <c r="B4989" s="644">
        <v>94.37</v>
      </c>
    </row>
    <row r="4990" spans="1:2" ht="13.5" x14ac:dyDescent="0.25">
      <c r="A4990" s="642" t="s">
        <v>2493</v>
      </c>
      <c r="B4990" s="644">
        <v>22.73</v>
      </c>
    </row>
    <row r="4991" spans="1:2" ht="13.5" x14ac:dyDescent="0.25">
      <c r="A4991" s="643">
        <v>84183</v>
      </c>
      <c r="B4991" s="644">
        <v>74.459999999999994</v>
      </c>
    </row>
    <row r="4992" spans="1:2" ht="13.5" x14ac:dyDescent="0.25">
      <c r="A4992" s="643">
        <v>72185</v>
      </c>
      <c r="B4992" s="644">
        <v>66.3</v>
      </c>
    </row>
    <row r="4993" spans="1:2" ht="13.5" x14ac:dyDescent="0.25">
      <c r="A4993" s="643">
        <v>72186</v>
      </c>
      <c r="B4993" s="644">
        <v>104.92</v>
      </c>
    </row>
    <row r="4994" spans="1:2" ht="13.5" x14ac:dyDescent="0.25">
      <c r="A4994" s="643">
        <v>72187</v>
      </c>
      <c r="B4994" s="644">
        <v>144.07</v>
      </c>
    </row>
    <row r="4995" spans="1:2" ht="13.5" x14ac:dyDescent="0.25">
      <c r="A4995" s="643">
        <v>72188</v>
      </c>
      <c r="B4995" s="644">
        <v>144.07</v>
      </c>
    </row>
    <row r="4996" spans="1:2" ht="13.5" x14ac:dyDescent="0.25">
      <c r="A4996" s="642" t="s">
        <v>2494</v>
      </c>
      <c r="B4996" s="644">
        <v>131.94999999999999</v>
      </c>
    </row>
    <row r="4997" spans="1:2" ht="13.5" x14ac:dyDescent="0.25">
      <c r="A4997" s="643">
        <v>84186</v>
      </c>
      <c r="B4997" s="644">
        <v>58.49</v>
      </c>
    </row>
    <row r="4998" spans="1:2" ht="13.5" x14ac:dyDescent="0.25">
      <c r="A4998" s="643">
        <v>84187</v>
      </c>
      <c r="B4998" s="644">
        <v>13.2</v>
      </c>
    </row>
    <row r="4999" spans="1:2" ht="13.5" x14ac:dyDescent="0.25">
      <c r="A4999" s="643">
        <v>84188</v>
      </c>
      <c r="B4999" s="644">
        <v>15.93</v>
      </c>
    </row>
    <row r="5000" spans="1:2" ht="13.5" x14ac:dyDescent="0.25">
      <c r="A5000" s="643">
        <v>72136</v>
      </c>
      <c r="B5000" s="644">
        <v>70.430000000000007</v>
      </c>
    </row>
    <row r="5001" spans="1:2" ht="13.5" x14ac:dyDescent="0.25">
      <c r="A5001" s="643">
        <v>72137</v>
      </c>
      <c r="B5001" s="644">
        <v>83.14</v>
      </c>
    </row>
    <row r="5002" spans="1:2" ht="13.5" x14ac:dyDescent="0.25">
      <c r="A5002" s="643">
        <v>72815</v>
      </c>
      <c r="B5002" s="644">
        <v>46.86</v>
      </c>
    </row>
    <row r="5003" spans="1:2" ht="13.5" x14ac:dyDescent="0.25">
      <c r="A5003" s="643">
        <v>84191</v>
      </c>
      <c r="B5003" s="644">
        <v>87.19</v>
      </c>
    </row>
    <row r="5004" spans="1:2" ht="13.5" x14ac:dyDescent="0.25">
      <c r="A5004" s="643">
        <v>72138</v>
      </c>
      <c r="B5004" s="644">
        <v>374.97</v>
      </c>
    </row>
    <row r="5005" spans="1:2" ht="13.5" x14ac:dyDescent="0.25">
      <c r="A5005" s="643">
        <v>84190</v>
      </c>
      <c r="B5005" s="644">
        <v>298.77999999999997</v>
      </c>
    </row>
    <row r="5006" spans="1:2" ht="13.5" x14ac:dyDescent="0.25">
      <c r="A5006" s="643">
        <v>84195</v>
      </c>
      <c r="B5006" s="644">
        <v>289.57</v>
      </c>
    </row>
    <row r="5007" spans="1:2" ht="13.5" x14ac:dyDescent="0.25">
      <c r="A5007" s="642" t="s">
        <v>2495</v>
      </c>
      <c r="B5007" s="644">
        <v>29.38</v>
      </c>
    </row>
    <row r="5008" spans="1:2" ht="13.5" x14ac:dyDescent="0.25">
      <c r="A5008" s="643">
        <v>84161</v>
      </c>
      <c r="B5008" s="644">
        <v>56.84</v>
      </c>
    </row>
    <row r="5009" spans="1:2" ht="13.5" x14ac:dyDescent="0.25">
      <c r="A5009" s="642" t="s">
        <v>2496</v>
      </c>
      <c r="B5009" s="644">
        <v>10.15</v>
      </c>
    </row>
    <row r="5010" spans="1:2" ht="13.5" x14ac:dyDescent="0.25">
      <c r="A5010" s="643">
        <v>84162</v>
      </c>
      <c r="B5010" s="644">
        <v>9.61</v>
      </c>
    </row>
    <row r="5011" spans="1:2" ht="13.5" x14ac:dyDescent="0.25">
      <c r="A5011" s="643">
        <v>88648</v>
      </c>
      <c r="B5011" s="644">
        <v>4.18</v>
      </c>
    </row>
    <row r="5012" spans="1:2" ht="13.5" x14ac:dyDescent="0.25">
      <c r="A5012" s="643">
        <v>88649</v>
      </c>
      <c r="B5012" s="644">
        <v>4.67</v>
      </c>
    </row>
    <row r="5013" spans="1:2" ht="13.5" x14ac:dyDescent="0.25">
      <c r="A5013" s="643">
        <v>88650</v>
      </c>
      <c r="B5013" s="644">
        <v>8.56</v>
      </c>
    </row>
    <row r="5014" spans="1:2" ht="13.5" x14ac:dyDescent="0.25">
      <c r="A5014" s="643">
        <v>96467</v>
      </c>
      <c r="B5014" s="644">
        <v>3.85</v>
      </c>
    </row>
    <row r="5015" spans="1:2" ht="13.5" x14ac:dyDescent="0.25">
      <c r="A5015" s="642" t="s">
        <v>2497</v>
      </c>
      <c r="B5015" s="644">
        <v>21.12</v>
      </c>
    </row>
    <row r="5016" spans="1:2" ht="13.5" x14ac:dyDescent="0.25">
      <c r="A5016" s="643">
        <v>84167</v>
      </c>
      <c r="B5016" s="644">
        <v>40.56</v>
      </c>
    </row>
    <row r="5017" spans="1:2" ht="13.5" x14ac:dyDescent="0.25">
      <c r="A5017" s="643">
        <v>84168</v>
      </c>
      <c r="B5017" s="644">
        <v>10.92</v>
      </c>
    </row>
    <row r="5018" spans="1:2" ht="13.5" x14ac:dyDescent="0.25">
      <c r="A5018" s="643">
        <v>68325</v>
      </c>
      <c r="B5018" s="644">
        <v>38.25</v>
      </c>
    </row>
    <row r="5019" spans="1:2" ht="13.5" x14ac:dyDescent="0.25">
      <c r="A5019" s="643">
        <v>68333</v>
      </c>
      <c r="B5019" s="644">
        <v>40.35</v>
      </c>
    </row>
    <row r="5020" spans="1:2" ht="13.5" x14ac:dyDescent="0.25">
      <c r="A5020" s="643">
        <v>72183</v>
      </c>
      <c r="B5020" s="644">
        <v>67.27</v>
      </c>
    </row>
    <row r="5021" spans="1:2" ht="13.5" x14ac:dyDescent="0.25">
      <c r="A5021" s="643">
        <v>84175</v>
      </c>
      <c r="B5021" s="644">
        <v>10.34</v>
      </c>
    </row>
    <row r="5022" spans="1:2" ht="13.5" x14ac:dyDescent="0.25">
      <c r="A5022" s="643">
        <v>84176</v>
      </c>
      <c r="B5022" s="644">
        <v>20.079999999999998</v>
      </c>
    </row>
    <row r="5023" spans="1:2" ht="13.5" x14ac:dyDescent="0.25">
      <c r="A5023" s="643">
        <v>84177</v>
      </c>
      <c r="B5023" s="644">
        <v>11.83</v>
      </c>
    </row>
    <row r="5024" spans="1:2" ht="13.5" x14ac:dyDescent="0.25">
      <c r="A5024" s="643">
        <v>94990</v>
      </c>
      <c r="B5024" s="644">
        <v>477.21</v>
      </c>
    </row>
    <row r="5025" spans="1:2" ht="13.5" x14ac:dyDescent="0.25">
      <c r="A5025" s="643">
        <v>94991</v>
      </c>
      <c r="B5025" s="644">
        <v>409.31</v>
      </c>
    </row>
    <row r="5026" spans="1:2" ht="13.5" x14ac:dyDescent="0.25">
      <c r="A5026" s="643">
        <v>94992</v>
      </c>
      <c r="B5026" s="644">
        <v>50.36</v>
      </c>
    </row>
    <row r="5027" spans="1:2" ht="13.5" x14ac:dyDescent="0.25">
      <c r="A5027" s="643">
        <v>94993</v>
      </c>
      <c r="B5027" s="644">
        <v>46.28</v>
      </c>
    </row>
    <row r="5028" spans="1:2" ht="13.5" x14ac:dyDescent="0.25">
      <c r="A5028" s="643">
        <v>94994</v>
      </c>
      <c r="B5028" s="644">
        <v>61.98</v>
      </c>
    </row>
    <row r="5029" spans="1:2" ht="13.5" x14ac:dyDescent="0.25">
      <c r="A5029" s="643">
        <v>94995</v>
      </c>
      <c r="B5029" s="644">
        <v>56.53</v>
      </c>
    </row>
    <row r="5030" spans="1:2" ht="13.5" x14ac:dyDescent="0.25">
      <c r="A5030" s="643">
        <v>94996</v>
      </c>
      <c r="B5030" s="644">
        <v>71.5</v>
      </c>
    </row>
    <row r="5031" spans="1:2" ht="13.5" x14ac:dyDescent="0.25">
      <c r="A5031" s="643">
        <v>94997</v>
      </c>
      <c r="B5031" s="644">
        <v>64.7</v>
      </c>
    </row>
    <row r="5032" spans="1:2" ht="13.5" x14ac:dyDescent="0.25">
      <c r="A5032" s="643">
        <v>94998</v>
      </c>
      <c r="B5032" s="644">
        <v>79.56</v>
      </c>
    </row>
    <row r="5033" spans="1:2" ht="13.5" x14ac:dyDescent="0.25">
      <c r="A5033" s="643">
        <v>94999</v>
      </c>
      <c r="B5033" s="644">
        <v>71.400000000000006</v>
      </c>
    </row>
    <row r="5034" spans="1:2" ht="13.5" x14ac:dyDescent="0.25">
      <c r="A5034" s="643">
        <v>87620</v>
      </c>
      <c r="B5034" s="644">
        <v>22.35</v>
      </c>
    </row>
    <row r="5035" spans="1:2" ht="13.5" x14ac:dyDescent="0.25">
      <c r="A5035" s="643">
        <v>87622</v>
      </c>
      <c r="B5035" s="644">
        <v>24.74</v>
      </c>
    </row>
    <row r="5036" spans="1:2" ht="13.5" x14ac:dyDescent="0.25">
      <c r="A5036" s="643">
        <v>87623</v>
      </c>
      <c r="B5036" s="644">
        <v>59.52</v>
      </c>
    </row>
    <row r="5037" spans="1:2" ht="13.5" x14ac:dyDescent="0.25">
      <c r="A5037" s="643">
        <v>87624</v>
      </c>
      <c r="B5037" s="644">
        <v>64.28</v>
      </c>
    </row>
    <row r="5038" spans="1:2" ht="13.5" x14ac:dyDescent="0.25">
      <c r="A5038" s="643">
        <v>87630</v>
      </c>
      <c r="B5038" s="644">
        <v>27.36</v>
      </c>
    </row>
    <row r="5039" spans="1:2" ht="13.5" x14ac:dyDescent="0.25">
      <c r="A5039" s="643">
        <v>87632</v>
      </c>
      <c r="B5039" s="644">
        <v>30.69</v>
      </c>
    </row>
    <row r="5040" spans="1:2" ht="13.5" x14ac:dyDescent="0.25">
      <c r="A5040" s="643">
        <v>87633</v>
      </c>
      <c r="B5040" s="644">
        <v>79.040000000000006</v>
      </c>
    </row>
    <row r="5041" spans="1:2" ht="13.5" x14ac:dyDescent="0.25">
      <c r="A5041" s="643">
        <v>87634</v>
      </c>
      <c r="B5041" s="644">
        <v>85.67</v>
      </c>
    </row>
    <row r="5042" spans="1:2" ht="13.5" x14ac:dyDescent="0.25">
      <c r="A5042" s="643">
        <v>87640</v>
      </c>
      <c r="B5042" s="644">
        <v>31.41</v>
      </c>
    </row>
    <row r="5043" spans="1:2" ht="13.5" x14ac:dyDescent="0.25">
      <c r="A5043" s="643">
        <v>87642</v>
      </c>
      <c r="B5043" s="644">
        <v>35.49</v>
      </c>
    </row>
    <row r="5044" spans="1:2" ht="13.5" x14ac:dyDescent="0.25">
      <c r="A5044" s="643">
        <v>87643</v>
      </c>
      <c r="B5044" s="644">
        <v>94.95</v>
      </c>
    </row>
    <row r="5045" spans="1:2" ht="13.5" x14ac:dyDescent="0.25">
      <c r="A5045" s="643">
        <v>87644</v>
      </c>
      <c r="B5045" s="644">
        <v>103.11</v>
      </c>
    </row>
    <row r="5046" spans="1:2" ht="13.5" x14ac:dyDescent="0.25">
      <c r="A5046" s="643">
        <v>87680</v>
      </c>
      <c r="B5046" s="644">
        <v>24.78</v>
      </c>
    </row>
    <row r="5047" spans="1:2" ht="13.5" x14ac:dyDescent="0.25">
      <c r="A5047" s="643">
        <v>87682</v>
      </c>
      <c r="B5047" s="644">
        <v>28.86</v>
      </c>
    </row>
    <row r="5048" spans="1:2" ht="13.5" x14ac:dyDescent="0.25">
      <c r="A5048" s="643">
        <v>87683</v>
      </c>
      <c r="B5048" s="644">
        <v>88.32</v>
      </c>
    </row>
    <row r="5049" spans="1:2" ht="13.5" x14ac:dyDescent="0.25">
      <c r="A5049" s="643">
        <v>87684</v>
      </c>
      <c r="B5049" s="644">
        <v>96.48</v>
      </c>
    </row>
    <row r="5050" spans="1:2" ht="13.5" x14ac:dyDescent="0.25">
      <c r="A5050" s="643">
        <v>87690</v>
      </c>
      <c r="B5050" s="644">
        <v>28.8</v>
      </c>
    </row>
    <row r="5051" spans="1:2" ht="13.5" x14ac:dyDescent="0.25">
      <c r="A5051" s="643">
        <v>87692</v>
      </c>
      <c r="B5051" s="644">
        <v>33.479999999999997</v>
      </c>
    </row>
    <row r="5052" spans="1:2" ht="13.5" x14ac:dyDescent="0.25">
      <c r="A5052" s="643">
        <v>87693</v>
      </c>
      <c r="B5052" s="644">
        <v>101.58</v>
      </c>
    </row>
    <row r="5053" spans="1:2" ht="13.5" x14ac:dyDescent="0.25">
      <c r="A5053" s="643">
        <v>87694</v>
      </c>
      <c r="B5053" s="644">
        <v>110.92</v>
      </c>
    </row>
    <row r="5054" spans="1:2" ht="13.5" x14ac:dyDescent="0.25">
      <c r="A5054" s="643">
        <v>87700</v>
      </c>
      <c r="B5054" s="644">
        <v>31.11</v>
      </c>
    </row>
    <row r="5055" spans="1:2" ht="13.5" x14ac:dyDescent="0.25">
      <c r="A5055" s="643">
        <v>87702</v>
      </c>
      <c r="B5055" s="644">
        <v>36.200000000000003</v>
      </c>
    </row>
    <row r="5056" spans="1:2" ht="13.5" x14ac:dyDescent="0.25">
      <c r="A5056" s="643">
        <v>87703</v>
      </c>
      <c r="B5056" s="644">
        <v>110.36</v>
      </c>
    </row>
    <row r="5057" spans="1:2" ht="13.5" x14ac:dyDescent="0.25">
      <c r="A5057" s="643">
        <v>87704</v>
      </c>
      <c r="B5057" s="644">
        <v>120.53</v>
      </c>
    </row>
    <row r="5058" spans="1:2" ht="13.5" x14ac:dyDescent="0.25">
      <c r="A5058" s="643">
        <v>87735</v>
      </c>
      <c r="B5058" s="644">
        <v>29.65</v>
      </c>
    </row>
    <row r="5059" spans="1:2" ht="13.5" x14ac:dyDescent="0.25">
      <c r="A5059" s="643">
        <v>87737</v>
      </c>
      <c r="B5059" s="644">
        <v>32.04</v>
      </c>
    </row>
    <row r="5060" spans="1:2" ht="13.5" x14ac:dyDescent="0.25">
      <c r="A5060" s="643">
        <v>87738</v>
      </c>
      <c r="B5060" s="644">
        <v>66.819999999999993</v>
      </c>
    </row>
    <row r="5061" spans="1:2" ht="13.5" x14ac:dyDescent="0.25">
      <c r="A5061" s="643">
        <v>87739</v>
      </c>
      <c r="B5061" s="644">
        <v>71.58</v>
      </c>
    </row>
    <row r="5062" spans="1:2" ht="13.5" x14ac:dyDescent="0.25">
      <c r="A5062" s="643">
        <v>87745</v>
      </c>
      <c r="B5062" s="644">
        <v>34.659999999999997</v>
      </c>
    </row>
    <row r="5063" spans="1:2" ht="13.5" x14ac:dyDescent="0.25">
      <c r="A5063" s="643">
        <v>87747</v>
      </c>
      <c r="B5063" s="644">
        <v>37.99</v>
      </c>
    </row>
    <row r="5064" spans="1:2" ht="13.5" x14ac:dyDescent="0.25">
      <c r="A5064" s="643">
        <v>87748</v>
      </c>
      <c r="B5064" s="644">
        <v>86.34</v>
      </c>
    </row>
    <row r="5065" spans="1:2" ht="13.5" x14ac:dyDescent="0.25">
      <c r="A5065" s="643">
        <v>87749</v>
      </c>
      <c r="B5065" s="644">
        <v>92.97</v>
      </c>
    </row>
    <row r="5066" spans="1:2" ht="13.5" x14ac:dyDescent="0.25">
      <c r="A5066" s="643">
        <v>87755</v>
      </c>
      <c r="B5066" s="644">
        <v>30.66</v>
      </c>
    </row>
    <row r="5067" spans="1:2" ht="13.5" x14ac:dyDescent="0.25">
      <c r="A5067" s="643">
        <v>87757</v>
      </c>
      <c r="B5067" s="644">
        <v>33.99</v>
      </c>
    </row>
    <row r="5068" spans="1:2" ht="13.5" x14ac:dyDescent="0.25">
      <c r="A5068" s="643">
        <v>87758</v>
      </c>
      <c r="B5068" s="644">
        <v>82.34</v>
      </c>
    </row>
    <row r="5069" spans="1:2" ht="13.5" x14ac:dyDescent="0.25">
      <c r="A5069" s="643">
        <v>87759</v>
      </c>
      <c r="B5069" s="644">
        <v>88.97</v>
      </c>
    </row>
    <row r="5070" spans="1:2" ht="13.5" x14ac:dyDescent="0.25">
      <c r="A5070" s="643">
        <v>87765</v>
      </c>
      <c r="B5070" s="644">
        <v>34.71</v>
      </c>
    </row>
    <row r="5071" spans="1:2" ht="13.5" x14ac:dyDescent="0.25">
      <c r="A5071" s="643">
        <v>87767</v>
      </c>
      <c r="B5071" s="644">
        <v>38.79</v>
      </c>
    </row>
    <row r="5072" spans="1:2" ht="13.5" x14ac:dyDescent="0.25">
      <c r="A5072" s="643">
        <v>87768</v>
      </c>
      <c r="B5072" s="644">
        <v>98.25</v>
      </c>
    </row>
    <row r="5073" spans="1:2" ht="13.5" x14ac:dyDescent="0.25">
      <c r="A5073" s="643">
        <v>87769</v>
      </c>
      <c r="B5073" s="644">
        <v>106.41</v>
      </c>
    </row>
    <row r="5074" spans="1:2" ht="13.5" x14ac:dyDescent="0.25">
      <c r="A5074" s="643">
        <v>88470</v>
      </c>
      <c r="B5074" s="644">
        <v>18.329999999999998</v>
      </c>
    </row>
    <row r="5075" spans="1:2" ht="13.5" x14ac:dyDescent="0.25">
      <c r="A5075" s="643">
        <v>88471</v>
      </c>
      <c r="B5075" s="644">
        <v>22.66</v>
      </c>
    </row>
    <row r="5076" spans="1:2" ht="13.5" x14ac:dyDescent="0.25">
      <c r="A5076" s="643">
        <v>88472</v>
      </c>
      <c r="B5076" s="644">
        <v>26.05</v>
      </c>
    </row>
    <row r="5077" spans="1:2" ht="13.5" x14ac:dyDescent="0.25">
      <c r="A5077" s="643">
        <v>88476</v>
      </c>
      <c r="B5077" s="644">
        <v>15.4</v>
      </c>
    </row>
    <row r="5078" spans="1:2" ht="13.5" x14ac:dyDescent="0.25">
      <c r="A5078" s="643">
        <v>88477</v>
      </c>
      <c r="B5078" s="644">
        <v>20.97</v>
      </c>
    </row>
    <row r="5079" spans="1:2" ht="13.5" x14ac:dyDescent="0.25">
      <c r="A5079" s="643">
        <v>88478</v>
      </c>
      <c r="B5079" s="644">
        <v>25.48</v>
      </c>
    </row>
    <row r="5080" spans="1:2" ht="13.5" x14ac:dyDescent="0.25">
      <c r="A5080" s="643">
        <v>90900</v>
      </c>
      <c r="B5080" s="644">
        <v>54.25</v>
      </c>
    </row>
    <row r="5081" spans="1:2" ht="13.5" x14ac:dyDescent="0.25">
      <c r="A5081" s="643">
        <v>90902</v>
      </c>
      <c r="B5081" s="644">
        <v>58.93</v>
      </c>
    </row>
    <row r="5082" spans="1:2" ht="13.5" x14ac:dyDescent="0.25">
      <c r="A5082" s="643">
        <v>90903</v>
      </c>
      <c r="B5082" s="644">
        <v>127.03</v>
      </c>
    </row>
    <row r="5083" spans="1:2" ht="13.5" x14ac:dyDescent="0.25">
      <c r="A5083" s="643">
        <v>90904</v>
      </c>
      <c r="B5083" s="644">
        <v>136.37</v>
      </c>
    </row>
    <row r="5084" spans="1:2" ht="13.5" x14ac:dyDescent="0.25">
      <c r="A5084" s="643">
        <v>90910</v>
      </c>
      <c r="B5084" s="644">
        <v>57.2</v>
      </c>
    </row>
    <row r="5085" spans="1:2" ht="13.5" x14ac:dyDescent="0.25">
      <c r="A5085" s="643">
        <v>90912</v>
      </c>
      <c r="B5085" s="644">
        <v>62.29</v>
      </c>
    </row>
    <row r="5086" spans="1:2" ht="13.5" x14ac:dyDescent="0.25">
      <c r="A5086" s="643">
        <v>90913</v>
      </c>
      <c r="B5086" s="644">
        <v>136.44999999999999</v>
      </c>
    </row>
    <row r="5087" spans="1:2" ht="13.5" x14ac:dyDescent="0.25">
      <c r="A5087" s="643">
        <v>90914</v>
      </c>
      <c r="B5087" s="644">
        <v>146.62</v>
      </c>
    </row>
    <row r="5088" spans="1:2" ht="13.5" x14ac:dyDescent="0.25">
      <c r="A5088" s="643">
        <v>90920</v>
      </c>
      <c r="B5088" s="644">
        <v>62.65</v>
      </c>
    </row>
    <row r="5089" spans="1:2" ht="13.5" x14ac:dyDescent="0.25">
      <c r="A5089" s="643">
        <v>90922</v>
      </c>
      <c r="B5089" s="644">
        <v>68.510000000000005</v>
      </c>
    </row>
    <row r="5090" spans="1:2" ht="13.5" x14ac:dyDescent="0.25">
      <c r="A5090" s="643">
        <v>90923</v>
      </c>
      <c r="B5090" s="644">
        <v>153.77000000000001</v>
      </c>
    </row>
    <row r="5091" spans="1:2" ht="13.5" x14ac:dyDescent="0.25">
      <c r="A5091" s="643">
        <v>90924</v>
      </c>
      <c r="B5091" s="644">
        <v>165.46</v>
      </c>
    </row>
    <row r="5092" spans="1:2" ht="13.5" x14ac:dyDescent="0.25">
      <c r="A5092" s="643">
        <v>90930</v>
      </c>
      <c r="B5092" s="644">
        <v>49.53</v>
      </c>
    </row>
    <row r="5093" spans="1:2" ht="13.5" x14ac:dyDescent="0.25">
      <c r="A5093" s="643">
        <v>90932</v>
      </c>
      <c r="B5093" s="644">
        <v>54.21</v>
      </c>
    </row>
    <row r="5094" spans="1:2" ht="13.5" x14ac:dyDescent="0.25">
      <c r="A5094" s="643">
        <v>90933</v>
      </c>
      <c r="B5094" s="644">
        <v>122.31</v>
      </c>
    </row>
    <row r="5095" spans="1:2" ht="13.5" x14ac:dyDescent="0.25">
      <c r="A5095" s="643">
        <v>90934</v>
      </c>
      <c r="B5095" s="644">
        <v>131.65</v>
      </c>
    </row>
    <row r="5096" spans="1:2" ht="13.5" x14ac:dyDescent="0.25">
      <c r="A5096" s="643">
        <v>90940</v>
      </c>
      <c r="B5096" s="644">
        <v>52.51</v>
      </c>
    </row>
    <row r="5097" spans="1:2" ht="13.5" x14ac:dyDescent="0.25">
      <c r="A5097" s="643">
        <v>90942</v>
      </c>
      <c r="B5097" s="644">
        <v>57.6</v>
      </c>
    </row>
    <row r="5098" spans="1:2" ht="13.5" x14ac:dyDescent="0.25">
      <c r="A5098" s="643">
        <v>90943</v>
      </c>
      <c r="B5098" s="644">
        <v>131.76</v>
      </c>
    </row>
    <row r="5099" spans="1:2" ht="13.5" x14ac:dyDescent="0.25">
      <c r="A5099" s="643">
        <v>90944</v>
      </c>
      <c r="B5099" s="644">
        <v>141.93</v>
      </c>
    </row>
    <row r="5100" spans="1:2" ht="13.5" x14ac:dyDescent="0.25">
      <c r="A5100" s="643">
        <v>90950</v>
      </c>
      <c r="B5100" s="644">
        <v>57.93</v>
      </c>
    </row>
    <row r="5101" spans="1:2" ht="13.5" x14ac:dyDescent="0.25">
      <c r="A5101" s="643">
        <v>90952</v>
      </c>
      <c r="B5101" s="644">
        <v>63.79</v>
      </c>
    </row>
    <row r="5102" spans="1:2" ht="13.5" x14ac:dyDescent="0.25">
      <c r="A5102" s="643">
        <v>90953</v>
      </c>
      <c r="B5102" s="644">
        <v>149.05000000000001</v>
      </c>
    </row>
    <row r="5103" spans="1:2" ht="13.5" x14ac:dyDescent="0.25">
      <c r="A5103" s="643">
        <v>90954</v>
      </c>
      <c r="B5103" s="644">
        <v>160.74</v>
      </c>
    </row>
    <row r="5104" spans="1:2" ht="13.5" x14ac:dyDescent="0.25">
      <c r="A5104" s="643">
        <v>94438</v>
      </c>
      <c r="B5104" s="644">
        <v>29.33</v>
      </c>
    </row>
    <row r="5105" spans="1:2" ht="13.5" x14ac:dyDescent="0.25">
      <c r="A5105" s="643">
        <v>94439</v>
      </c>
      <c r="B5105" s="644">
        <v>32.58</v>
      </c>
    </row>
    <row r="5106" spans="1:2" ht="13.5" x14ac:dyDescent="0.25">
      <c r="A5106" s="643">
        <v>94779</v>
      </c>
      <c r="B5106" s="644">
        <v>28.53</v>
      </c>
    </row>
    <row r="5107" spans="1:2" ht="13.5" x14ac:dyDescent="0.25">
      <c r="A5107" s="643">
        <v>94782</v>
      </c>
      <c r="B5107" s="644">
        <v>32.130000000000003</v>
      </c>
    </row>
    <row r="5108" spans="1:2" ht="13.5" x14ac:dyDescent="0.25">
      <c r="A5108" s="643">
        <v>72189</v>
      </c>
      <c r="B5108" s="644">
        <v>21.45</v>
      </c>
    </row>
    <row r="5109" spans="1:2" ht="13.5" x14ac:dyDescent="0.25">
      <c r="A5109" s="643">
        <v>72190</v>
      </c>
      <c r="B5109" s="644">
        <v>25.34</v>
      </c>
    </row>
    <row r="5110" spans="1:2" ht="13.5" x14ac:dyDescent="0.25">
      <c r="A5110" s="643">
        <v>87871</v>
      </c>
      <c r="B5110" s="644">
        <v>16.39</v>
      </c>
    </row>
    <row r="5111" spans="1:2" ht="13.5" x14ac:dyDescent="0.25">
      <c r="A5111" s="643">
        <v>87872</v>
      </c>
      <c r="B5111" s="644">
        <v>15.84</v>
      </c>
    </row>
    <row r="5112" spans="1:2" ht="13.5" x14ac:dyDescent="0.25">
      <c r="A5112" s="643">
        <v>87873</v>
      </c>
      <c r="B5112" s="644">
        <v>4.26</v>
      </c>
    </row>
    <row r="5113" spans="1:2" ht="13.5" x14ac:dyDescent="0.25">
      <c r="A5113" s="643">
        <v>87874</v>
      </c>
      <c r="B5113" s="644">
        <v>4.16</v>
      </c>
    </row>
    <row r="5114" spans="1:2" ht="13.5" x14ac:dyDescent="0.25">
      <c r="A5114" s="643">
        <v>87876</v>
      </c>
      <c r="B5114" s="644">
        <v>8.93</v>
      </c>
    </row>
    <row r="5115" spans="1:2" ht="13.5" x14ac:dyDescent="0.25">
      <c r="A5115" s="643">
        <v>87877</v>
      </c>
      <c r="B5115" s="644">
        <v>8.68</v>
      </c>
    </row>
    <row r="5116" spans="1:2" ht="13.5" x14ac:dyDescent="0.25">
      <c r="A5116" s="643">
        <v>87878</v>
      </c>
      <c r="B5116" s="644">
        <v>2.88</v>
      </c>
    </row>
    <row r="5117" spans="1:2" ht="13.5" x14ac:dyDescent="0.25">
      <c r="A5117" s="643">
        <v>87879</v>
      </c>
      <c r="B5117" s="644">
        <v>2.5299999999999998</v>
      </c>
    </row>
    <row r="5118" spans="1:2" ht="13.5" x14ac:dyDescent="0.25">
      <c r="A5118" s="643">
        <v>87881</v>
      </c>
      <c r="B5118" s="644">
        <v>4.1900000000000004</v>
      </c>
    </row>
    <row r="5119" spans="1:2" ht="13.5" x14ac:dyDescent="0.25">
      <c r="A5119" s="643">
        <v>87882</v>
      </c>
      <c r="B5119" s="644">
        <v>4.09</v>
      </c>
    </row>
    <row r="5120" spans="1:2" ht="13.5" x14ac:dyDescent="0.25">
      <c r="A5120" s="643">
        <v>87884</v>
      </c>
      <c r="B5120" s="644">
        <v>8.86</v>
      </c>
    </row>
    <row r="5121" spans="1:2" ht="13.5" x14ac:dyDescent="0.25">
      <c r="A5121" s="643">
        <v>87885</v>
      </c>
      <c r="B5121" s="644">
        <v>8.61</v>
      </c>
    </row>
    <row r="5122" spans="1:2" ht="13.5" x14ac:dyDescent="0.25">
      <c r="A5122" s="643">
        <v>87886</v>
      </c>
      <c r="B5122" s="644">
        <v>20.94</v>
      </c>
    </row>
    <row r="5123" spans="1:2" ht="13.5" x14ac:dyDescent="0.25">
      <c r="A5123" s="643">
        <v>87887</v>
      </c>
      <c r="B5123" s="644">
        <v>20.39</v>
      </c>
    </row>
    <row r="5124" spans="1:2" ht="13.5" x14ac:dyDescent="0.25">
      <c r="A5124" s="643">
        <v>87888</v>
      </c>
      <c r="B5124" s="644">
        <v>5.25</v>
      </c>
    </row>
    <row r="5125" spans="1:2" ht="13.5" x14ac:dyDescent="0.25">
      <c r="A5125" s="643">
        <v>87889</v>
      </c>
      <c r="B5125" s="644">
        <v>5.15</v>
      </c>
    </row>
    <row r="5126" spans="1:2" ht="13.5" x14ac:dyDescent="0.25">
      <c r="A5126" s="643">
        <v>87891</v>
      </c>
      <c r="B5126" s="644">
        <v>9.92</v>
      </c>
    </row>
    <row r="5127" spans="1:2" ht="13.5" x14ac:dyDescent="0.25">
      <c r="A5127" s="643">
        <v>87892</v>
      </c>
      <c r="B5127" s="644">
        <v>9.67</v>
      </c>
    </row>
    <row r="5128" spans="1:2" ht="13.5" x14ac:dyDescent="0.25">
      <c r="A5128" s="643">
        <v>87893</v>
      </c>
      <c r="B5128" s="644">
        <v>4.5999999999999996</v>
      </c>
    </row>
    <row r="5129" spans="1:2" ht="13.5" x14ac:dyDescent="0.25">
      <c r="A5129" s="643">
        <v>87894</v>
      </c>
      <c r="B5129" s="644">
        <v>4.25</v>
      </c>
    </row>
    <row r="5130" spans="1:2" ht="13.5" x14ac:dyDescent="0.25">
      <c r="A5130" s="643">
        <v>87896</v>
      </c>
      <c r="B5130" s="644">
        <v>4.12</v>
      </c>
    </row>
    <row r="5131" spans="1:2" ht="13.5" x14ac:dyDescent="0.25">
      <c r="A5131" s="643">
        <v>87897</v>
      </c>
      <c r="B5131" s="644">
        <v>3.77</v>
      </c>
    </row>
    <row r="5132" spans="1:2" ht="13.5" x14ac:dyDescent="0.25">
      <c r="A5132" s="643">
        <v>87899</v>
      </c>
      <c r="B5132" s="644">
        <v>6.11</v>
      </c>
    </row>
    <row r="5133" spans="1:2" ht="13.5" x14ac:dyDescent="0.25">
      <c r="A5133" s="643">
        <v>87900</v>
      </c>
      <c r="B5133" s="644">
        <v>6.01</v>
      </c>
    </row>
    <row r="5134" spans="1:2" ht="13.5" x14ac:dyDescent="0.25">
      <c r="A5134" s="643">
        <v>87902</v>
      </c>
      <c r="B5134" s="644">
        <v>10.78</v>
      </c>
    </row>
    <row r="5135" spans="1:2" ht="13.5" x14ac:dyDescent="0.25">
      <c r="A5135" s="643">
        <v>87903</v>
      </c>
      <c r="B5135" s="644">
        <v>10.53</v>
      </c>
    </row>
    <row r="5136" spans="1:2" ht="13.5" x14ac:dyDescent="0.25">
      <c r="A5136" s="643">
        <v>87904</v>
      </c>
      <c r="B5136" s="644">
        <v>6.03</v>
      </c>
    </row>
    <row r="5137" spans="1:2" ht="13.5" x14ac:dyDescent="0.25">
      <c r="A5137" s="643">
        <v>87905</v>
      </c>
      <c r="B5137" s="644">
        <v>5.68</v>
      </c>
    </row>
    <row r="5138" spans="1:2" ht="13.5" x14ac:dyDescent="0.25">
      <c r="A5138" s="643">
        <v>87907</v>
      </c>
      <c r="B5138" s="644">
        <v>5.34</v>
      </c>
    </row>
    <row r="5139" spans="1:2" ht="13.5" x14ac:dyDescent="0.25">
      <c r="A5139" s="643">
        <v>87908</v>
      </c>
      <c r="B5139" s="644">
        <v>4.99</v>
      </c>
    </row>
    <row r="5140" spans="1:2" ht="13.5" x14ac:dyDescent="0.25">
      <c r="A5140" s="643">
        <v>87910</v>
      </c>
      <c r="B5140" s="644">
        <v>20.87</v>
      </c>
    </row>
    <row r="5141" spans="1:2" ht="13.5" x14ac:dyDescent="0.25">
      <c r="A5141" s="643">
        <v>87911</v>
      </c>
      <c r="B5141" s="644">
        <v>20.32</v>
      </c>
    </row>
    <row r="5142" spans="1:2" ht="13.5" x14ac:dyDescent="0.25">
      <c r="A5142" s="643">
        <v>5991</v>
      </c>
      <c r="B5142" s="644">
        <v>36.65</v>
      </c>
    </row>
    <row r="5143" spans="1:2" ht="13.5" x14ac:dyDescent="0.25">
      <c r="A5143" s="643">
        <v>84023</v>
      </c>
      <c r="B5143" s="644">
        <v>33.94</v>
      </c>
    </row>
    <row r="5144" spans="1:2" ht="13.5" x14ac:dyDescent="0.25">
      <c r="A5144" s="643">
        <v>84024</v>
      </c>
      <c r="B5144" s="644">
        <v>32.17</v>
      </c>
    </row>
    <row r="5145" spans="1:2" ht="13.5" x14ac:dyDescent="0.25">
      <c r="A5145" s="643">
        <v>84026</v>
      </c>
      <c r="B5145" s="644">
        <v>40.020000000000003</v>
      </c>
    </row>
    <row r="5146" spans="1:2" ht="13.5" x14ac:dyDescent="0.25">
      <c r="A5146" s="643">
        <v>84027</v>
      </c>
      <c r="B5146" s="644">
        <v>27.26</v>
      </c>
    </row>
    <row r="5147" spans="1:2" ht="13.5" x14ac:dyDescent="0.25">
      <c r="A5147" s="643">
        <v>84028</v>
      </c>
      <c r="B5147" s="644">
        <v>46.62</v>
      </c>
    </row>
    <row r="5148" spans="1:2" ht="13.5" x14ac:dyDescent="0.25">
      <c r="A5148" s="643">
        <v>84072</v>
      </c>
      <c r="B5148" s="644">
        <v>27.76</v>
      </c>
    </row>
    <row r="5149" spans="1:2" ht="13.5" x14ac:dyDescent="0.25">
      <c r="A5149" s="643">
        <v>87411</v>
      </c>
      <c r="B5149" s="644">
        <v>7.75</v>
      </c>
    </row>
    <row r="5150" spans="1:2" ht="13.5" x14ac:dyDescent="0.25">
      <c r="A5150" s="643">
        <v>87412</v>
      </c>
      <c r="B5150" s="644">
        <v>12.07</v>
      </c>
    </row>
    <row r="5151" spans="1:2" ht="13.5" x14ac:dyDescent="0.25">
      <c r="A5151" s="643">
        <v>87413</v>
      </c>
      <c r="B5151" s="644">
        <v>14.53</v>
      </c>
    </row>
    <row r="5152" spans="1:2" ht="13.5" x14ac:dyDescent="0.25">
      <c r="A5152" s="643">
        <v>87414</v>
      </c>
      <c r="B5152" s="644">
        <v>10.85</v>
      </c>
    </row>
    <row r="5153" spans="1:2" ht="13.5" x14ac:dyDescent="0.25">
      <c r="A5153" s="643">
        <v>87415</v>
      </c>
      <c r="B5153" s="644">
        <v>15.03</v>
      </c>
    </row>
    <row r="5154" spans="1:2" ht="13.5" x14ac:dyDescent="0.25">
      <c r="A5154" s="643">
        <v>87416</v>
      </c>
      <c r="B5154" s="644">
        <v>17.649999999999999</v>
      </c>
    </row>
    <row r="5155" spans="1:2" ht="13.5" x14ac:dyDescent="0.25">
      <c r="A5155" s="643">
        <v>87417</v>
      </c>
      <c r="B5155" s="644">
        <v>8.36</v>
      </c>
    </row>
    <row r="5156" spans="1:2" ht="13.5" x14ac:dyDescent="0.25">
      <c r="A5156" s="643">
        <v>87418</v>
      </c>
      <c r="B5156" s="644">
        <v>8.68</v>
      </c>
    </row>
    <row r="5157" spans="1:2" ht="13.5" x14ac:dyDescent="0.25">
      <c r="A5157" s="643">
        <v>87419</v>
      </c>
      <c r="B5157" s="644">
        <v>9.6</v>
      </c>
    </row>
    <row r="5158" spans="1:2" ht="13.5" x14ac:dyDescent="0.25">
      <c r="A5158" s="643">
        <v>87420</v>
      </c>
      <c r="B5158" s="644">
        <v>11.93</v>
      </c>
    </row>
    <row r="5159" spans="1:2" ht="13.5" x14ac:dyDescent="0.25">
      <c r="A5159" s="643">
        <v>87421</v>
      </c>
      <c r="B5159" s="644">
        <v>12.25</v>
      </c>
    </row>
    <row r="5160" spans="1:2" ht="13.5" x14ac:dyDescent="0.25">
      <c r="A5160" s="643">
        <v>87422</v>
      </c>
      <c r="B5160" s="644">
        <v>13.18</v>
      </c>
    </row>
    <row r="5161" spans="1:2" ht="13.5" x14ac:dyDescent="0.25">
      <c r="A5161" s="643">
        <v>87423</v>
      </c>
      <c r="B5161" s="644">
        <v>17.170000000000002</v>
      </c>
    </row>
    <row r="5162" spans="1:2" ht="13.5" x14ac:dyDescent="0.25">
      <c r="A5162" s="643">
        <v>87424</v>
      </c>
      <c r="B5162" s="644">
        <v>17.649999999999999</v>
      </c>
    </row>
    <row r="5163" spans="1:2" ht="13.5" x14ac:dyDescent="0.25">
      <c r="A5163" s="643">
        <v>87425</v>
      </c>
      <c r="B5163" s="644">
        <v>18.41</v>
      </c>
    </row>
    <row r="5164" spans="1:2" ht="13.5" x14ac:dyDescent="0.25">
      <c r="A5164" s="643">
        <v>87426</v>
      </c>
      <c r="B5164" s="644">
        <v>19.63</v>
      </c>
    </row>
    <row r="5165" spans="1:2" ht="13.5" x14ac:dyDescent="0.25">
      <c r="A5165" s="643">
        <v>87427</v>
      </c>
      <c r="B5165" s="644">
        <v>20.100000000000001</v>
      </c>
    </row>
    <row r="5166" spans="1:2" ht="13.5" x14ac:dyDescent="0.25">
      <c r="A5166" s="643">
        <v>87428</v>
      </c>
      <c r="B5166" s="644">
        <v>20.87</v>
      </c>
    </row>
    <row r="5167" spans="1:2" ht="13.5" x14ac:dyDescent="0.25">
      <c r="A5167" s="643">
        <v>87429</v>
      </c>
      <c r="B5167" s="644">
        <v>9.76</v>
      </c>
    </row>
    <row r="5168" spans="1:2" ht="13.5" x14ac:dyDescent="0.25">
      <c r="A5168" s="643">
        <v>87430</v>
      </c>
      <c r="B5168" s="644">
        <v>10.08</v>
      </c>
    </row>
    <row r="5169" spans="1:2" ht="13.5" x14ac:dyDescent="0.25">
      <c r="A5169" s="643">
        <v>87431</v>
      </c>
      <c r="B5169" s="644">
        <v>10.23</v>
      </c>
    </row>
    <row r="5170" spans="1:2" ht="13.5" x14ac:dyDescent="0.25">
      <c r="A5170" s="643">
        <v>87432</v>
      </c>
      <c r="B5170" s="644">
        <v>13.33</v>
      </c>
    </row>
    <row r="5171" spans="1:2" ht="13.5" x14ac:dyDescent="0.25">
      <c r="A5171" s="643">
        <v>87433</v>
      </c>
      <c r="B5171" s="644">
        <v>13.96</v>
      </c>
    </row>
    <row r="5172" spans="1:2" ht="13.5" x14ac:dyDescent="0.25">
      <c r="A5172" s="643">
        <v>87434</v>
      </c>
      <c r="B5172" s="644">
        <v>14.41</v>
      </c>
    </row>
    <row r="5173" spans="1:2" ht="13.5" x14ac:dyDescent="0.25">
      <c r="A5173" s="643">
        <v>87435</v>
      </c>
      <c r="B5173" s="644">
        <v>15.35</v>
      </c>
    </row>
    <row r="5174" spans="1:2" ht="13.5" x14ac:dyDescent="0.25">
      <c r="A5174" s="643">
        <v>87436</v>
      </c>
      <c r="B5174" s="644">
        <v>16.43</v>
      </c>
    </row>
    <row r="5175" spans="1:2" ht="13.5" x14ac:dyDescent="0.25">
      <c r="A5175" s="643">
        <v>87437</v>
      </c>
      <c r="B5175" s="644">
        <v>17.2</v>
      </c>
    </row>
    <row r="5176" spans="1:2" ht="13.5" x14ac:dyDescent="0.25">
      <c r="A5176" s="643">
        <v>87438</v>
      </c>
      <c r="B5176" s="644">
        <v>18.600000000000001</v>
      </c>
    </row>
    <row r="5177" spans="1:2" ht="13.5" x14ac:dyDescent="0.25">
      <c r="A5177" s="643">
        <v>87439</v>
      </c>
      <c r="B5177" s="644">
        <v>19.98</v>
      </c>
    </row>
    <row r="5178" spans="1:2" ht="13.5" x14ac:dyDescent="0.25">
      <c r="A5178" s="643">
        <v>87440</v>
      </c>
      <c r="B5178" s="644">
        <v>20.61</v>
      </c>
    </row>
    <row r="5179" spans="1:2" ht="13.5" x14ac:dyDescent="0.25">
      <c r="A5179" s="643">
        <v>87527</v>
      </c>
      <c r="B5179" s="644">
        <v>26.9</v>
      </c>
    </row>
    <row r="5180" spans="1:2" ht="13.5" x14ac:dyDescent="0.25">
      <c r="A5180" s="643">
        <v>87528</v>
      </c>
      <c r="B5180" s="644">
        <v>29.79</v>
      </c>
    </row>
    <row r="5181" spans="1:2" ht="13.5" x14ac:dyDescent="0.25">
      <c r="A5181" s="643">
        <v>87529</v>
      </c>
      <c r="B5181" s="644">
        <v>24.44</v>
      </c>
    </row>
    <row r="5182" spans="1:2" ht="13.5" x14ac:dyDescent="0.25">
      <c r="A5182" s="643">
        <v>87530</v>
      </c>
      <c r="B5182" s="644">
        <v>27.33</v>
      </c>
    </row>
    <row r="5183" spans="1:2" ht="13.5" x14ac:dyDescent="0.25">
      <c r="A5183" s="643">
        <v>87531</v>
      </c>
      <c r="B5183" s="644">
        <v>23.56</v>
      </c>
    </row>
    <row r="5184" spans="1:2" ht="13.5" x14ac:dyDescent="0.25">
      <c r="A5184" s="643">
        <v>87532</v>
      </c>
      <c r="B5184" s="644">
        <v>26.45</v>
      </c>
    </row>
    <row r="5185" spans="1:2" ht="13.5" x14ac:dyDescent="0.25">
      <c r="A5185" s="643">
        <v>87535</v>
      </c>
      <c r="B5185" s="644">
        <v>21.09</v>
      </c>
    </row>
    <row r="5186" spans="1:2" ht="13.5" x14ac:dyDescent="0.25">
      <c r="A5186" s="643">
        <v>87536</v>
      </c>
      <c r="B5186" s="644">
        <v>23.98</v>
      </c>
    </row>
    <row r="5187" spans="1:2" ht="13.5" x14ac:dyDescent="0.25">
      <c r="A5187" s="643">
        <v>87537</v>
      </c>
      <c r="B5187" s="644">
        <v>51.29</v>
      </c>
    </row>
    <row r="5188" spans="1:2" ht="13.5" x14ac:dyDescent="0.25">
      <c r="A5188" s="643">
        <v>87538</v>
      </c>
      <c r="B5188" s="644">
        <v>49.19</v>
      </c>
    </row>
    <row r="5189" spans="1:2" ht="13.5" x14ac:dyDescent="0.25">
      <c r="A5189" s="643">
        <v>87539</v>
      </c>
      <c r="B5189" s="644">
        <v>48.44</v>
      </c>
    </row>
    <row r="5190" spans="1:2" ht="13.5" x14ac:dyDescent="0.25">
      <c r="A5190" s="643">
        <v>87541</v>
      </c>
      <c r="B5190" s="644">
        <v>46.34</v>
      </c>
    </row>
    <row r="5191" spans="1:2" ht="13.5" x14ac:dyDescent="0.25">
      <c r="A5191" s="643">
        <v>87543</v>
      </c>
      <c r="B5191" s="644">
        <v>16.13</v>
      </c>
    </row>
    <row r="5192" spans="1:2" ht="13.5" x14ac:dyDescent="0.25">
      <c r="A5192" s="643">
        <v>87545</v>
      </c>
      <c r="B5192" s="644">
        <v>18.170000000000002</v>
      </c>
    </row>
    <row r="5193" spans="1:2" ht="13.5" x14ac:dyDescent="0.25">
      <c r="A5193" s="643">
        <v>87546</v>
      </c>
      <c r="B5193" s="644">
        <v>19.809999999999999</v>
      </c>
    </row>
    <row r="5194" spans="1:2" ht="13.5" x14ac:dyDescent="0.25">
      <c r="A5194" s="643">
        <v>87547</v>
      </c>
      <c r="B5194" s="644">
        <v>15.72</v>
      </c>
    </row>
    <row r="5195" spans="1:2" ht="13.5" x14ac:dyDescent="0.25">
      <c r="A5195" s="643">
        <v>87548</v>
      </c>
      <c r="B5195" s="644">
        <v>17.36</v>
      </c>
    </row>
    <row r="5196" spans="1:2" ht="13.5" x14ac:dyDescent="0.25">
      <c r="A5196" s="643">
        <v>87549</v>
      </c>
      <c r="B5196" s="644">
        <v>14.83</v>
      </c>
    </row>
    <row r="5197" spans="1:2" ht="13.5" x14ac:dyDescent="0.25">
      <c r="A5197" s="643">
        <v>87550</v>
      </c>
      <c r="B5197" s="644">
        <v>16.47</v>
      </c>
    </row>
    <row r="5198" spans="1:2" ht="13.5" x14ac:dyDescent="0.25">
      <c r="A5198" s="643">
        <v>87553</v>
      </c>
      <c r="B5198" s="644">
        <v>12.37</v>
      </c>
    </row>
    <row r="5199" spans="1:2" ht="13.5" x14ac:dyDescent="0.25">
      <c r="A5199" s="643">
        <v>87554</v>
      </c>
      <c r="B5199" s="644">
        <v>14.01</v>
      </c>
    </row>
    <row r="5200" spans="1:2" ht="13.5" x14ac:dyDescent="0.25">
      <c r="A5200" s="643">
        <v>87555</v>
      </c>
      <c r="B5200" s="644">
        <v>31.22</v>
      </c>
    </row>
    <row r="5201" spans="1:2" ht="13.5" x14ac:dyDescent="0.25">
      <c r="A5201" s="643">
        <v>87556</v>
      </c>
      <c r="B5201" s="644">
        <v>29.14</v>
      </c>
    </row>
    <row r="5202" spans="1:2" ht="13.5" x14ac:dyDescent="0.25">
      <c r="A5202" s="643">
        <v>87557</v>
      </c>
      <c r="B5202" s="644">
        <v>28.37</v>
      </c>
    </row>
    <row r="5203" spans="1:2" ht="13.5" x14ac:dyDescent="0.25">
      <c r="A5203" s="643">
        <v>87559</v>
      </c>
      <c r="B5203" s="644">
        <v>26.28</v>
      </c>
    </row>
    <row r="5204" spans="1:2" ht="13.5" x14ac:dyDescent="0.25">
      <c r="A5204" s="643">
        <v>87561</v>
      </c>
      <c r="B5204" s="644">
        <v>28.56</v>
      </c>
    </row>
    <row r="5205" spans="1:2" ht="13.5" x14ac:dyDescent="0.25">
      <c r="A5205" s="643">
        <v>87775</v>
      </c>
      <c r="B5205" s="644">
        <v>37.54</v>
      </c>
    </row>
    <row r="5206" spans="1:2" ht="13.5" x14ac:dyDescent="0.25">
      <c r="A5206" s="643">
        <v>87777</v>
      </c>
      <c r="B5206" s="644">
        <v>39.96</v>
      </c>
    </row>
    <row r="5207" spans="1:2" ht="13.5" x14ac:dyDescent="0.25">
      <c r="A5207" s="643">
        <v>87778</v>
      </c>
      <c r="B5207" s="644">
        <v>56.12</v>
      </c>
    </row>
    <row r="5208" spans="1:2" ht="13.5" x14ac:dyDescent="0.25">
      <c r="A5208" s="643">
        <v>87779</v>
      </c>
      <c r="B5208" s="644">
        <v>44.02</v>
      </c>
    </row>
    <row r="5209" spans="1:2" ht="13.5" x14ac:dyDescent="0.25">
      <c r="A5209" s="643">
        <v>87781</v>
      </c>
      <c r="B5209" s="644">
        <v>47.26</v>
      </c>
    </row>
    <row r="5210" spans="1:2" ht="13.5" x14ac:dyDescent="0.25">
      <c r="A5210" s="643">
        <v>87783</v>
      </c>
      <c r="B5210" s="644">
        <v>70.3</v>
      </c>
    </row>
    <row r="5211" spans="1:2" ht="13.5" x14ac:dyDescent="0.25">
      <c r="A5211" s="643">
        <v>87784</v>
      </c>
      <c r="B5211" s="644">
        <v>50.49</v>
      </c>
    </row>
    <row r="5212" spans="1:2" ht="13.5" x14ac:dyDescent="0.25">
      <c r="A5212" s="643">
        <v>87786</v>
      </c>
      <c r="B5212" s="644">
        <v>54.56</v>
      </c>
    </row>
    <row r="5213" spans="1:2" ht="13.5" x14ac:dyDescent="0.25">
      <c r="A5213" s="643">
        <v>87787</v>
      </c>
      <c r="B5213" s="644">
        <v>84.48</v>
      </c>
    </row>
    <row r="5214" spans="1:2" ht="13.5" x14ac:dyDescent="0.25">
      <c r="A5214" s="643">
        <v>87788</v>
      </c>
      <c r="B5214" s="644">
        <v>64.69</v>
      </c>
    </row>
    <row r="5215" spans="1:2" ht="13.5" x14ac:dyDescent="0.25">
      <c r="A5215" s="643">
        <v>87790</v>
      </c>
      <c r="B5215" s="644">
        <v>69.17</v>
      </c>
    </row>
    <row r="5216" spans="1:2" ht="13.5" x14ac:dyDescent="0.25">
      <c r="A5216" s="643">
        <v>87791</v>
      </c>
      <c r="B5216" s="644">
        <v>99.69</v>
      </c>
    </row>
    <row r="5217" spans="1:2" ht="13.5" x14ac:dyDescent="0.25">
      <c r="A5217" s="643">
        <v>87792</v>
      </c>
      <c r="B5217" s="644">
        <v>25.06</v>
      </c>
    </row>
    <row r="5218" spans="1:2" ht="13.5" x14ac:dyDescent="0.25">
      <c r="A5218" s="643">
        <v>87794</v>
      </c>
      <c r="B5218" s="644">
        <v>27.31</v>
      </c>
    </row>
    <row r="5219" spans="1:2" ht="13.5" x14ac:dyDescent="0.25">
      <c r="A5219" s="643">
        <v>87795</v>
      </c>
      <c r="B5219" s="644">
        <v>42.1</v>
      </c>
    </row>
    <row r="5220" spans="1:2" ht="13.5" x14ac:dyDescent="0.25">
      <c r="A5220" s="643">
        <v>87797</v>
      </c>
      <c r="B5220" s="644">
        <v>31.27</v>
      </c>
    </row>
    <row r="5221" spans="1:2" ht="13.5" x14ac:dyDescent="0.25">
      <c r="A5221" s="643">
        <v>87799</v>
      </c>
      <c r="B5221" s="644">
        <v>34.29</v>
      </c>
    </row>
    <row r="5222" spans="1:2" ht="13.5" x14ac:dyDescent="0.25">
      <c r="A5222" s="643">
        <v>87800</v>
      </c>
      <c r="B5222" s="644">
        <v>55.52</v>
      </c>
    </row>
    <row r="5223" spans="1:2" ht="13.5" x14ac:dyDescent="0.25">
      <c r="A5223" s="643">
        <v>87801</v>
      </c>
      <c r="B5223" s="644">
        <v>37.479999999999997</v>
      </c>
    </row>
    <row r="5224" spans="1:2" ht="13.5" x14ac:dyDescent="0.25">
      <c r="A5224" s="643">
        <v>87803</v>
      </c>
      <c r="B5224" s="644">
        <v>41.27</v>
      </c>
    </row>
    <row r="5225" spans="1:2" ht="13.5" x14ac:dyDescent="0.25">
      <c r="A5225" s="643">
        <v>87804</v>
      </c>
      <c r="B5225" s="644">
        <v>68.95</v>
      </c>
    </row>
    <row r="5226" spans="1:2" ht="13.5" x14ac:dyDescent="0.25">
      <c r="A5226" s="643">
        <v>87805</v>
      </c>
      <c r="B5226" s="644">
        <v>43.1</v>
      </c>
    </row>
    <row r="5227" spans="1:2" ht="13.5" x14ac:dyDescent="0.25">
      <c r="A5227" s="643">
        <v>87807</v>
      </c>
      <c r="B5227" s="644">
        <v>47.28</v>
      </c>
    </row>
    <row r="5228" spans="1:2" ht="13.5" x14ac:dyDescent="0.25">
      <c r="A5228" s="643">
        <v>87808</v>
      </c>
      <c r="B5228" s="644">
        <v>75.34</v>
      </c>
    </row>
    <row r="5229" spans="1:2" ht="13.5" x14ac:dyDescent="0.25">
      <c r="A5229" s="643">
        <v>87809</v>
      </c>
      <c r="B5229" s="644">
        <v>59.49</v>
      </c>
    </row>
    <row r="5230" spans="1:2" ht="13.5" x14ac:dyDescent="0.25">
      <c r="A5230" s="643">
        <v>87811</v>
      </c>
      <c r="B5230" s="644">
        <v>61.74</v>
      </c>
    </row>
    <row r="5231" spans="1:2" ht="13.5" x14ac:dyDescent="0.25">
      <c r="A5231" s="643">
        <v>87812</v>
      </c>
      <c r="B5231" s="644">
        <v>76.22</v>
      </c>
    </row>
    <row r="5232" spans="1:2" ht="13.5" x14ac:dyDescent="0.25">
      <c r="A5232" s="643">
        <v>87813</v>
      </c>
      <c r="B5232" s="644">
        <v>65.69</v>
      </c>
    </row>
    <row r="5233" spans="1:2" ht="13.5" x14ac:dyDescent="0.25">
      <c r="A5233" s="643">
        <v>87815</v>
      </c>
      <c r="B5233" s="644">
        <v>68.709999999999994</v>
      </c>
    </row>
    <row r="5234" spans="1:2" ht="13.5" x14ac:dyDescent="0.25">
      <c r="A5234" s="643">
        <v>87816</v>
      </c>
      <c r="B5234" s="644">
        <v>89.64</v>
      </c>
    </row>
    <row r="5235" spans="1:2" ht="13.5" x14ac:dyDescent="0.25">
      <c r="A5235" s="643">
        <v>87817</v>
      </c>
      <c r="B5235" s="644">
        <v>71.59</v>
      </c>
    </row>
    <row r="5236" spans="1:2" ht="13.5" x14ac:dyDescent="0.25">
      <c r="A5236" s="643">
        <v>87819</v>
      </c>
      <c r="B5236" s="644">
        <v>75.38</v>
      </c>
    </row>
    <row r="5237" spans="1:2" ht="13.5" x14ac:dyDescent="0.25">
      <c r="A5237" s="643">
        <v>87820</v>
      </c>
      <c r="B5237" s="644">
        <v>103.06</v>
      </c>
    </row>
    <row r="5238" spans="1:2" ht="13.5" x14ac:dyDescent="0.25">
      <c r="A5238" s="643">
        <v>87821</v>
      </c>
      <c r="B5238" s="644">
        <v>102.63</v>
      </c>
    </row>
    <row r="5239" spans="1:2" ht="13.5" x14ac:dyDescent="0.25">
      <c r="A5239" s="643">
        <v>87823</v>
      </c>
      <c r="B5239" s="644">
        <v>106.81</v>
      </c>
    </row>
    <row r="5240" spans="1:2" ht="13.5" x14ac:dyDescent="0.25">
      <c r="A5240" s="643">
        <v>87824</v>
      </c>
      <c r="B5240" s="644">
        <v>134.57</v>
      </c>
    </row>
    <row r="5241" spans="1:2" ht="13.5" x14ac:dyDescent="0.25">
      <c r="A5241" s="643">
        <v>87825</v>
      </c>
      <c r="B5241" s="644">
        <v>47.48</v>
      </c>
    </row>
    <row r="5242" spans="1:2" ht="13.5" x14ac:dyDescent="0.25">
      <c r="A5242" s="643">
        <v>87827</v>
      </c>
      <c r="B5242" s="644">
        <v>50.24</v>
      </c>
    </row>
    <row r="5243" spans="1:2" ht="13.5" x14ac:dyDescent="0.25">
      <c r="A5243" s="643">
        <v>87828</v>
      </c>
      <c r="B5243" s="644">
        <v>69.290000000000006</v>
      </c>
    </row>
    <row r="5244" spans="1:2" ht="13.5" x14ac:dyDescent="0.25">
      <c r="A5244" s="643">
        <v>87829</v>
      </c>
      <c r="B5244" s="644">
        <v>54.5</v>
      </c>
    </row>
    <row r="5245" spans="1:2" ht="13.5" x14ac:dyDescent="0.25">
      <c r="A5245" s="643">
        <v>87831</v>
      </c>
      <c r="B5245" s="644">
        <v>58.21</v>
      </c>
    </row>
    <row r="5246" spans="1:2" ht="13.5" x14ac:dyDescent="0.25">
      <c r="A5246" s="643">
        <v>87832</v>
      </c>
      <c r="B5246" s="644">
        <v>85.12</v>
      </c>
    </row>
    <row r="5247" spans="1:2" ht="13.5" x14ac:dyDescent="0.25">
      <c r="A5247" s="643">
        <v>87834</v>
      </c>
      <c r="B5247" s="644">
        <v>152.59</v>
      </c>
    </row>
    <row r="5248" spans="1:2" ht="13.5" x14ac:dyDescent="0.25">
      <c r="A5248" s="643">
        <v>87835</v>
      </c>
      <c r="B5248" s="644">
        <v>102.47</v>
      </c>
    </row>
    <row r="5249" spans="1:2" ht="13.5" x14ac:dyDescent="0.25">
      <c r="A5249" s="643">
        <v>87836</v>
      </c>
      <c r="B5249" s="644">
        <v>146.44</v>
      </c>
    </row>
    <row r="5250" spans="1:2" ht="13.5" x14ac:dyDescent="0.25">
      <c r="A5250" s="643">
        <v>87837</v>
      </c>
      <c r="B5250" s="644">
        <v>97.18</v>
      </c>
    </row>
    <row r="5251" spans="1:2" ht="13.5" x14ac:dyDescent="0.25">
      <c r="A5251" s="643">
        <v>87838</v>
      </c>
      <c r="B5251" s="644">
        <v>159.97</v>
      </c>
    </row>
    <row r="5252" spans="1:2" ht="13.5" x14ac:dyDescent="0.25">
      <c r="A5252" s="643">
        <v>87839</v>
      </c>
      <c r="B5252" s="644">
        <v>106.77</v>
      </c>
    </row>
    <row r="5253" spans="1:2" ht="13.5" x14ac:dyDescent="0.25">
      <c r="A5253" s="643">
        <v>87840</v>
      </c>
      <c r="B5253" s="644">
        <v>152.52000000000001</v>
      </c>
    </row>
    <row r="5254" spans="1:2" ht="13.5" x14ac:dyDescent="0.25">
      <c r="A5254" s="643">
        <v>87841</v>
      </c>
      <c r="B5254" s="644">
        <v>100.17</v>
      </c>
    </row>
    <row r="5255" spans="1:2" ht="13.5" x14ac:dyDescent="0.25">
      <c r="A5255" s="643">
        <v>87842</v>
      </c>
      <c r="B5255" s="644">
        <v>151.22999999999999</v>
      </c>
    </row>
    <row r="5256" spans="1:2" ht="13.5" x14ac:dyDescent="0.25">
      <c r="A5256" s="643">
        <v>87843</v>
      </c>
      <c r="B5256" s="644">
        <v>111</v>
      </c>
    </row>
    <row r="5257" spans="1:2" ht="13.5" x14ac:dyDescent="0.25">
      <c r="A5257" s="643">
        <v>87844</v>
      </c>
      <c r="B5257" s="644">
        <v>140.35</v>
      </c>
    </row>
    <row r="5258" spans="1:2" ht="13.5" x14ac:dyDescent="0.25">
      <c r="A5258" s="643">
        <v>87845</v>
      </c>
      <c r="B5258" s="644">
        <v>100.99</v>
      </c>
    </row>
    <row r="5259" spans="1:2" ht="13.5" x14ac:dyDescent="0.25">
      <c r="A5259" s="643">
        <v>87846</v>
      </c>
      <c r="B5259" s="644">
        <v>164.54</v>
      </c>
    </row>
    <row r="5260" spans="1:2" ht="13.5" x14ac:dyDescent="0.25">
      <c r="A5260" s="643">
        <v>87847</v>
      </c>
      <c r="B5260" s="644">
        <v>114.42</v>
      </c>
    </row>
    <row r="5261" spans="1:2" ht="13.5" x14ac:dyDescent="0.25">
      <c r="A5261" s="643">
        <v>87848</v>
      </c>
      <c r="B5261" s="644">
        <v>157.41999999999999</v>
      </c>
    </row>
    <row r="5262" spans="1:2" ht="13.5" x14ac:dyDescent="0.25">
      <c r="A5262" s="643">
        <v>87849</v>
      </c>
      <c r="B5262" s="644">
        <v>108.16</v>
      </c>
    </row>
    <row r="5263" spans="1:2" ht="13.5" x14ac:dyDescent="0.25">
      <c r="A5263" s="643">
        <v>87850</v>
      </c>
      <c r="B5263" s="644">
        <v>171.93</v>
      </c>
    </row>
    <row r="5264" spans="1:2" ht="13.5" x14ac:dyDescent="0.25">
      <c r="A5264" s="643">
        <v>87851</v>
      </c>
      <c r="B5264" s="644">
        <v>118.74</v>
      </c>
    </row>
    <row r="5265" spans="1:2" ht="13.5" x14ac:dyDescent="0.25">
      <c r="A5265" s="643">
        <v>87852</v>
      </c>
      <c r="B5265" s="644">
        <v>163.47999999999999</v>
      </c>
    </row>
    <row r="5266" spans="1:2" ht="13.5" x14ac:dyDescent="0.25">
      <c r="A5266" s="643">
        <v>87853</v>
      </c>
      <c r="B5266" s="644">
        <v>111.13</v>
      </c>
    </row>
    <row r="5267" spans="1:2" ht="13.5" x14ac:dyDescent="0.25">
      <c r="A5267" s="643">
        <v>87854</v>
      </c>
      <c r="B5267" s="644">
        <v>163.18</v>
      </c>
    </row>
    <row r="5268" spans="1:2" ht="13.5" x14ac:dyDescent="0.25">
      <c r="A5268" s="643">
        <v>87855</v>
      </c>
      <c r="B5268" s="644">
        <v>122.97</v>
      </c>
    </row>
    <row r="5269" spans="1:2" ht="13.5" x14ac:dyDescent="0.25">
      <c r="A5269" s="643">
        <v>87856</v>
      </c>
      <c r="B5269" s="644">
        <v>151.32</v>
      </c>
    </row>
    <row r="5270" spans="1:2" ht="13.5" x14ac:dyDescent="0.25">
      <c r="A5270" s="643">
        <v>87857</v>
      </c>
      <c r="B5270" s="644">
        <v>111.95</v>
      </c>
    </row>
    <row r="5271" spans="1:2" ht="13.5" x14ac:dyDescent="0.25">
      <c r="A5271" s="643">
        <v>87858</v>
      </c>
      <c r="B5271" s="644">
        <v>108.31</v>
      </c>
    </row>
    <row r="5272" spans="1:2" ht="13.5" x14ac:dyDescent="0.25">
      <c r="A5272" s="643">
        <v>87859</v>
      </c>
      <c r="B5272" s="644">
        <v>124.35</v>
      </c>
    </row>
    <row r="5273" spans="1:2" ht="13.5" x14ac:dyDescent="0.25">
      <c r="A5273" s="643">
        <v>89048</v>
      </c>
      <c r="B5273" s="644">
        <v>24.97</v>
      </c>
    </row>
    <row r="5274" spans="1:2" ht="13.5" x14ac:dyDescent="0.25">
      <c r="A5274" s="643">
        <v>89049</v>
      </c>
      <c r="B5274" s="644">
        <v>11.69</v>
      </c>
    </row>
    <row r="5275" spans="1:2" ht="13.5" x14ac:dyDescent="0.25">
      <c r="A5275" s="643">
        <v>89173</v>
      </c>
      <c r="B5275" s="644">
        <v>24.56</v>
      </c>
    </row>
    <row r="5276" spans="1:2" ht="13.5" x14ac:dyDescent="0.25">
      <c r="A5276" s="643">
        <v>90406</v>
      </c>
      <c r="B5276" s="644">
        <v>31.63</v>
      </c>
    </row>
    <row r="5277" spans="1:2" ht="13.5" x14ac:dyDescent="0.25">
      <c r="A5277" s="643">
        <v>90407</v>
      </c>
      <c r="B5277" s="644">
        <v>34.520000000000003</v>
      </c>
    </row>
    <row r="5278" spans="1:2" ht="13.5" x14ac:dyDescent="0.25">
      <c r="A5278" s="643">
        <v>90408</v>
      </c>
      <c r="B5278" s="644">
        <v>22.7</v>
      </c>
    </row>
    <row r="5279" spans="1:2" ht="13.5" x14ac:dyDescent="0.25">
      <c r="A5279" s="643">
        <v>90409</v>
      </c>
      <c r="B5279" s="644">
        <v>24.34</v>
      </c>
    </row>
    <row r="5280" spans="1:2" ht="13.5" x14ac:dyDescent="0.25">
      <c r="A5280" s="643">
        <v>5998</v>
      </c>
      <c r="B5280" s="644">
        <v>0.66</v>
      </c>
    </row>
    <row r="5281" spans="1:2" ht="13.5" x14ac:dyDescent="0.25">
      <c r="A5281" s="643">
        <v>84084</v>
      </c>
      <c r="B5281" s="644">
        <v>5.64</v>
      </c>
    </row>
    <row r="5282" spans="1:2" ht="13.5" x14ac:dyDescent="0.25">
      <c r="A5282" s="643">
        <v>87242</v>
      </c>
      <c r="B5282" s="644">
        <v>137.84</v>
      </c>
    </row>
    <row r="5283" spans="1:2" ht="13.5" x14ac:dyDescent="0.25">
      <c r="A5283" s="643">
        <v>87243</v>
      </c>
      <c r="B5283" s="644">
        <v>126.44</v>
      </c>
    </row>
    <row r="5284" spans="1:2" ht="13.5" x14ac:dyDescent="0.25">
      <c r="A5284" s="643">
        <v>87244</v>
      </c>
      <c r="B5284" s="644">
        <v>134.6</v>
      </c>
    </row>
    <row r="5285" spans="1:2" ht="13.5" x14ac:dyDescent="0.25">
      <c r="A5285" s="643">
        <v>87245</v>
      </c>
      <c r="B5285" s="644">
        <v>160.01</v>
      </c>
    </row>
    <row r="5286" spans="1:2" ht="13.5" x14ac:dyDescent="0.25">
      <c r="A5286" s="643">
        <v>87264</v>
      </c>
      <c r="B5286" s="644">
        <v>45.7</v>
      </c>
    </row>
    <row r="5287" spans="1:2" ht="13.5" x14ac:dyDescent="0.25">
      <c r="A5287" s="643">
        <v>87265</v>
      </c>
      <c r="B5287" s="644">
        <v>40.5</v>
      </c>
    </row>
    <row r="5288" spans="1:2" ht="13.5" x14ac:dyDescent="0.25">
      <c r="A5288" s="643">
        <v>87266</v>
      </c>
      <c r="B5288" s="644">
        <v>47.54</v>
      </c>
    </row>
    <row r="5289" spans="1:2" ht="13.5" x14ac:dyDescent="0.25">
      <c r="A5289" s="643">
        <v>87267</v>
      </c>
      <c r="B5289" s="644">
        <v>45.24</v>
      </c>
    </row>
    <row r="5290" spans="1:2" ht="13.5" x14ac:dyDescent="0.25">
      <c r="A5290" s="643">
        <v>87268</v>
      </c>
      <c r="B5290" s="644">
        <v>48.75</v>
      </c>
    </row>
    <row r="5291" spans="1:2" ht="13.5" x14ac:dyDescent="0.25">
      <c r="A5291" s="643">
        <v>87269</v>
      </c>
      <c r="B5291" s="644">
        <v>43.09</v>
      </c>
    </row>
    <row r="5292" spans="1:2" ht="13.5" x14ac:dyDescent="0.25">
      <c r="A5292" s="643">
        <v>87270</v>
      </c>
      <c r="B5292" s="644">
        <v>50.3</v>
      </c>
    </row>
    <row r="5293" spans="1:2" ht="13.5" x14ac:dyDescent="0.25">
      <c r="A5293" s="643">
        <v>87271</v>
      </c>
      <c r="B5293" s="644">
        <v>47.59</v>
      </c>
    </row>
    <row r="5294" spans="1:2" ht="13.5" x14ac:dyDescent="0.25">
      <c r="A5294" s="643">
        <v>87272</v>
      </c>
      <c r="B5294" s="644">
        <v>51.82</v>
      </c>
    </row>
    <row r="5295" spans="1:2" ht="13.5" x14ac:dyDescent="0.25">
      <c r="A5295" s="643">
        <v>87273</v>
      </c>
      <c r="B5295" s="644">
        <v>44.91</v>
      </c>
    </row>
    <row r="5296" spans="1:2" ht="13.5" x14ac:dyDescent="0.25">
      <c r="A5296" s="643">
        <v>87274</v>
      </c>
      <c r="B5296" s="644">
        <v>52.91</v>
      </c>
    </row>
    <row r="5297" spans="1:2" ht="13.5" x14ac:dyDescent="0.25">
      <c r="A5297" s="643">
        <v>87275</v>
      </c>
      <c r="B5297" s="644">
        <v>50.58</v>
      </c>
    </row>
    <row r="5298" spans="1:2" ht="13.5" x14ac:dyDescent="0.25">
      <c r="A5298" s="643">
        <v>88786</v>
      </c>
      <c r="B5298" s="644">
        <v>154.06</v>
      </c>
    </row>
    <row r="5299" spans="1:2" ht="13.5" x14ac:dyDescent="0.25">
      <c r="A5299" s="643">
        <v>88787</v>
      </c>
      <c r="B5299" s="644">
        <v>142.03</v>
      </c>
    </row>
    <row r="5300" spans="1:2" ht="13.5" x14ac:dyDescent="0.25">
      <c r="A5300" s="643">
        <v>88788</v>
      </c>
      <c r="B5300" s="644">
        <v>150.19</v>
      </c>
    </row>
    <row r="5301" spans="1:2" ht="13.5" x14ac:dyDescent="0.25">
      <c r="A5301" s="643">
        <v>88789</v>
      </c>
      <c r="B5301" s="644">
        <v>177.75</v>
      </c>
    </row>
    <row r="5302" spans="1:2" ht="13.5" x14ac:dyDescent="0.25">
      <c r="A5302" s="643">
        <v>89045</v>
      </c>
      <c r="B5302" s="644">
        <v>45.56</v>
      </c>
    </row>
    <row r="5303" spans="1:2" ht="13.5" x14ac:dyDescent="0.25">
      <c r="A5303" s="643">
        <v>89170</v>
      </c>
      <c r="B5303" s="644">
        <v>44.26</v>
      </c>
    </row>
    <row r="5304" spans="1:2" ht="13.5" x14ac:dyDescent="0.25">
      <c r="A5304" s="643">
        <v>93392</v>
      </c>
      <c r="B5304" s="644">
        <v>35.75</v>
      </c>
    </row>
    <row r="5305" spans="1:2" ht="13.5" x14ac:dyDescent="0.25">
      <c r="A5305" s="643">
        <v>93393</v>
      </c>
      <c r="B5305" s="644">
        <v>30.64</v>
      </c>
    </row>
    <row r="5306" spans="1:2" ht="13.5" x14ac:dyDescent="0.25">
      <c r="A5306" s="643">
        <v>93394</v>
      </c>
      <c r="B5306" s="644">
        <v>37.590000000000003</v>
      </c>
    </row>
    <row r="5307" spans="1:2" ht="13.5" x14ac:dyDescent="0.25">
      <c r="A5307" s="643">
        <v>93395</v>
      </c>
      <c r="B5307" s="644">
        <v>35.29</v>
      </c>
    </row>
    <row r="5308" spans="1:2" ht="13.5" x14ac:dyDescent="0.25">
      <c r="A5308" s="643">
        <v>84088</v>
      </c>
      <c r="B5308" s="644">
        <v>79.22</v>
      </c>
    </row>
    <row r="5309" spans="1:2" ht="13.5" x14ac:dyDescent="0.25">
      <c r="A5309" s="643">
        <v>84089</v>
      </c>
      <c r="B5309" s="644">
        <v>111.66</v>
      </c>
    </row>
    <row r="5310" spans="1:2" ht="13.5" x14ac:dyDescent="0.25">
      <c r="A5310" s="643">
        <v>40675</v>
      </c>
      <c r="B5310" s="644">
        <v>3.7</v>
      </c>
    </row>
    <row r="5311" spans="1:2" ht="13.5" x14ac:dyDescent="0.25">
      <c r="A5311" s="643">
        <v>84093</v>
      </c>
      <c r="B5311" s="644">
        <v>22.77</v>
      </c>
    </row>
    <row r="5312" spans="1:2" ht="13.5" x14ac:dyDescent="0.25">
      <c r="A5312" s="643">
        <v>96112</v>
      </c>
      <c r="B5312" s="644">
        <v>84.14</v>
      </c>
    </row>
    <row r="5313" spans="1:2" ht="13.5" x14ac:dyDescent="0.25">
      <c r="A5313" s="643">
        <v>96117</v>
      </c>
      <c r="B5313" s="644">
        <v>93.63</v>
      </c>
    </row>
    <row r="5314" spans="1:2" ht="13.5" x14ac:dyDescent="0.25">
      <c r="A5314" s="643">
        <v>96122</v>
      </c>
      <c r="B5314" s="644">
        <v>20.14</v>
      </c>
    </row>
    <row r="5315" spans="1:2" ht="13.5" x14ac:dyDescent="0.25">
      <c r="A5315" s="643">
        <v>96109</v>
      </c>
      <c r="B5315" s="644">
        <v>24.55</v>
      </c>
    </row>
    <row r="5316" spans="1:2" ht="13.5" x14ac:dyDescent="0.25">
      <c r="A5316" s="643">
        <v>96110</v>
      </c>
      <c r="B5316" s="644">
        <v>37.07</v>
      </c>
    </row>
    <row r="5317" spans="1:2" ht="13.5" x14ac:dyDescent="0.25">
      <c r="A5317" s="643">
        <v>96113</v>
      </c>
      <c r="B5317" s="644">
        <v>21.01</v>
      </c>
    </row>
    <row r="5318" spans="1:2" ht="13.5" x14ac:dyDescent="0.25">
      <c r="A5318" s="643">
        <v>96114</v>
      </c>
      <c r="B5318" s="644">
        <v>37.92</v>
      </c>
    </row>
    <row r="5319" spans="1:2" ht="13.5" x14ac:dyDescent="0.25">
      <c r="A5319" s="643">
        <v>96120</v>
      </c>
      <c r="B5319" s="644">
        <v>1.54</v>
      </c>
    </row>
    <row r="5320" spans="1:2" ht="13.5" x14ac:dyDescent="0.25">
      <c r="A5320" s="643">
        <v>96123</v>
      </c>
      <c r="B5320" s="644">
        <v>17.88</v>
      </c>
    </row>
    <row r="5321" spans="1:2" ht="13.5" x14ac:dyDescent="0.25">
      <c r="A5321" s="643">
        <v>96124</v>
      </c>
      <c r="B5321" s="644">
        <v>24.56</v>
      </c>
    </row>
    <row r="5322" spans="1:2" ht="13.5" x14ac:dyDescent="0.25">
      <c r="A5322" s="643">
        <v>96115</v>
      </c>
      <c r="B5322" s="644">
        <v>92.03</v>
      </c>
    </row>
    <row r="5323" spans="1:2" ht="13.5" x14ac:dyDescent="0.25">
      <c r="A5323" s="643">
        <v>72200</v>
      </c>
      <c r="B5323" s="644">
        <v>77.03</v>
      </c>
    </row>
    <row r="5324" spans="1:2" ht="13.5" x14ac:dyDescent="0.25">
      <c r="A5324" s="642" t="s">
        <v>2498</v>
      </c>
      <c r="B5324" s="644">
        <v>78.62</v>
      </c>
    </row>
    <row r="5325" spans="1:2" ht="13.5" x14ac:dyDescent="0.25">
      <c r="A5325" s="643">
        <v>72201</v>
      </c>
      <c r="B5325" s="644">
        <v>9.33</v>
      </c>
    </row>
    <row r="5326" spans="1:2" ht="13.5" x14ac:dyDescent="0.25">
      <c r="A5326" s="643">
        <v>96111</v>
      </c>
      <c r="B5326" s="644">
        <v>39.64</v>
      </c>
    </row>
    <row r="5327" spans="1:2" ht="13.5" x14ac:dyDescent="0.25">
      <c r="A5327" s="643">
        <v>96116</v>
      </c>
      <c r="B5327" s="644">
        <v>43.1</v>
      </c>
    </row>
    <row r="5328" spans="1:2" ht="13.5" x14ac:dyDescent="0.25">
      <c r="A5328" s="643">
        <v>96121</v>
      </c>
      <c r="B5328" s="644">
        <v>7.26</v>
      </c>
    </row>
    <row r="5329" spans="1:2" ht="13.5" x14ac:dyDescent="0.25">
      <c r="A5329" s="643">
        <v>96485</v>
      </c>
      <c r="B5329" s="644">
        <v>46.73</v>
      </c>
    </row>
    <row r="5330" spans="1:2" ht="13.5" x14ac:dyDescent="0.25">
      <c r="A5330" s="643">
        <v>96486</v>
      </c>
      <c r="B5330" s="644">
        <v>50.62</v>
      </c>
    </row>
    <row r="5331" spans="1:2" ht="13.5" x14ac:dyDescent="0.25">
      <c r="A5331" s="643">
        <v>72198</v>
      </c>
      <c r="B5331" s="644">
        <v>96.76</v>
      </c>
    </row>
    <row r="5332" spans="1:2" ht="13.5" x14ac:dyDescent="0.25">
      <c r="A5332" s="642" t="s">
        <v>2499</v>
      </c>
      <c r="B5332" s="644">
        <v>59.47</v>
      </c>
    </row>
    <row r="5333" spans="1:2" ht="13.5" x14ac:dyDescent="0.25">
      <c r="A5333" s="643">
        <v>83730</v>
      </c>
      <c r="B5333" s="644">
        <v>211.91</v>
      </c>
    </row>
    <row r="5334" spans="1:2" ht="13.5" x14ac:dyDescent="0.25">
      <c r="A5334" s="643">
        <v>83736</v>
      </c>
      <c r="B5334" s="644">
        <v>192.19</v>
      </c>
    </row>
    <row r="5335" spans="1:2" ht="13.5" x14ac:dyDescent="0.25">
      <c r="A5335" s="643">
        <v>91514</v>
      </c>
      <c r="B5335" s="644">
        <v>4.57</v>
      </c>
    </row>
    <row r="5336" spans="1:2" ht="13.5" x14ac:dyDescent="0.25">
      <c r="A5336" s="643">
        <v>91515</v>
      </c>
      <c r="B5336" s="644">
        <v>6.03</v>
      </c>
    </row>
    <row r="5337" spans="1:2" ht="13.5" x14ac:dyDescent="0.25">
      <c r="A5337" s="643">
        <v>91516</v>
      </c>
      <c r="B5337" s="644">
        <v>8.81</v>
      </c>
    </row>
    <row r="5338" spans="1:2" ht="13.5" x14ac:dyDescent="0.25">
      <c r="A5338" s="643">
        <v>91517</v>
      </c>
      <c r="B5338" s="644">
        <v>9.81</v>
      </c>
    </row>
    <row r="5339" spans="1:2" ht="13.5" x14ac:dyDescent="0.25">
      <c r="A5339" s="643">
        <v>91519</v>
      </c>
      <c r="B5339" s="644">
        <v>11.27</v>
      </c>
    </row>
    <row r="5340" spans="1:2" ht="13.5" x14ac:dyDescent="0.25">
      <c r="A5340" s="643">
        <v>91520</v>
      </c>
      <c r="B5340" s="644">
        <v>1.66</v>
      </c>
    </row>
    <row r="5341" spans="1:2" ht="13.5" x14ac:dyDescent="0.25">
      <c r="A5341" s="643">
        <v>91522</v>
      </c>
      <c r="B5341" s="644">
        <v>1.99</v>
      </c>
    </row>
    <row r="5342" spans="1:2" ht="13.5" x14ac:dyDescent="0.25">
      <c r="A5342" s="643">
        <v>91525</v>
      </c>
      <c r="B5342" s="644">
        <v>3.75</v>
      </c>
    </row>
    <row r="5343" spans="1:2" ht="13.5" x14ac:dyDescent="0.25">
      <c r="A5343" s="643">
        <v>73548</v>
      </c>
      <c r="B5343" s="644">
        <v>453.11</v>
      </c>
    </row>
    <row r="5344" spans="1:2" ht="13.5" x14ac:dyDescent="0.25">
      <c r="A5344" s="643">
        <v>73549</v>
      </c>
      <c r="B5344" s="644">
        <v>439.51</v>
      </c>
    </row>
    <row r="5345" spans="1:2" ht="13.5" x14ac:dyDescent="0.25">
      <c r="A5345" s="643">
        <v>87280</v>
      </c>
      <c r="B5345" s="644">
        <v>251.59</v>
      </c>
    </row>
    <row r="5346" spans="1:2" ht="13.5" x14ac:dyDescent="0.25">
      <c r="A5346" s="643">
        <v>87281</v>
      </c>
      <c r="B5346" s="644">
        <v>247.62</v>
      </c>
    </row>
    <row r="5347" spans="1:2" ht="13.5" x14ac:dyDescent="0.25">
      <c r="A5347" s="643">
        <v>87283</v>
      </c>
      <c r="B5347" s="644">
        <v>271.32</v>
      </c>
    </row>
    <row r="5348" spans="1:2" ht="13.5" x14ac:dyDescent="0.25">
      <c r="A5348" s="643">
        <v>87284</v>
      </c>
      <c r="B5348" s="644">
        <v>253.5</v>
      </c>
    </row>
    <row r="5349" spans="1:2" ht="13.5" x14ac:dyDescent="0.25">
      <c r="A5349" s="643">
        <v>87286</v>
      </c>
      <c r="B5349" s="644">
        <v>287.52</v>
      </c>
    </row>
    <row r="5350" spans="1:2" ht="13.5" x14ac:dyDescent="0.25">
      <c r="A5350" s="643">
        <v>87287</v>
      </c>
      <c r="B5350" s="644">
        <v>347.88</v>
      </c>
    </row>
    <row r="5351" spans="1:2" ht="13.5" x14ac:dyDescent="0.25">
      <c r="A5351" s="643">
        <v>87289</v>
      </c>
      <c r="B5351" s="644">
        <v>346.75</v>
      </c>
    </row>
    <row r="5352" spans="1:2" ht="13.5" x14ac:dyDescent="0.25">
      <c r="A5352" s="643">
        <v>87290</v>
      </c>
      <c r="B5352" s="644">
        <v>342.3</v>
      </c>
    </row>
    <row r="5353" spans="1:2" ht="13.5" x14ac:dyDescent="0.25">
      <c r="A5353" s="643">
        <v>87292</v>
      </c>
      <c r="B5353" s="644">
        <v>370.05</v>
      </c>
    </row>
    <row r="5354" spans="1:2" ht="13.5" x14ac:dyDescent="0.25">
      <c r="A5354" s="643">
        <v>87294</v>
      </c>
      <c r="B5354" s="644">
        <v>349.51</v>
      </c>
    </row>
    <row r="5355" spans="1:2" ht="13.5" x14ac:dyDescent="0.25">
      <c r="A5355" s="643">
        <v>87295</v>
      </c>
      <c r="B5355" s="644">
        <v>364.4</v>
      </c>
    </row>
    <row r="5356" spans="1:2" ht="13.5" x14ac:dyDescent="0.25">
      <c r="A5356" s="643">
        <v>87296</v>
      </c>
      <c r="B5356" s="644">
        <v>346.95</v>
      </c>
    </row>
    <row r="5357" spans="1:2" ht="13.5" x14ac:dyDescent="0.25">
      <c r="A5357" s="643">
        <v>87298</v>
      </c>
      <c r="B5357" s="644">
        <v>374.05</v>
      </c>
    </row>
    <row r="5358" spans="1:2" ht="13.5" x14ac:dyDescent="0.25">
      <c r="A5358" s="643">
        <v>87299</v>
      </c>
      <c r="B5358" s="644">
        <v>360.92</v>
      </c>
    </row>
    <row r="5359" spans="1:2" ht="13.5" x14ac:dyDescent="0.25">
      <c r="A5359" s="643">
        <v>87301</v>
      </c>
      <c r="B5359" s="644">
        <v>334.56</v>
      </c>
    </row>
    <row r="5360" spans="1:2" ht="13.5" x14ac:dyDescent="0.25">
      <c r="A5360" s="643">
        <v>87302</v>
      </c>
      <c r="B5360" s="644">
        <v>323.95</v>
      </c>
    </row>
    <row r="5361" spans="1:2" ht="13.5" x14ac:dyDescent="0.25">
      <c r="A5361" s="643">
        <v>87304</v>
      </c>
      <c r="B5361" s="644">
        <v>312.24</v>
      </c>
    </row>
    <row r="5362" spans="1:2" ht="13.5" x14ac:dyDescent="0.25">
      <c r="A5362" s="643">
        <v>87305</v>
      </c>
      <c r="B5362" s="644">
        <v>301.02</v>
      </c>
    </row>
    <row r="5363" spans="1:2" ht="13.5" x14ac:dyDescent="0.25">
      <c r="A5363" s="643">
        <v>87307</v>
      </c>
      <c r="B5363" s="644">
        <v>290.77</v>
      </c>
    </row>
    <row r="5364" spans="1:2" ht="13.5" x14ac:dyDescent="0.25">
      <c r="A5364" s="643">
        <v>87308</v>
      </c>
      <c r="B5364" s="644">
        <v>281.68</v>
      </c>
    </row>
    <row r="5365" spans="1:2" ht="13.5" x14ac:dyDescent="0.25">
      <c r="A5365" s="643">
        <v>87310</v>
      </c>
      <c r="B5365" s="644">
        <v>251.59</v>
      </c>
    </row>
    <row r="5366" spans="1:2" ht="13.5" x14ac:dyDescent="0.25">
      <c r="A5366" s="643">
        <v>87311</v>
      </c>
      <c r="B5366" s="644">
        <v>245.26</v>
      </c>
    </row>
    <row r="5367" spans="1:2" ht="13.5" x14ac:dyDescent="0.25">
      <c r="A5367" s="643">
        <v>87313</v>
      </c>
      <c r="B5367" s="644">
        <v>297.33999999999997</v>
      </c>
    </row>
    <row r="5368" spans="1:2" ht="13.5" x14ac:dyDescent="0.25">
      <c r="A5368" s="643">
        <v>87314</v>
      </c>
      <c r="B5368" s="644">
        <v>291.67</v>
      </c>
    </row>
    <row r="5369" spans="1:2" ht="13.5" x14ac:dyDescent="0.25">
      <c r="A5369" s="643">
        <v>87316</v>
      </c>
      <c r="B5369" s="644">
        <v>274.31</v>
      </c>
    </row>
    <row r="5370" spans="1:2" ht="13.5" x14ac:dyDescent="0.25">
      <c r="A5370" s="643">
        <v>87317</v>
      </c>
      <c r="B5370" s="644">
        <v>264.32</v>
      </c>
    </row>
    <row r="5371" spans="1:2" ht="13.5" x14ac:dyDescent="0.25">
      <c r="A5371" s="643">
        <v>87319</v>
      </c>
      <c r="B5371" s="645">
        <v>2243.35</v>
      </c>
    </row>
    <row r="5372" spans="1:2" ht="13.5" x14ac:dyDescent="0.25">
      <c r="A5372" s="643">
        <v>87320</v>
      </c>
      <c r="B5372" s="645">
        <v>2245.81</v>
      </c>
    </row>
    <row r="5373" spans="1:2" ht="13.5" x14ac:dyDescent="0.25">
      <c r="A5373" s="643">
        <v>87322</v>
      </c>
      <c r="B5373" s="645">
        <v>2297.96</v>
      </c>
    </row>
    <row r="5374" spans="1:2" ht="13.5" x14ac:dyDescent="0.25">
      <c r="A5374" s="643">
        <v>87323</v>
      </c>
      <c r="B5374" s="645">
        <v>2285.29</v>
      </c>
    </row>
    <row r="5375" spans="1:2" ht="13.5" x14ac:dyDescent="0.25">
      <c r="A5375" s="643">
        <v>87325</v>
      </c>
      <c r="B5375" s="645">
        <v>2263.7600000000002</v>
      </c>
    </row>
    <row r="5376" spans="1:2" ht="13.5" x14ac:dyDescent="0.25">
      <c r="A5376" s="643">
        <v>87326</v>
      </c>
      <c r="B5376" s="645">
        <v>2259.1</v>
      </c>
    </row>
    <row r="5377" spans="1:2" ht="13.5" x14ac:dyDescent="0.25">
      <c r="A5377" s="643">
        <v>87327</v>
      </c>
      <c r="B5377" s="644">
        <v>269.38</v>
      </c>
    </row>
    <row r="5378" spans="1:2" ht="13.5" x14ac:dyDescent="0.25">
      <c r="A5378" s="643">
        <v>87328</v>
      </c>
      <c r="B5378" s="644">
        <v>235.87</v>
      </c>
    </row>
    <row r="5379" spans="1:2" ht="13.5" x14ac:dyDescent="0.25">
      <c r="A5379" s="643">
        <v>87329</v>
      </c>
      <c r="B5379" s="644">
        <v>290.37</v>
      </c>
    </row>
    <row r="5380" spans="1:2" ht="13.5" x14ac:dyDescent="0.25">
      <c r="A5380" s="643">
        <v>87330</v>
      </c>
      <c r="B5380" s="644">
        <v>254.29</v>
      </c>
    </row>
    <row r="5381" spans="1:2" ht="13.5" x14ac:dyDescent="0.25">
      <c r="A5381" s="643">
        <v>87331</v>
      </c>
      <c r="B5381" s="644">
        <v>368.09</v>
      </c>
    </row>
    <row r="5382" spans="1:2" ht="13.5" x14ac:dyDescent="0.25">
      <c r="A5382" s="643">
        <v>87332</v>
      </c>
      <c r="B5382" s="644">
        <v>332.49</v>
      </c>
    </row>
    <row r="5383" spans="1:2" ht="13.5" x14ac:dyDescent="0.25">
      <c r="A5383" s="643">
        <v>87333</v>
      </c>
      <c r="B5383" s="644">
        <v>352.19</v>
      </c>
    </row>
    <row r="5384" spans="1:2" ht="13.5" x14ac:dyDescent="0.25">
      <c r="A5384" s="643">
        <v>87334</v>
      </c>
      <c r="B5384" s="644">
        <v>326.05</v>
      </c>
    </row>
    <row r="5385" spans="1:2" ht="13.5" x14ac:dyDescent="0.25">
      <c r="A5385" s="643">
        <v>87335</v>
      </c>
      <c r="B5385" s="644">
        <v>366.37</v>
      </c>
    </row>
    <row r="5386" spans="1:2" ht="13.5" x14ac:dyDescent="0.25">
      <c r="A5386" s="643">
        <v>87336</v>
      </c>
      <c r="B5386" s="644">
        <v>347.06</v>
      </c>
    </row>
    <row r="5387" spans="1:2" ht="13.5" x14ac:dyDescent="0.25">
      <c r="A5387" s="643">
        <v>87337</v>
      </c>
      <c r="B5387" s="644">
        <v>347.29</v>
      </c>
    </row>
    <row r="5388" spans="1:2" ht="13.5" x14ac:dyDescent="0.25">
      <c r="A5388" s="643">
        <v>87338</v>
      </c>
      <c r="B5388" s="644">
        <v>343.18</v>
      </c>
    </row>
    <row r="5389" spans="1:2" ht="13.5" x14ac:dyDescent="0.25">
      <c r="A5389" s="643">
        <v>87339</v>
      </c>
      <c r="B5389" s="644">
        <v>446.06</v>
      </c>
    </row>
    <row r="5390" spans="1:2" ht="13.5" x14ac:dyDescent="0.25">
      <c r="A5390" s="643">
        <v>87340</v>
      </c>
      <c r="B5390" s="644">
        <v>365.48</v>
      </c>
    </row>
    <row r="5391" spans="1:2" ht="13.5" x14ac:dyDescent="0.25">
      <c r="A5391" s="643">
        <v>87341</v>
      </c>
      <c r="B5391" s="644">
        <v>350.12</v>
      </c>
    </row>
    <row r="5392" spans="1:2" ht="13.5" x14ac:dyDescent="0.25">
      <c r="A5392" s="643">
        <v>87342</v>
      </c>
      <c r="B5392" s="644">
        <v>386.07</v>
      </c>
    </row>
    <row r="5393" spans="1:2" ht="13.5" x14ac:dyDescent="0.25">
      <c r="A5393" s="643">
        <v>87343</v>
      </c>
      <c r="B5393" s="644">
        <v>334.35</v>
      </c>
    </row>
    <row r="5394" spans="1:2" ht="13.5" x14ac:dyDescent="0.25">
      <c r="A5394" s="643">
        <v>87344</v>
      </c>
      <c r="B5394" s="644">
        <v>312.64999999999998</v>
      </c>
    </row>
    <row r="5395" spans="1:2" ht="13.5" x14ac:dyDescent="0.25">
      <c r="A5395" s="643">
        <v>87345</v>
      </c>
      <c r="B5395" s="644">
        <v>338.5</v>
      </c>
    </row>
    <row r="5396" spans="1:2" ht="13.5" x14ac:dyDescent="0.25">
      <c r="A5396" s="643">
        <v>87346</v>
      </c>
      <c r="B5396" s="644">
        <v>302.95999999999998</v>
      </c>
    </row>
    <row r="5397" spans="1:2" ht="13.5" x14ac:dyDescent="0.25">
      <c r="A5397" s="643">
        <v>87347</v>
      </c>
      <c r="B5397" s="644">
        <v>290.95999999999998</v>
      </c>
    </row>
    <row r="5398" spans="1:2" ht="13.5" x14ac:dyDescent="0.25">
      <c r="A5398" s="643">
        <v>87348</v>
      </c>
      <c r="B5398" s="644">
        <v>315.48</v>
      </c>
    </row>
    <row r="5399" spans="1:2" ht="13.5" x14ac:dyDescent="0.25">
      <c r="A5399" s="643">
        <v>87349</v>
      </c>
      <c r="B5399" s="644">
        <v>269.60000000000002</v>
      </c>
    </row>
    <row r="5400" spans="1:2" ht="13.5" x14ac:dyDescent="0.25">
      <c r="A5400" s="643">
        <v>87350</v>
      </c>
      <c r="B5400" s="644">
        <v>279.98</v>
      </c>
    </row>
    <row r="5401" spans="1:2" ht="13.5" x14ac:dyDescent="0.25">
      <c r="A5401" s="643">
        <v>87351</v>
      </c>
      <c r="B5401" s="644">
        <v>246.31</v>
      </c>
    </row>
    <row r="5402" spans="1:2" ht="13.5" x14ac:dyDescent="0.25">
      <c r="A5402" s="643">
        <v>87352</v>
      </c>
      <c r="B5402" s="644">
        <v>349.46</v>
      </c>
    </row>
    <row r="5403" spans="1:2" ht="13.5" x14ac:dyDescent="0.25">
      <c r="A5403" s="643">
        <v>87353</v>
      </c>
      <c r="B5403" s="644">
        <v>302.82</v>
      </c>
    </row>
    <row r="5404" spans="1:2" ht="13.5" x14ac:dyDescent="0.25">
      <c r="A5404" s="643">
        <v>87354</v>
      </c>
      <c r="B5404" s="644">
        <v>281.05</v>
      </c>
    </row>
    <row r="5405" spans="1:2" ht="13.5" x14ac:dyDescent="0.25">
      <c r="A5405" s="643">
        <v>87355</v>
      </c>
      <c r="B5405" s="644">
        <v>304.64</v>
      </c>
    </row>
    <row r="5406" spans="1:2" ht="13.5" x14ac:dyDescent="0.25">
      <c r="A5406" s="643">
        <v>87356</v>
      </c>
      <c r="B5406" s="644">
        <v>266.8</v>
      </c>
    </row>
    <row r="5407" spans="1:2" ht="13.5" x14ac:dyDescent="0.25">
      <c r="A5407" s="643">
        <v>87357</v>
      </c>
      <c r="B5407" s="644">
        <v>257.82</v>
      </c>
    </row>
    <row r="5408" spans="1:2" ht="13.5" x14ac:dyDescent="0.25">
      <c r="A5408" s="643">
        <v>87358</v>
      </c>
      <c r="B5408" s="645">
        <v>2210.88</v>
      </c>
    </row>
    <row r="5409" spans="1:2" ht="13.5" x14ac:dyDescent="0.25">
      <c r="A5409" s="643">
        <v>87359</v>
      </c>
      <c r="B5409" s="645">
        <v>2196.35</v>
      </c>
    </row>
    <row r="5410" spans="1:2" ht="13.5" x14ac:dyDescent="0.25">
      <c r="A5410" s="643">
        <v>87360</v>
      </c>
      <c r="B5410" s="645">
        <v>2274.08</v>
      </c>
    </row>
    <row r="5411" spans="1:2" ht="13.5" x14ac:dyDescent="0.25">
      <c r="A5411" s="643">
        <v>87361</v>
      </c>
      <c r="B5411" s="645">
        <v>2250.4299999999998</v>
      </c>
    </row>
    <row r="5412" spans="1:2" ht="13.5" x14ac:dyDescent="0.25">
      <c r="A5412" s="643">
        <v>87362</v>
      </c>
      <c r="B5412" s="645">
        <v>2246.36</v>
      </c>
    </row>
    <row r="5413" spans="1:2" ht="13.5" x14ac:dyDescent="0.25">
      <c r="A5413" s="643">
        <v>87363</v>
      </c>
      <c r="B5413" s="645">
        <v>2248.04</v>
      </c>
    </row>
    <row r="5414" spans="1:2" ht="13.5" x14ac:dyDescent="0.25">
      <c r="A5414" s="643">
        <v>87364</v>
      </c>
      <c r="B5414" s="645">
        <v>2214.36</v>
      </c>
    </row>
    <row r="5415" spans="1:2" ht="13.5" x14ac:dyDescent="0.25">
      <c r="A5415" s="643">
        <v>87365</v>
      </c>
      <c r="B5415" s="644">
        <v>328.23</v>
      </c>
    </row>
    <row r="5416" spans="1:2" ht="13.5" x14ac:dyDescent="0.25">
      <c r="A5416" s="643">
        <v>87366</v>
      </c>
      <c r="B5416" s="644">
        <v>341.16</v>
      </c>
    </row>
    <row r="5417" spans="1:2" ht="13.5" x14ac:dyDescent="0.25">
      <c r="A5417" s="643">
        <v>87367</v>
      </c>
      <c r="B5417" s="644">
        <v>423.19</v>
      </c>
    </row>
    <row r="5418" spans="1:2" ht="13.5" x14ac:dyDescent="0.25">
      <c r="A5418" s="643">
        <v>87368</v>
      </c>
      <c r="B5418" s="644">
        <v>427.51</v>
      </c>
    </row>
    <row r="5419" spans="1:2" ht="13.5" x14ac:dyDescent="0.25">
      <c r="A5419" s="643">
        <v>87369</v>
      </c>
      <c r="B5419" s="644">
        <v>447</v>
      </c>
    </row>
    <row r="5420" spans="1:2" ht="13.5" x14ac:dyDescent="0.25">
      <c r="A5420" s="643">
        <v>87370</v>
      </c>
      <c r="B5420" s="644">
        <v>429.06</v>
      </c>
    </row>
    <row r="5421" spans="1:2" ht="13.5" x14ac:dyDescent="0.25">
      <c r="A5421" s="643">
        <v>87371</v>
      </c>
      <c r="B5421" s="644">
        <v>431.09</v>
      </c>
    </row>
    <row r="5422" spans="1:2" ht="13.5" x14ac:dyDescent="0.25">
      <c r="A5422" s="643">
        <v>87372</v>
      </c>
      <c r="B5422" s="644">
        <v>449.43</v>
      </c>
    </row>
    <row r="5423" spans="1:2" ht="13.5" x14ac:dyDescent="0.25">
      <c r="A5423" s="643">
        <v>87373</v>
      </c>
      <c r="B5423" s="644">
        <v>411.63</v>
      </c>
    </row>
    <row r="5424" spans="1:2" ht="13.5" x14ac:dyDescent="0.25">
      <c r="A5424" s="643">
        <v>87374</v>
      </c>
      <c r="B5424" s="644">
        <v>386.21</v>
      </c>
    </row>
    <row r="5425" spans="1:2" ht="13.5" x14ac:dyDescent="0.25">
      <c r="A5425" s="643">
        <v>87375</v>
      </c>
      <c r="B5425" s="644">
        <v>364.13</v>
      </c>
    </row>
    <row r="5426" spans="1:2" ht="13.5" x14ac:dyDescent="0.25">
      <c r="A5426" s="643">
        <v>87376</v>
      </c>
      <c r="B5426" s="644">
        <v>336.11</v>
      </c>
    </row>
    <row r="5427" spans="1:2" ht="13.5" x14ac:dyDescent="0.25">
      <c r="A5427" s="643">
        <v>87377</v>
      </c>
      <c r="B5427" s="644">
        <v>379.7</v>
      </c>
    </row>
    <row r="5428" spans="1:2" ht="13.5" x14ac:dyDescent="0.25">
      <c r="A5428" s="643">
        <v>87378</v>
      </c>
      <c r="B5428" s="644">
        <v>353.52</v>
      </c>
    </row>
    <row r="5429" spans="1:2" ht="13.5" x14ac:dyDescent="0.25">
      <c r="A5429" s="643">
        <v>87379</v>
      </c>
      <c r="B5429" s="645">
        <v>2308.13</v>
      </c>
    </row>
    <row r="5430" spans="1:2" ht="13.5" x14ac:dyDescent="0.25">
      <c r="A5430" s="643">
        <v>87380</v>
      </c>
      <c r="B5430" s="645">
        <v>2356.87</v>
      </c>
    </row>
    <row r="5431" spans="1:2" ht="13.5" x14ac:dyDescent="0.25">
      <c r="A5431" s="643">
        <v>87381</v>
      </c>
      <c r="B5431" s="645">
        <v>2328.39</v>
      </c>
    </row>
    <row r="5432" spans="1:2" ht="13.5" x14ac:dyDescent="0.25">
      <c r="A5432" s="643">
        <v>87382</v>
      </c>
      <c r="B5432" s="645">
        <v>1077.48</v>
      </c>
    </row>
    <row r="5433" spans="1:2" ht="13.5" x14ac:dyDescent="0.25">
      <c r="A5433" s="643">
        <v>87383</v>
      </c>
      <c r="B5433" s="645">
        <v>1073.56</v>
      </c>
    </row>
    <row r="5434" spans="1:2" ht="13.5" x14ac:dyDescent="0.25">
      <c r="A5434" s="643">
        <v>87384</v>
      </c>
      <c r="B5434" s="645">
        <v>1067.58</v>
      </c>
    </row>
    <row r="5435" spans="1:2" ht="13.5" x14ac:dyDescent="0.25">
      <c r="A5435" s="643">
        <v>87385</v>
      </c>
      <c r="B5435" s="645">
        <v>1537.34</v>
      </c>
    </row>
    <row r="5436" spans="1:2" ht="13.5" x14ac:dyDescent="0.25">
      <c r="A5436" s="643">
        <v>87386</v>
      </c>
      <c r="B5436" s="645">
        <v>1533.55</v>
      </c>
    </row>
    <row r="5437" spans="1:2" ht="13.5" x14ac:dyDescent="0.25">
      <c r="A5437" s="643">
        <v>87387</v>
      </c>
      <c r="B5437" s="645">
        <v>1531.01</v>
      </c>
    </row>
    <row r="5438" spans="1:2" ht="13.5" x14ac:dyDescent="0.25">
      <c r="A5438" s="643">
        <v>87388</v>
      </c>
      <c r="B5438" s="645">
        <v>3602.17</v>
      </c>
    </row>
    <row r="5439" spans="1:2" ht="13.5" x14ac:dyDescent="0.25">
      <c r="A5439" s="643">
        <v>87389</v>
      </c>
      <c r="B5439" s="645">
        <v>3618.94</v>
      </c>
    </row>
    <row r="5440" spans="1:2" ht="13.5" x14ac:dyDescent="0.25">
      <c r="A5440" s="643">
        <v>87390</v>
      </c>
      <c r="B5440" s="645">
        <v>3628.37</v>
      </c>
    </row>
    <row r="5441" spans="1:2" ht="13.5" x14ac:dyDescent="0.25">
      <c r="A5441" s="643">
        <v>87391</v>
      </c>
      <c r="B5441" s="645">
        <v>5212.09</v>
      </c>
    </row>
    <row r="5442" spans="1:2" ht="13.5" x14ac:dyDescent="0.25">
      <c r="A5442" s="643">
        <v>87393</v>
      </c>
      <c r="B5442" s="645">
        <v>5275.08</v>
      </c>
    </row>
    <row r="5443" spans="1:2" ht="13.5" x14ac:dyDescent="0.25">
      <c r="A5443" s="643">
        <v>87394</v>
      </c>
      <c r="B5443" s="645">
        <v>5300.07</v>
      </c>
    </row>
    <row r="5444" spans="1:2" ht="13.5" x14ac:dyDescent="0.25">
      <c r="A5444" s="643">
        <v>87395</v>
      </c>
      <c r="B5444" s="645">
        <v>4084.23</v>
      </c>
    </row>
    <row r="5445" spans="1:2" ht="13.5" x14ac:dyDescent="0.25">
      <c r="A5445" s="643">
        <v>87396</v>
      </c>
      <c r="B5445" s="645">
        <v>4131.3599999999997</v>
      </c>
    </row>
    <row r="5446" spans="1:2" ht="13.5" x14ac:dyDescent="0.25">
      <c r="A5446" s="643">
        <v>87397</v>
      </c>
      <c r="B5446" s="645">
        <v>4145.3900000000003</v>
      </c>
    </row>
    <row r="5447" spans="1:2" ht="13.5" x14ac:dyDescent="0.25">
      <c r="A5447" s="643">
        <v>87398</v>
      </c>
      <c r="B5447" s="645">
        <v>1213.06</v>
      </c>
    </row>
    <row r="5448" spans="1:2" ht="13.5" x14ac:dyDescent="0.25">
      <c r="A5448" s="643">
        <v>87399</v>
      </c>
      <c r="B5448" s="645">
        <v>1687.36</v>
      </c>
    </row>
    <row r="5449" spans="1:2" ht="13.5" x14ac:dyDescent="0.25">
      <c r="A5449" s="643">
        <v>87401</v>
      </c>
      <c r="B5449" s="645">
        <v>5440.83</v>
      </c>
    </row>
    <row r="5450" spans="1:2" ht="13.5" x14ac:dyDescent="0.25">
      <c r="A5450" s="643">
        <v>87402</v>
      </c>
      <c r="B5450" s="645">
        <v>4303.68</v>
      </c>
    </row>
    <row r="5451" spans="1:2" ht="13.5" x14ac:dyDescent="0.25">
      <c r="A5451" s="643">
        <v>87404</v>
      </c>
      <c r="B5451" s="645">
        <v>3724.1</v>
      </c>
    </row>
    <row r="5452" spans="1:2" ht="13.5" x14ac:dyDescent="0.25">
      <c r="A5452" s="643">
        <v>87405</v>
      </c>
      <c r="B5452" s="645">
        <v>3731.83</v>
      </c>
    </row>
    <row r="5453" spans="1:2" ht="13.5" x14ac:dyDescent="0.25">
      <c r="A5453" s="643">
        <v>87407</v>
      </c>
      <c r="B5453" s="645">
        <v>1091.1600000000001</v>
      </c>
    </row>
    <row r="5454" spans="1:2" ht="13.5" x14ac:dyDescent="0.25">
      <c r="A5454" s="643">
        <v>87408</v>
      </c>
      <c r="B5454" s="645">
        <v>1080.22</v>
      </c>
    </row>
    <row r="5455" spans="1:2" ht="13.5" x14ac:dyDescent="0.25">
      <c r="A5455" s="643">
        <v>87410</v>
      </c>
      <c r="B5455" s="644">
        <v>373.03</v>
      </c>
    </row>
    <row r="5456" spans="1:2" ht="13.5" x14ac:dyDescent="0.25">
      <c r="A5456" s="643">
        <v>88626</v>
      </c>
      <c r="B5456" s="644">
        <v>308.74</v>
      </c>
    </row>
    <row r="5457" spans="1:2" ht="13.5" x14ac:dyDescent="0.25">
      <c r="A5457" s="643">
        <v>88627</v>
      </c>
      <c r="B5457" s="644">
        <v>369.52</v>
      </c>
    </row>
    <row r="5458" spans="1:2" ht="13.5" x14ac:dyDescent="0.25">
      <c r="A5458" s="643">
        <v>88628</v>
      </c>
      <c r="B5458" s="644">
        <v>288.89</v>
      </c>
    </row>
    <row r="5459" spans="1:2" ht="13.5" x14ac:dyDescent="0.25">
      <c r="A5459" s="643">
        <v>88629</v>
      </c>
      <c r="B5459" s="644">
        <v>353.75</v>
      </c>
    </row>
    <row r="5460" spans="1:2" ht="13.5" x14ac:dyDescent="0.25">
      <c r="A5460" s="643">
        <v>88630</v>
      </c>
      <c r="B5460" s="644">
        <v>257.49</v>
      </c>
    </row>
    <row r="5461" spans="1:2" ht="13.5" x14ac:dyDescent="0.25">
      <c r="A5461" s="643">
        <v>88631</v>
      </c>
      <c r="B5461" s="644">
        <v>324.70999999999998</v>
      </c>
    </row>
    <row r="5462" spans="1:2" ht="13.5" x14ac:dyDescent="0.25">
      <c r="A5462" s="643">
        <v>88715</v>
      </c>
      <c r="B5462" s="644">
        <v>349.06</v>
      </c>
    </row>
    <row r="5463" spans="1:2" ht="13.5" x14ac:dyDescent="0.25">
      <c r="A5463" s="643">
        <v>95563</v>
      </c>
      <c r="B5463" s="644">
        <v>463.54</v>
      </c>
    </row>
    <row r="5464" spans="1:2" ht="13.5" x14ac:dyDescent="0.25">
      <c r="A5464" s="643">
        <v>96920</v>
      </c>
      <c r="B5464" s="644">
        <v>388.25</v>
      </c>
    </row>
    <row r="5465" spans="1:2" ht="13.5" x14ac:dyDescent="0.25">
      <c r="A5465" s="643">
        <v>88036</v>
      </c>
      <c r="B5465" s="644">
        <v>24.47</v>
      </c>
    </row>
    <row r="5466" spans="1:2" ht="13.5" x14ac:dyDescent="0.25">
      <c r="A5466" s="643">
        <v>88037</v>
      </c>
      <c r="B5466" s="644">
        <v>34.29</v>
      </c>
    </row>
    <row r="5467" spans="1:2" ht="13.5" x14ac:dyDescent="0.25">
      <c r="A5467" s="643">
        <v>88038</v>
      </c>
      <c r="B5467" s="644">
        <v>46.55</v>
      </c>
    </row>
    <row r="5468" spans="1:2" ht="13.5" x14ac:dyDescent="0.25">
      <c r="A5468" s="643">
        <v>88039</v>
      </c>
      <c r="B5468" s="644">
        <v>58.82</v>
      </c>
    </row>
    <row r="5469" spans="1:2" ht="13.5" x14ac:dyDescent="0.25">
      <c r="A5469" s="643">
        <v>88040</v>
      </c>
      <c r="B5469" s="644">
        <v>10.09</v>
      </c>
    </row>
    <row r="5470" spans="1:2" ht="13.5" x14ac:dyDescent="0.25">
      <c r="A5470" s="643">
        <v>88041</v>
      </c>
      <c r="B5470" s="644">
        <v>15.64</v>
      </c>
    </row>
    <row r="5471" spans="1:2" ht="13.5" x14ac:dyDescent="0.25">
      <c r="A5471" s="643">
        <v>88042</v>
      </c>
      <c r="B5471" s="644">
        <v>22.59</v>
      </c>
    </row>
    <row r="5472" spans="1:2" ht="13.5" x14ac:dyDescent="0.25">
      <c r="A5472" s="643">
        <v>88043</v>
      </c>
      <c r="B5472" s="644">
        <v>29.52</v>
      </c>
    </row>
    <row r="5473" spans="1:2" ht="13.5" x14ac:dyDescent="0.25">
      <c r="A5473" s="643">
        <v>88044</v>
      </c>
      <c r="B5473" s="644">
        <v>0.51</v>
      </c>
    </row>
    <row r="5474" spans="1:2" ht="13.5" x14ac:dyDescent="0.25">
      <c r="A5474" s="643">
        <v>88045</v>
      </c>
      <c r="B5474" s="644">
        <v>0.25</v>
      </c>
    </row>
    <row r="5475" spans="1:2" ht="13.5" x14ac:dyDescent="0.25">
      <c r="A5475" s="643">
        <v>88046</v>
      </c>
      <c r="B5475" s="644">
        <v>0.22</v>
      </c>
    </row>
    <row r="5476" spans="1:2" ht="13.5" x14ac:dyDescent="0.25">
      <c r="A5476" s="643">
        <v>88047</v>
      </c>
      <c r="B5476" s="644">
        <v>0.08</v>
      </c>
    </row>
    <row r="5477" spans="1:2" ht="13.5" x14ac:dyDescent="0.25">
      <c r="A5477" s="643">
        <v>88048</v>
      </c>
      <c r="B5477" s="644">
        <v>0.28999999999999998</v>
      </c>
    </row>
    <row r="5478" spans="1:2" ht="13.5" x14ac:dyDescent="0.25">
      <c r="A5478" s="643">
        <v>88049</v>
      </c>
      <c r="B5478" s="644">
        <v>0.1</v>
      </c>
    </row>
    <row r="5479" spans="1:2" ht="13.5" x14ac:dyDescent="0.25">
      <c r="A5479" s="643">
        <v>88050</v>
      </c>
      <c r="B5479" s="644">
        <v>0.38</v>
      </c>
    </row>
    <row r="5480" spans="1:2" ht="13.5" x14ac:dyDescent="0.25">
      <c r="A5480" s="643">
        <v>88051</v>
      </c>
      <c r="B5480" s="644">
        <v>0.11</v>
      </c>
    </row>
    <row r="5481" spans="1:2" ht="13.5" x14ac:dyDescent="0.25">
      <c r="A5481" s="643">
        <v>88052</v>
      </c>
      <c r="B5481" s="644">
        <v>0.46</v>
      </c>
    </row>
    <row r="5482" spans="1:2" ht="13.5" x14ac:dyDescent="0.25">
      <c r="A5482" s="643">
        <v>88053</v>
      </c>
      <c r="B5482" s="644">
        <v>0.14000000000000001</v>
      </c>
    </row>
    <row r="5483" spans="1:2" ht="13.5" x14ac:dyDescent="0.25">
      <c r="A5483" s="643">
        <v>88054</v>
      </c>
      <c r="B5483" s="644">
        <v>0.09</v>
      </c>
    </row>
    <row r="5484" spans="1:2" ht="13.5" x14ac:dyDescent="0.25">
      <c r="A5484" s="643">
        <v>88055</v>
      </c>
      <c r="B5484" s="644">
        <v>0.02</v>
      </c>
    </row>
    <row r="5485" spans="1:2" ht="13.5" x14ac:dyDescent="0.25">
      <c r="A5485" s="643">
        <v>88056</v>
      </c>
      <c r="B5485" s="644">
        <v>0.14000000000000001</v>
      </c>
    </row>
    <row r="5486" spans="1:2" ht="13.5" x14ac:dyDescent="0.25">
      <c r="A5486" s="643">
        <v>88057</v>
      </c>
      <c r="B5486" s="644">
        <v>0.03</v>
      </c>
    </row>
    <row r="5487" spans="1:2" ht="13.5" x14ac:dyDescent="0.25">
      <c r="A5487" s="643">
        <v>88058</v>
      </c>
      <c r="B5487" s="644">
        <v>0.22</v>
      </c>
    </row>
    <row r="5488" spans="1:2" ht="13.5" x14ac:dyDescent="0.25">
      <c r="A5488" s="643">
        <v>88059</v>
      </c>
      <c r="B5488" s="644">
        <v>0.05</v>
      </c>
    </row>
    <row r="5489" spans="1:2" ht="13.5" x14ac:dyDescent="0.25">
      <c r="A5489" s="643">
        <v>88060</v>
      </c>
      <c r="B5489" s="644">
        <v>0.28999999999999998</v>
      </c>
    </row>
    <row r="5490" spans="1:2" ht="13.5" x14ac:dyDescent="0.25">
      <c r="A5490" s="643">
        <v>88061</v>
      </c>
      <c r="B5490" s="644">
        <v>7.0000000000000007E-2</v>
      </c>
    </row>
    <row r="5491" spans="1:2" ht="13.5" x14ac:dyDescent="0.25">
      <c r="A5491" s="643">
        <v>88074</v>
      </c>
      <c r="B5491" s="644">
        <v>0.72</v>
      </c>
    </row>
    <row r="5492" spans="1:2" ht="13.5" x14ac:dyDescent="0.25">
      <c r="A5492" s="643">
        <v>88075</v>
      </c>
      <c r="B5492" s="644">
        <v>0.49</v>
      </c>
    </row>
    <row r="5493" spans="1:2" ht="13.5" x14ac:dyDescent="0.25">
      <c r="A5493" s="643">
        <v>88076</v>
      </c>
      <c r="B5493" s="644">
        <v>0.56000000000000005</v>
      </c>
    </row>
    <row r="5494" spans="1:2" ht="13.5" x14ac:dyDescent="0.25">
      <c r="A5494" s="643">
        <v>88077</v>
      </c>
      <c r="B5494" s="644">
        <v>0.66</v>
      </c>
    </row>
    <row r="5495" spans="1:2" ht="13.5" x14ac:dyDescent="0.25">
      <c r="A5495" s="643">
        <v>88078</v>
      </c>
      <c r="B5495" s="644">
        <v>0.75</v>
      </c>
    </row>
    <row r="5496" spans="1:2" ht="13.5" x14ac:dyDescent="0.25">
      <c r="A5496" s="643">
        <v>88079</v>
      </c>
      <c r="B5496" s="644">
        <v>0.13</v>
      </c>
    </row>
    <row r="5497" spans="1:2" ht="13.5" x14ac:dyDescent="0.25">
      <c r="A5497" s="643">
        <v>88080</v>
      </c>
      <c r="B5497" s="644">
        <v>0.21</v>
      </c>
    </row>
    <row r="5498" spans="1:2" ht="13.5" x14ac:dyDescent="0.25">
      <c r="A5498" s="643">
        <v>88081</v>
      </c>
      <c r="B5498" s="644">
        <v>0.31</v>
      </c>
    </row>
    <row r="5499" spans="1:2" ht="13.5" x14ac:dyDescent="0.25">
      <c r="A5499" s="643">
        <v>88082</v>
      </c>
      <c r="B5499" s="644">
        <v>0.42</v>
      </c>
    </row>
    <row r="5500" spans="1:2" ht="13.5" x14ac:dyDescent="0.25">
      <c r="A5500" s="643">
        <v>88083</v>
      </c>
      <c r="B5500" s="644">
        <v>7.0000000000000007E-2</v>
      </c>
    </row>
    <row r="5501" spans="1:2" ht="13.5" x14ac:dyDescent="0.25">
      <c r="A5501" s="643">
        <v>88084</v>
      </c>
      <c r="B5501" s="644">
        <v>0.11</v>
      </c>
    </row>
    <row r="5502" spans="1:2" ht="13.5" x14ac:dyDescent="0.25">
      <c r="A5502" s="643">
        <v>88085</v>
      </c>
      <c r="B5502" s="644">
        <v>0.16</v>
      </c>
    </row>
    <row r="5503" spans="1:2" ht="13.5" x14ac:dyDescent="0.25">
      <c r="A5503" s="643">
        <v>88086</v>
      </c>
      <c r="B5503" s="644">
        <v>0.23</v>
      </c>
    </row>
    <row r="5504" spans="1:2" ht="13.5" x14ac:dyDescent="0.25">
      <c r="A5504" s="643">
        <v>88087</v>
      </c>
      <c r="B5504" s="644">
        <v>0.05</v>
      </c>
    </row>
    <row r="5505" spans="1:2" ht="13.5" x14ac:dyDescent="0.25">
      <c r="A5505" s="643">
        <v>88099</v>
      </c>
      <c r="B5505" s="644">
        <v>0.2</v>
      </c>
    </row>
    <row r="5506" spans="1:2" ht="13.5" x14ac:dyDescent="0.25">
      <c r="A5506" s="643">
        <v>88100</v>
      </c>
      <c r="B5506" s="644">
        <v>0.1</v>
      </c>
    </row>
    <row r="5507" spans="1:2" ht="13.5" x14ac:dyDescent="0.25">
      <c r="A5507" s="643">
        <v>88101</v>
      </c>
      <c r="B5507" s="644">
        <v>0.32</v>
      </c>
    </row>
    <row r="5508" spans="1:2" ht="13.5" x14ac:dyDescent="0.25">
      <c r="A5508" s="643">
        <v>88102</v>
      </c>
      <c r="B5508" s="644">
        <v>0.02</v>
      </c>
    </row>
    <row r="5509" spans="1:2" ht="13.5" x14ac:dyDescent="0.25">
      <c r="A5509" s="643">
        <v>88103</v>
      </c>
      <c r="B5509" s="644">
        <v>0.04</v>
      </c>
    </row>
    <row r="5510" spans="1:2" ht="13.5" x14ac:dyDescent="0.25">
      <c r="A5510" s="643">
        <v>89176</v>
      </c>
      <c r="B5510" s="644">
        <v>7.05</v>
      </c>
    </row>
    <row r="5511" spans="1:2" ht="13.5" x14ac:dyDescent="0.25">
      <c r="A5511" s="643">
        <v>89177</v>
      </c>
      <c r="B5511" s="644">
        <v>9.8699999999999992</v>
      </c>
    </row>
    <row r="5512" spans="1:2" ht="13.5" x14ac:dyDescent="0.25">
      <c r="A5512" s="643">
        <v>89178</v>
      </c>
      <c r="B5512" s="644">
        <v>11.28</v>
      </c>
    </row>
    <row r="5513" spans="1:2" ht="13.5" x14ac:dyDescent="0.25">
      <c r="A5513" s="643">
        <v>89179</v>
      </c>
      <c r="B5513" s="644">
        <v>11.28</v>
      </c>
    </row>
    <row r="5514" spans="1:2" ht="13.5" x14ac:dyDescent="0.25">
      <c r="A5514" s="643">
        <v>89180</v>
      </c>
      <c r="B5514" s="644">
        <v>12.69</v>
      </c>
    </row>
    <row r="5515" spans="1:2" ht="13.5" x14ac:dyDescent="0.25">
      <c r="A5515" s="643">
        <v>89181</v>
      </c>
      <c r="B5515" s="644">
        <v>15.52</v>
      </c>
    </row>
    <row r="5516" spans="1:2" ht="13.5" x14ac:dyDescent="0.25">
      <c r="A5516" s="643">
        <v>89182</v>
      </c>
      <c r="B5516" s="644">
        <v>15.52</v>
      </c>
    </row>
    <row r="5517" spans="1:2" ht="13.5" x14ac:dyDescent="0.25">
      <c r="A5517" s="643">
        <v>89183</v>
      </c>
      <c r="B5517" s="644">
        <v>16.93</v>
      </c>
    </row>
    <row r="5518" spans="1:2" ht="13.5" x14ac:dyDescent="0.25">
      <c r="A5518" s="643">
        <v>89184</v>
      </c>
      <c r="B5518" s="644">
        <v>19.75</v>
      </c>
    </row>
    <row r="5519" spans="1:2" ht="13.5" x14ac:dyDescent="0.25">
      <c r="A5519" s="643">
        <v>89185</v>
      </c>
      <c r="B5519" s="644">
        <v>19.75</v>
      </c>
    </row>
    <row r="5520" spans="1:2" ht="13.5" x14ac:dyDescent="0.25">
      <c r="A5520" s="643">
        <v>89186</v>
      </c>
      <c r="B5520" s="644">
        <v>21.16</v>
      </c>
    </row>
    <row r="5521" spans="1:2" ht="13.5" x14ac:dyDescent="0.25">
      <c r="A5521" s="643">
        <v>89187</v>
      </c>
      <c r="B5521" s="644">
        <v>23.98</v>
      </c>
    </row>
    <row r="5522" spans="1:2" ht="13.5" x14ac:dyDescent="0.25">
      <c r="A5522" s="643">
        <v>89188</v>
      </c>
      <c r="B5522" s="644">
        <v>0.35</v>
      </c>
    </row>
    <row r="5523" spans="1:2" ht="13.5" x14ac:dyDescent="0.25">
      <c r="A5523" s="643">
        <v>89189</v>
      </c>
      <c r="B5523" s="644">
        <v>0.45</v>
      </c>
    </row>
    <row r="5524" spans="1:2" ht="13.5" x14ac:dyDescent="0.25">
      <c r="A5524" s="643">
        <v>89190</v>
      </c>
      <c r="B5524" s="644">
        <v>0.6</v>
      </c>
    </row>
    <row r="5525" spans="1:2" ht="13.5" x14ac:dyDescent="0.25">
      <c r="A5525" s="643">
        <v>89191</v>
      </c>
      <c r="B5525" s="644">
        <v>0.73</v>
      </c>
    </row>
    <row r="5526" spans="1:2" ht="13.5" x14ac:dyDescent="0.25">
      <c r="A5526" s="643">
        <v>89192</v>
      </c>
      <c r="B5526" s="644">
        <v>21.16</v>
      </c>
    </row>
    <row r="5527" spans="1:2" ht="13.5" x14ac:dyDescent="0.25">
      <c r="A5527" s="643">
        <v>89193</v>
      </c>
      <c r="B5527" s="644">
        <v>35.270000000000003</v>
      </c>
    </row>
    <row r="5528" spans="1:2" ht="13.5" x14ac:dyDescent="0.25">
      <c r="A5528" s="643">
        <v>89194</v>
      </c>
      <c r="B5528" s="644">
        <v>52.2</v>
      </c>
    </row>
    <row r="5529" spans="1:2" ht="13.5" x14ac:dyDescent="0.25">
      <c r="A5529" s="643">
        <v>89195</v>
      </c>
      <c r="B5529" s="644">
        <v>8.4600000000000009</v>
      </c>
    </row>
    <row r="5530" spans="1:2" ht="13.5" x14ac:dyDescent="0.25">
      <c r="A5530" s="643">
        <v>89196</v>
      </c>
      <c r="B5530" s="644">
        <v>14.11</v>
      </c>
    </row>
    <row r="5531" spans="1:2" ht="13.5" x14ac:dyDescent="0.25">
      <c r="A5531" s="643">
        <v>89197</v>
      </c>
      <c r="B5531" s="644">
        <v>21.16</v>
      </c>
    </row>
    <row r="5532" spans="1:2" ht="13.5" x14ac:dyDescent="0.25">
      <c r="A5532" s="643">
        <v>91104</v>
      </c>
      <c r="B5532" s="644">
        <v>0.05</v>
      </c>
    </row>
    <row r="5533" spans="1:2" ht="13.5" x14ac:dyDescent="0.25">
      <c r="A5533" s="643">
        <v>91105</v>
      </c>
      <c r="B5533" s="644">
        <v>0.13</v>
      </c>
    </row>
    <row r="5534" spans="1:2" ht="13.5" x14ac:dyDescent="0.25">
      <c r="A5534" s="643">
        <v>91106</v>
      </c>
      <c r="B5534" s="644">
        <v>0.05</v>
      </c>
    </row>
    <row r="5535" spans="1:2" ht="13.5" x14ac:dyDescent="0.25">
      <c r="A5535" s="643">
        <v>91107</v>
      </c>
      <c r="B5535" s="644">
        <v>0.06</v>
      </c>
    </row>
    <row r="5536" spans="1:2" ht="13.5" x14ac:dyDescent="0.25">
      <c r="A5536" s="643">
        <v>91108</v>
      </c>
      <c r="B5536" s="644">
        <v>0.13</v>
      </c>
    </row>
    <row r="5537" spans="1:2" ht="13.5" x14ac:dyDescent="0.25">
      <c r="A5537" s="643">
        <v>91109</v>
      </c>
      <c r="B5537" s="644">
        <v>0.11</v>
      </c>
    </row>
    <row r="5538" spans="1:2" ht="13.5" x14ac:dyDescent="0.25">
      <c r="A5538" s="643">
        <v>91110</v>
      </c>
      <c r="B5538" s="644">
        <v>0.13</v>
      </c>
    </row>
    <row r="5539" spans="1:2" ht="13.5" x14ac:dyDescent="0.25">
      <c r="A5539" s="643">
        <v>91111</v>
      </c>
      <c r="B5539" s="644">
        <v>0.18</v>
      </c>
    </row>
    <row r="5540" spans="1:2" ht="13.5" x14ac:dyDescent="0.25">
      <c r="A5540" s="643">
        <v>91112</v>
      </c>
      <c r="B5540" s="644">
        <v>0.1</v>
      </c>
    </row>
    <row r="5541" spans="1:2" ht="13.5" x14ac:dyDescent="0.25">
      <c r="A5541" s="643">
        <v>91113</v>
      </c>
      <c r="B5541" s="644">
        <v>0.2</v>
      </c>
    </row>
    <row r="5542" spans="1:2" ht="13.5" x14ac:dyDescent="0.25">
      <c r="A5542" s="643">
        <v>91114</v>
      </c>
      <c r="B5542" s="644">
        <v>0.39</v>
      </c>
    </row>
    <row r="5543" spans="1:2" ht="13.5" x14ac:dyDescent="0.25">
      <c r="A5543" s="643">
        <v>91115</v>
      </c>
      <c r="B5543" s="644">
        <v>0.06</v>
      </c>
    </row>
    <row r="5544" spans="1:2" ht="13.5" x14ac:dyDescent="0.25">
      <c r="A5544" s="643">
        <v>91116</v>
      </c>
      <c r="B5544" s="644">
        <v>0.11</v>
      </c>
    </row>
    <row r="5545" spans="1:2" ht="13.5" x14ac:dyDescent="0.25">
      <c r="A5545" s="643">
        <v>91117</v>
      </c>
      <c r="B5545" s="644">
        <v>0.16</v>
      </c>
    </row>
    <row r="5546" spans="1:2" ht="13.5" x14ac:dyDescent="0.25">
      <c r="A5546" s="643">
        <v>91118</v>
      </c>
      <c r="B5546" s="644">
        <v>0.13</v>
      </c>
    </row>
    <row r="5547" spans="1:2" ht="13.5" x14ac:dyDescent="0.25">
      <c r="A5547" s="643">
        <v>91119</v>
      </c>
      <c r="B5547" s="644">
        <v>0.25</v>
      </c>
    </row>
    <row r="5548" spans="1:2" ht="13.5" x14ac:dyDescent="0.25">
      <c r="A5548" s="643">
        <v>91120</v>
      </c>
      <c r="B5548" s="644">
        <v>0.39</v>
      </c>
    </row>
    <row r="5549" spans="1:2" ht="13.5" x14ac:dyDescent="0.25">
      <c r="A5549" s="643">
        <v>91121</v>
      </c>
      <c r="B5549" s="644">
        <v>0.65</v>
      </c>
    </row>
    <row r="5550" spans="1:2" ht="13.5" x14ac:dyDescent="0.25">
      <c r="A5550" s="643">
        <v>91122</v>
      </c>
      <c r="B5550" s="644">
        <v>0.91</v>
      </c>
    </row>
    <row r="5551" spans="1:2" ht="13.5" x14ac:dyDescent="0.25">
      <c r="A5551" s="643">
        <v>91123</v>
      </c>
      <c r="B5551" s="644">
        <v>1.17</v>
      </c>
    </row>
    <row r="5552" spans="1:2" ht="13.5" x14ac:dyDescent="0.25">
      <c r="A5552" s="643">
        <v>91124</v>
      </c>
      <c r="B5552" s="644">
        <v>59.96</v>
      </c>
    </row>
    <row r="5553" spans="1:2" ht="13.5" x14ac:dyDescent="0.25">
      <c r="A5553" s="643">
        <v>91125</v>
      </c>
      <c r="B5553" s="644">
        <v>7.0000000000000007E-2</v>
      </c>
    </row>
    <row r="5554" spans="1:2" ht="13.5" x14ac:dyDescent="0.25">
      <c r="A5554" s="643">
        <v>91128</v>
      </c>
      <c r="B5554" s="644">
        <v>0.14000000000000001</v>
      </c>
    </row>
    <row r="5555" spans="1:2" ht="13.5" x14ac:dyDescent="0.25">
      <c r="A5555" s="643">
        <v>91129</v>
      </c>
      <c r="B5555" s="644">
        <v>0.22</v>
      </c>
    </row>
    <row r="5556" spans="1:2" ht="13.5" x14ac:dyDescent="0.25">
      <c r="A5556" s="643">
        <v>91130</v>
      </c>
      <c r="B5556" s="644">
        <v>0.31</v>
      </c>
    </row>
    <row r="5557" spans="1:2" ht="13.5" x14ac:dyDescent="0.25">
      <c r="A5557" s="643">
        <v>91132</v>
      </c>
      <c r="B5557" s="644">
        <v>0.42</v>
      </c>
    </row>
    <row r="5558" spans="1:2" ht="13.5" x14ac:dyDescent="0.25">
      <c r="A5558" s="643">
        <v>91134</v>
      </c>
      <c r="B5558" s="644">
        <v>2.61</v>
      </c>
    </row>
    <row r="5559" spans="1:2" ht="13.5" x14ac:dyDescent="0.25">
      <c r="A5559" s="643">
        <v>91135</v>
      </c>
      <c r="B5559" s="644">
        <v>4.5999999999999996</v>
      </c>
    </row>
    <row r="5560" spans="1:2" ht="13.5" x14ac:dyDescent="0.25">
      <c r="A5560" s="643">
        <v>91136</v>
      </c>
      <c r="B5560" s="644">
        <v>6.6</v>
      </c>
    </row>
    <row r="5561" spans="1:2" ht="13.5" x14ac:dyDescent="0.25">
      <c r="A5561" s="643">
        <v>91137</v>
      </c>
      <c r="B5561" s="644">
        <v>8.6</v>
      </c>
    </row>
    <row r="5562" spans="1:2" ht="13.5" x14ac:dyDescent="0.25">
      <c r="A5562" s="643">
        <v>91138</v>
      </c>
      <c r="B5562" s="644">
        <v>86.11</v>
      </c>
    </row>
    <row r="5563" spans="1:2" ht="13.5" x14ac:dyDescent="0.25">
      <c r="A5563" s="643">
        <v>91139</v>
      </c>
      <c r="B5563" s="644">
        <v>46.12</v>
      </c>
    </row>
    <row r="5564" spans="1:2" ht="13.5" x14ac:dyDescent="0.25">
      <c r="A5564" s="643">
        <v>91140</v>
      </c>
      <c r="B5564" s="644">
        <v>19.98</v>
      </c>
    </row>
    <row r="5565" spans="1:2" ht="13.5" x14ac:dyDescent="0.25">
      <c r="A5565" s="643">
        <v>91141</v>
      </c>
      <c r="B5565" s="644">
        <v>132.25</v>
      </c>
    </row>
    <row r="5566" spans="1:2" ht="13.5" x14ac:dyDescent="0.25">
      <c r="A5566" s="643">
        <v>91142</v>
      </c>
      <c r="B5566" s="644">
        <v>86.11</v>
      </c>
    </row>
    <row r="5567" spans="1:2" ht="13.5" x14ac:dyDescent="0.25">
      <c r="A5567" s="643">
        <v>91143</v>
      </c>
      <c r="B5567" s="644">
        <v>19.98</v>
      </c>
    </row>
    <row r="5568" spans="1:2" ht="13.5" x14ac:dyDescent="0.25">
      <c r="A5568" s="643">
        <v>91144</v>
      </c>
      <c r="B5568" s="644">
        <v>178.39</v>
      </c>
    </row>
    <row r="5569" spans="1:2" ht="13.5" x14ac:dyDescent="0.25">
      <c r="A5569" s="643">
        <v>91145</v>
      </c>
      <c r="B5569" s="644">
        <v>132.25</v>
      </c>
    </row>
    <row r="5570" spans="1:2" ht="13.5" x14ac:dyDescent="0.25">
      <c r="A5570" s="643">
        <v>91146</v>
      </c>
      <c r="B5570" s="644">
        <v>26.13</v>
      </c>
    </row>
    <row r="5571" spans="1:2" ht="13.5" x14ac:dyDescent="0.25">
      <c r="A5571" s="643">
        <v>91147</v>
      </c>
      <c r="B5571" s="644">
        <v>244.52</v>
      </c>
    </row>
    <row r="5572" spans="1:2" ht="13.5" x14ac:dyDescent="0.25">
      <c r="A5572" s="643">
        <v>91148</v>
      </c>
      <c r="B5572" s="644">
        <v>158.4</v>
      </c>
    </row>
    <row r="5573" spans="1:2" ht="13.5" x14ac:dyDescent="0.25">
      <c r="A5573" s="643">
        <v>91149</v>
      </c>
      <c r="B5573" s="644">
        <v>39.97</v>
      </c>
    </row>
    <row r="5574" spans="1:2" ht="13.5" x14ac:dyDescent="0.25">
      <c r="A5574" s="643">
        <v>92121</v>
      </c>
      <c r="B5574" s="644">
        <v>20.16</v>
      </c>
    </row>
    <row r="5575" spans="1:2" ht="13.5" x14ac:dyDescent="0.25">
      <c r="A5575" s="643">
        <v>92122</v>
      </c>
      <c r="B5575" s="644">
        <v>33.83</v>
      </c>
    </row>
    <row r="5576" spans="1:2" ht="13.5" x14ac:dyDescent="0.25">
      <c r="A5576" s="643">
        <v>92123</v>
      </c>
      <c r="B5576" s="644">
        <v>28.53</v>
      </c>
    </row>
    <row r="5577" spans="1:2" ht="13.5" x14ac:dyDescent="0.25">
      <c r="A5577" s="643">
        <v>94926</v>
      </c>
      <c r="B5577" s="644">
        <v>1.02</v>
      </c>
    </row>
    <row r="5578" spans="1:2" ht="13.5" x14ac:dyDescent="0.25">
      <c r="A5578" s="643">
        <v>94927</v>
      </c>
      <c r="B5578" s="644">
        <v>0.53</v>
      </c>
    </row>
    <row r="5579" spans="1:2" ht="13.5" x14ac:dyDescent="0.25">
      <c r="A5579" s="643">
        <v>94928</v>
      </c>
      <c r="B5579" s="644">
        <v>1.61</v>
      </c>
    </row>
    <row r="5580" spans="1:2" ht="13.5" x14ac:dyDescent="0.25">
      <c r="A5580" s="643">
        <v>94929</v>
      </c>
      <c r="B5580" s="644">
        <v>2.84</v>
      </c>
    </row>
    <row r="5581" spans="1:2" ht="13.5" x14ac:dyDescent="0.25">
      <c r="A5581" s="643">
        <v>94930</v>
      </c>
      <c r="B5581" s="644">
        <v>0.83</v>
      </c>
    </row>
    <row r="5582" spans="1:2" ht="13.5" x14ac:dyDescent="0.25">
      <c r="A5582" s="643">
        <v>94931</v>
      </c>
      <c r="B5582" s="644">
        <v>1.47</v>
      </c>
    </row>
    <row r="5583" spans="1:2" ht="13.5" x14ac:dyDescent="0.25">
      <c r="A5583" s="643">
        <v>94932</v>
      </c>
      <c r="B5583" s="644">
        <v>3</v>
      </c>
    </row>
    <row r="5584" spans="1:2" ht="13.5" x14ac:dyDescent="0.25">
      <c r="A5584" s="643">
        <v>94934</v>
      </c>
      <c r="B5584" s="644">
        <v>1.04</v>
      </c>
    </row>
    <row r="5585" spans="1:2" ht="13.5" x14ac:dyDescent="0.25">
      <c r="A5585" s="643">
        <v>94935</v>
      </c>
      <c r="B5585" s="644">
        <v>1.62</v>
      </c>
    </row>
    <row r="5586" spans="1:2" ht="13.5" x14ac:dyDescent="0.25">
      <c r="A5586" s="643">
        <v>94936</v>
      </c>
      <c r="B5586" s="644">
        <v>2.61</v>
      </c>
    </row>
    <row r="5587" spans="1:2" ht="13.5" x14ac:dyDescent="0.25">
      <c r="A5587" s="643">
        <v>94937</v>
      </c>
      <c r="B5587" s="644">
        <v>3.85</v>
      </c>
    </row>
    <row r="5588" spans="1:2" ht="13.5" x14ac:dyDescent="0.25">
      <c r="A5588" s="643">
        <v>94938</v>
      </c>
      <c r="B5588" s="644">
        <v>5.08</v>
      </c>
    </row>
    <row r="5589" spans="1:2" ht="13.5" x14ac:dyDescent="0.25">
      <c r="A5589" s="643">
        <v>94939</v>
      </c>
      <c r="B5589" s="644">
        <v>1.58</v>
      </c>
    </row>
    <row r="5590" spans="1:2" ht="13.5" x14ac:dyDescent="0.25">
      <c r="A5590" s="643">
        <v>94940</v>
      </c>
      <c r="B5590" s="644">
        <v>0.82</v>
      </c>
    </row>
    <row r="5591" spans="1:2" ht="13.5" x14ac:dyDescent="0.25">
      <c r="A5591" s="643">
        <v>94941</v>
      </c>
      <c r="B5591" s="644">
        <v>0.05</v>
      </c>
    </row>
    <row r="5592" spans="1:2" ht="13.5" x14ac:dyDescent="0.25">
      <c r="A5592" s="643">
        <v>94942</v>
      </c>
      <c r="B5592" s="644">
        <v>0.64</v>
      </c>
    </row>
    <row r="5593" spans="1:2" ht="13.5" x14ac:dyDescent="0.25">
      <c r="A5593" s="643">
        <v>94943</v>
      </c>
      <c r="B5593" s="644">
        <v>0.34</v>
      </c>
    </row>
    <row r="5594" spans="1:2" ht="13.5" x14ac:dyDescent="0.25">
      <c r="A5594" s="643">
        <v>94944</v>
      </c>
      <c r="B5594" s="644">
        <v>0.88</v>
      </c>
    </row>
    <row r="5595" spans="1:2" ht="13.5" x14ac:dyDescent="0.25">
      <c r="A5595" s="643">
        <v>94945</v>
      </c>
      <c r="B5595" s="644">
        <v>0.23</v>
      </c>
    </row>
    <row r="5596" spans="1:2" ht="13.5" x14ac:dyDescent="0.25">
      <c r="A5596" s="643">
        <v>94946</v>
      </c>
      <c r="B5596" s="644">
        <v>0.9</v>
      </c>
    </row>
    <row r="5597" spans="1:2" ht="13.5" x14ac:dyDescent="0.25">
      <c r="A5597" s="643">
        <v>94947</v>
      </c>
      <c r="B5597" s="644">
        <v>0.67</v>
      </c>
    </row>
    <row r="5598" spans="1:2" ht="13.5" x14ac:dyDescent="0.25">
      <c r="A5598" s="643">
        <v>94948</v>
      </c>
      <c r="B5598" s="644">
        <v>0.48</v>
      </c>
    </row>
    <row r="5599" spans="1:2" ht="13.5" x14ac:dyDescent="0.25">
      <c r="A5599" s="643">
        <v>94949</v>
      </c>
      <c r="B5599" s="644">
        <v>0.72</v>
      </c>
    </row>
    <row r="5600" spans="1:2" ht="13.5" x14ac:dyDescent="0.25">
      <c r="A5600" s="643">
        <v>94950</v>
      </c>
      <c r="B5600" s="644">
        <v>1.03</v>
      </c>
    </row>
    <row r="5601" spans="1:2" ht="13.5" x14ac:dyDescent="0.25">
      <c r="A5601" s="643">
        <v>94951</v>
      </c>
      <c r="B5601" s="644">
        <v>1.34</v>
      </c>
    </row>
    <row r="5602" spans="1:2" ht="13.5" x14ac:dyDescent="0.25">
      <c r="A5602" s="643">
        <v>94952</v>
      </c>
      <c r="B5602" s="644">
        <v>0.3</v>
      </c>
    </row>
    <row r="5603" spans="1:2" ht="13.5" x14ac:dyDescent="0.25">
      <c r="A5603" s="643">
        <v>94953</v>
      </c>
      <c r="B5603" s="644">
        <v>4.0999999999999996</v>
      </c>
    </row>
    <row r="5604" spans="1:2" ht="13.5" x14ac:dyDescent="0.25">
      <c r="A5604" s="643">
        <v>94954</v>
      </c>
      <c r="B5604" s="644">
        <v>0.66</v>
      </c>
    </row>
    <row r="5605" spans="1:2" ht="13.5" x14ac:dyDescent="0.25">
      <c r="A5605" s="643">
        <v>94955</v>
      </c>
      <c r="B5605" s="644">
        <v>0.99</v>
      </c>
    </row>
    <row r="5606" spans="1:2" ht="13.5" x14ac:dyDescent="0.25">
      <c r="A5606" s="643">
        <v>94956</v>
      </c>
      <c r="B5606" s="644">
        <v>1.4</v>
      </c>
    </row>
    <row r="5607" spans="1:2" ht="13.5" x14ac:dyDescent="0.25">
      <c r="A5607" s="643">
        <v>94957</v>
      </c>
      <c r="B5607" s="644">
        <v>1.81</v>
      </c>
    </row>
    <row r="5608" spans="1:2" ht="13.5" x14ac:dyDescent="0.25">
      <c r="A5608" s="643">
        <v>94958</v>
      </c>
      <c r="B5608" s="644">
        <v>0.55000000000000004</v>
      </c>
    </row>
    <row r="5609" spans="1:2" ht="13.5" x14ac:dyDescent="0.25">
      <c r="A5609" s="643">
        <v>94959</v>
      </c>
      <c r="B5609" s="644">
        <v>1.1299999999999999</v>
      </c>
    </row>
    <row r="5610" spans="1:2" ht="13.5" x14ac:dyDescent="0.25">
      <c r="A5610" s="643">
        <v>94960</v>
      </c>
      <c r="B5610" s="644">
        <v>0.92</v>
      </c>
    </row>
    <row r="5611" spans="1:2" ht="13.5" x14ac:dyDescent="0.25">
      <c r="A5611" s="643">
        <v>94961</v>
      </c>
      <c r="B5611" s="644">
        <v>0.42</v>
      </c>
    </row>
    <row r="5612" spans="1:2" ht="13.5" x14ac:dyDescent="0.25">
      <c r="A5612" s="643">
        <v>9537</v>
      </c>
      <c r="B5612" s="644">
        <v>2.19</v>
      </c>
    </row>
    <row r="5613" spans="1:2" ht="13.5" x14ac:dyDescent="0.25">
      <c r="A5613" s="642" t="s">
        <v>2500</v>
      </c>
      <c r="B5613" s="644">
        <v>1.46</v>
      </c>
    </row>
    <row r="5614" spans="1:2" ht="13.5" x14ac:dyDescent="0.25">
      <c r="A5614" s="642" t="s">
        <v>2501</v>
      </c>
      <c r="B5614" s="644">
        <v>7.57</v>
      </c>
    </row>
    <row r="5615" spans="1:2" ht="13.5" x14ac:dyDescent="0.25">
      <c r="A5615" s="642" t="s">
        <v>2502</v>
      </c>
      <c r="B5615" s="644">
        <v>5.67</v>
      </c>
    </row>
    <row r="5616" spans="1:2" ht="13.5" x14ac:dyDescent="0.25">
      <c r="A5616" s="642" t="s">
        <v>349</v>
      </c>
      <c r="B5616" s="644">
        <v>10.79</v>
      </c>
    </row>
    <row r="5617" spans="1:2" ht="13.5" x14ac:dyDescent="0.25">
      <c r="A5617" s="642" t="s">
        <v>2503</v>
      </c>
      <c r="B5617" s="644">
        <v>21.68</v>
      </c>
    </row>
    <row r="5618" spans="1:2" ht="13.5" x14ac:dyDescent="0.25">
      <c r="A5618" s="642" t="s">
        <v>2504</v>
      </c>
      <c r="B5618" s="644">
        <v>18.72</v>
      </c>
    </row>
    <row r="5619" spans="1:2" ht="13.5" x14ac:dyDescent="0.25">
      <c r="A5619" s="642" t="s">
        <v>1424</v>
      </c>
      <c r="B5619" s="644">
        <v>12.51</v>
      </c>
    </row>
    <row r="5620" spans="1:2" ht="13.5" x14ac:dyDescent="0.25">
      <c r="A5620" s="642" t="s">
        <v>2505</v>
      </c>
      <c r="B5620" s="644">
        <v>3.52</v>
      </c>
    </row>
    <row r="5621" spans="1:2" ht="13.5" x14ac:dyDescent="0.25">
      <c r="A5621" s="642" t="s">
        <v>1475</v>
      </c>
      <c r="B5621" s="644">
        <v>23.83</v>
      </c>
    </row>
    <row r="5622" spans="1:2" ht="13.5" x14ac:dyDescent="0.25">
      <c r="A5622" s="643">
        <v>84117</v>
      </c>
      <c r="B5622" s="644">
        <v>15.98</v>
      </c>
    </row>
    <row r="5623" spans="1:2" ht="13.5" x14ac:dyDescent="0.25">
      <c r="A5623" s="643">
        <v>84120</v>
      </c>
      <c r="B5623" s="644">
        <v>11.76</v>
      </c>
    </row>
    <row r="5624" spans="1:2" ht="13.5" x14ac:dyDescent="0.25">
      <c r="A5624" s="643">
        <v>84123</v>
      </c>
      <c r="B5624" s="644">
        <v>4.99</v>
      </c>
    </row>
    <row r="5625" spans="1:2" ht="13.5" x14ac:dyDescent="0.25">
      <c r="A5625" s="643">
        <v>84125</v>
      </c>
      <c r="B5625" s="644">
        <v>6.86</v>
      </c>
    </row>
    <row r="5626" spans="1:2" ht="13.5" x14ac:dyDescent="0.25">
      <c r="A5626" s="642" t="s">
        <v>2506</v>
      </c>
      <c r="B5626" s="644">
        <v>42.62</v>
      </c>
    </row>
    <row r="5627" spans="1:2" ht="13.5" x14ac:dyDescent="0.25">
      <c r="A5627" s="642" t="s">
        <v>2507</v>
      </c>
      <c r="B5627" s="644">
        <v>86.07</v>
      </c>
    </row>
    <row r="5628" spans="1:2" ht="13.5" x14ac:dyDescent="0.25">
      <c r="A5628" s="643">
        <v>84127</v>
      </c>
      <c r="B5628" s="644">
        <v>264.85000000000002</v>
      </c>
    </row>
    <row r="5629" spans="1:2" ht="13.5" x14ac:dyDescent="0.25">
      <c r="A5629" s="643">
        <v>40841</v>
      </c>
      <c r="B5629" s="644">
        <v>96.6</v>
      </c>
    </row>
    <row r="5630" spans="1:2" ht="13.5" x14ac:dyDescent="0.25">
      <c r="A5630" s="643">
        <v>6391</v>
      </c>
      <c r="B5630" s="644">
        <v>125.1</v>
      </c>
    </row>
    <row r="5631" spans="1:2" ht="13.5" x14ac:dyDescent="0.25">
      <c r="A5631" s="643">
        <v>84132</v>
      </c>
      <c r="B5631" s="644">
        <v>211.29</v>
      </c>
    </row>
    <row r="5632" spans="1:2" ht="13.5" x14ac:dyDescent="0.25">
      <c r="A5632" s="643">
        <v>84133</v>
      </c>
      <c r="B5632" s="644">
        <v>277.64</v>
      </c>
    </row>
    <row r="5633" spans="1:2" ht="13.5" x14ac:dyDescent="0.25">
      <c r="A5633" s="643">
        <v>71516</v>
      </c>
      <c r="B5633" s="644">
        <v>578.04</v>
      </c>
    </row>
    <row r="5634" spans="1:2" ht="13.5" x14ac:dyDescent="0.25">
      <c r="A5634" s="643">
        <v>73361</v>
      </c>
      <c r="B5634" s="644">
        <v>320.49</v>
      </c>
    </row>
    <row r="5635" spans="1:2" ht="13.5" x14ac:dyDescent="0.25">
      <c r="A5635" s="643">
        <v>73714</v>
      </c>
      <c r="B5635" s="645">
        <v>1198.3499999999999</v>
      </c>
    </row>
    <row r="5636" spans="1:2" ht="13.5" x14ac:dyDescent="0.25">
      <c r="A5636" s="643">
        <v>86957</v>
      </c>
      <c r="B5636" s="644">
        <v>26.55</v>
      </c>
    </row>
    <row r="5637" spans="1:2" ht="13.5" x14ac:dyDescent="0.25">
      <c r="A5637" s="643">
        <v>86958</v>
      </c>
      <c r="B5637" s="644">
        <v>23.38</v>
      </c>
    </row>
    <row r="5638" spans="1:2" ht="13.5" x14ac:dyDescent="0.25">
      <c r="A5638" s="643">
        <v>97010</v>
      </c>
      <c r="B5638" s="644">
        <v>31.25</v>
      </c>
    </row>
    <row r="5639" spans="1:2" ht="13.5" x14ac:dyDescent="0.25">
      <c r="A5639" s="643">
        <v>97011</v>
      </c>
      <c r="B5639" s="644">
        <v>25.01</v>
      </c>
    </row>
    <row r="5640" spans="1:2" ht="13.5" x14ac:dyDescent="0.25">
      <c r="A5640" s="643">
        <v>97012</v>
      </c>
      <c r="B5640" s="644">
        <v>21.88</v>
      </c>
    </row>
    <row r="5641" spans="1:2" ht="13.5" x14ac:dyDescent="0.25">
      <c r="A5641" s="643">
        <v>97013</v>
      </c>
      <c r="B5641" s="644">
        <v>42.01</v>
      </c>
    </row>
    <row r="5642" spans="1:2" ht="13.5" x14ac:dyDescent="0.25">
      <c r="A5642" s="643">
        <v>97014</v>
      </c>
      <c r="B5642" s="644">
        <v>32.299999999999997</v>
      </c>
    </row>
    <row r="5643" spans="1:2" ht="13.5" x14ac:dyDescent="0.25">
      <c r="A5643" s="643">
        <v>97015</v>
      </c>
      <c r="B5643" s="644">
        <v>27.4</v>
      </c>
    </row>
    <row r="5644" spans="1:2" ht="13.5" x14ac:dyDescent="0.25">
      <c r="A5644" s="643">
        <v>97016</v>
      </c>
      <c r="B5644" s="644">
        <v>26.64</v>
      </c>
    </row>
    <row r="5645" spans="1:2" ht="13.5" x14ac:dyDescent="0.25">
      <c r="A5645" s="643">
        <v>97017</v>
      </c>
      <c r="B5645" s="644">
        <v>20.71</v>
      </c>
    </row>
    <row r="5646" spans="1:2" ht="13.5" x14ac:dyDescent="0.25">
      <c r="A5646" s="643">
        <v>97018</v>
      </c>
      <c r="B5646" s="644">
        <v>17.62</v>
      </c>
    </row>
    <row r="5647" spans="1:2" ht="13.5" x14ac:dyDescent="0.25">
      <c r="A5647" s="643">
        <v>97031</v>
      </c>
      <c r="B5647" s="644">
        <v>52.92</v>
      </c>
    </row>
    <row r="5648" spans="1:2" ht="13.5" x14ac:dyDescent="0.25">
      <c r="A5648" s="643">
        <v>97032</v>
      </c>
      <c r="B5648" s="644">
        <v>33.26</v>
      </c>
    </row>
    <row r="5649" spans="1:2" ht="13.5" x14ac:dyDescent="0.25">
      <c r="A5649" s="643">
        <v>97039</v>
      </c>
      <c r="B5649" s="644">
        <v>26.83</v>
      </c>
    </row>
    <row r="5650" spans="1:2" ht="13.5" x14ac:dyDescent="0.25">
      <c r="A5650" s="643">
        <v>97040</v>
      </c>
      <c r="B5650" s="644">
        <v>9.66</v>
      </c>
    </row>
    <row r="5651" spans="1:2" ht="13.5" x14ac:dyDescent="0.25">
      <c r="A5651" s="643">
        <v>97041</v>
      </c>
      <c r="B5651" s="644">
        <v>82.21</v>
      </c>
    </row>
    <row r="5652" spans="1:2" ht="13.5" x14ac:dyDescent="0.25">
      <c r="A5652" s="643">
        <v>97062</v>
      </c>
      <c r="B5652" s="644">
        <v>5.85</v>
      </c>
    </row>
    <row r="5653" spans="1:2" ht="13.5" x14ac:dyDescent="0.25">
      <c r="A5653" s="643">
        <v>97063</v>
      </c>
      <c r="B5653" s="644">
        <v>7.89</v>
      </c>
    </row>
    <row r="5654" spans="1:2" ht="13.5" x14ac:dyDescent="0.25">
      <c r="A5654" s="643">
        <v>97064</v>
      </c>
      <c r="B5654" s="644">
        <v>14.92</v>
      </c>
    </row>
    <row r="5655" spans="1:2" ht="13.5" x14ac:dyDescent="0.25">
      <c r="A5655" s="643">
        <v>97065</v>
      </c>
      <c r="B5655" s="644">
        <v>5.51</v>
      </c>
    </row>
    <row r="5656" spans="1:2" ht="13.5" x14ac:dyDescent="0.25">
      <c r="A5656" s="643">
        <v>97066</v>
      </c>
      <c r="B5656" s="644">
        <v>159.04</v>
      </c>
    </row>
    <row r="5657" spans="1:2" ht="13.5" x14ac:dyDescent="0.25">
      <c r="A5657" s="643">
        <v>97067</v>
      </c>
      <c r="B5657" s="644">
        <v>378.02</v>
      </c>
    </row>
    <row r="5658" spans="1:2" ht="13.5" x14ac:dyDescent="0.25">
      <c r="A5658" s="642" t="s">
        <v>2508</v>
      </c>
      <c r="B5658" s="644">
        <v>85.05</v>
      </c>
    </row>
    <row r="5659" spans="1:2" ht="13.5" x14ac:dyDescent="0.25">
      <c r="A5659" s="643">
        <v>73672</v>
      </c>
      <c r="B5659" s="644">
        <v>0.34</v>
      </c>
    </row>
    <row r="5660" spans="1:2" ht="13.5" x14ac:dyDescent="0.25">
      <c r="A5660" s="642" t="s">
        <v>2509</v>
      </c>
      <c r="B5660" s="644">
        <v>0.53</v>
      </c>
    </row>
    <row r="5661" spans="1:2" ht="13.5" x14ac:dyDescent="0.25">
      <c r="A5661" s="642" t="s">
        <v>2510</v>
      </c>
      <c r="B5661" s="644">
        <v>0.13</v>
      </c>
    </row>
    <row r="5662" spans="1:2" ht="13.5" x14ac:dyDescent="0.25">
      <c r="A5662" s="642" t="s">
        <v>2511</v>
      </c>
      <c r="B5662" s="644">
        <v>1.1200000000000001</v>
      </c>
    </row>
    <row r="5663" spans="1:2" ht="13.5" x14ac:dyDescent="0.25">
      <c r="A5663" s="643">
        <v>85331</v>
      </c>
      <c r="B5663" s="644">
        <v>1.0900000000000001</v>
      </c>
    </row>
    <row r="5664" spans="1:2" ht="13.5" x14ac:dyDescent="0.25">
      <c r="A5664" s="643">
        <v>85422</v>
      </c>
      <c r="B5664" s="644">
        <v>5.64</v>
      </c>
    </row>
    <row r="5665" spans="1:2" ht="13.5" x14ac:dyDescent="0.25">
      <c r="A5665" s="642" t="s">
        <v>1757</v>
      </c>
      <c r="B5665" s="644">
        <v>51.17</v>
      </c>
    </row>
    <row r="5666" spans="1:2" ht="13.5" x14ac:dyDescent="0.25">
      <c r="A5666" s="642" t="s">
        <v>2512</v>
      </c>
      <c r="B5666" s="644">
        <v>2.34</v>
      </c>
    </row>
    <row r="5667" spans="1:2" ht="13.5" x14ac:dyDescent="0.25">
      <c r="A5667" s="642" t="s">
        <v>2513</v>
      </c>
      <c r="B5667" s="644">
        <v>55.5</v>
      </c>
    </row>
    <row r="5668" spans="1:2" ht="13.5" x14ac:dyDescent="0.25">
      <c r="A5668" s="642" t="s">
        <v>2514</v>
      </c>
      <c r="B5668" s="644">
        <v>43.98</v>
      </c>
    </row>
    <row r="5669" spans="1:2" ht="13.5" x14ac:dyDescent="0.25">
      <c r="A5669" s="643">
        <v>84126</v>
      </c>
      <c r="B5669" s="644">
        <v>31.96</v>
      </c>
    </row>
    <row r="5670" spans="1:2" ht="13.5" x14ac:dyDescent="0.25">
      <c r="A5670" s="643">
        <v>85421</v>
      </c>
      <c r="B5670" s="644">
        <v>10.54</v>
      </c>
    </row>
    <row r="5671" spans="1:2" ht="13.5" x14ac:dyDescent="0.25">
      <c r="A5671" s="643">
        <v>97621</v>
      </c>
      <c r="B5671" s="644">
        <v>75.27</v>
      </c>
    </row>
    <row r="5672" spans="1:2" ht="13.5" x14ac:dyDescent="0.25">
      <c r="A5672" s="643">
        <v>97622</v>
      </c>
      <c r="B5672" s="644">
        <v>36.68</v>
      </c>
    </row>
    <row r="5673" spans="1:2" ht="13.5" x14ac:dyDescent="0.25">
      <c r="A5673" s="643">
        <v>97623</v>
      </c>
      <c r="B5673" s="644">
        <v>112.37</v>
      </c>
    </row>
    <row r="5674" spans="1:2" ht="13.5" x14ac:dyDescent="0.25">
      <c r="A5674" s="643">
        <v>97624</v>
      </c>
      <c r="B5674" s="644">
        <v>68.959999999999994</v>
      </c>
    </row>
    <row r="5675" spans="1:2" ht="13.5" x14ac:dyDescent="0.25">
      <c r="A5675" s="643">
        <v>97625</v>
      </c>
      <c r="B5675" s="644">
        <v>40.9</v>
      </c>
    </row>
    <row r="5676" spans="1:2" ht="13.5" x14ac:dyDescent="0.25">
      <c r="A5676" s="643">
        <v>97626</v>
      </c>
      <c r="B5676" s="644">
        <v>380.65</v>
      </c>
    </row>
    <row r="5677" spans="1:2" ht="13.5" x14ac:dyDescent="0.25">
      <c r="A5677" s="643">
        <v>97627</v>
      </c>
      <c r="B5677" s="644">
        <v>180.89</v>
      </c>
    </row>
    <row r="5678" spans="1:2" ht="13.5" x14ac:dyDescent="0.25">
      <c r="A5678" s="643">
        <v>97628</v>
      </c>
      <c r="B5678" s="644">
        <v>181.3</v>
      </c>
    </row>
    <row r="5679" spans="1:2" ht="13.5" x14ac:dyDescent="0.25">
      <c r="A5679" s="643">
        <v>97629</v>
      </c>
      <c r="B5679" s="644">
        <v>85.56</v>
      </c>
    </row>
    <row r="5680" spans="1:2" ht="13.5" x14ac:dyDescent="0.25">
      <c r="A5680" s="643">
        <v>97631</v>
      </c>
      <c r="B5680" s="644">
        <v>2.12</v>
      </c>
    </row>
    <row r="5681" spans="1:2" ht="13.5" x14ac:dyDescent="0.25">
      <c r="A5681" s="643">
        <v>97632</v>
      </c>
      <c r="B5681" s="644">
        <v>1.63</v>
      </c>
    </row>
    <row r="5682" spans="1:2" ht="13.5" x14ac:dyDescent="0.25">
      <c r="A5682" s="643">
        <v>97633</v>
      </c>
      <c r="B5682" s="644">
        <v>14.25</v>
      </c>
    </row>
    <row r="5683" spans="1:2" ht="13.5" x14ac:dyDescent="0.25">
      <c r="A5683" s="643">
        <v>97634</v>
      </c>
      <c r="B5683" s="644">
        <v>7.95</v>
      </c>
    </row>
    <row r="5684" spans="1:2" ht="13.5" x14ac:dyDescent="0.25">
      <c r="A5684" s="643">
        <v>97635</v>
      </c>
      <c r="B5684" s="644">
        <v>10.32</v>
      </c>
    </row>
    <row r="5685" spans="1:2" ht="13.5" x14ac:dyDescent="0.25">
      <c r="A5685" s="643">
        <v>97636</v>
      </c>
      <c r="B5685" s="644">
        <v>10.65</v>
      </c>
    </row>
    <row r="5686" spans="1:2" ht="13.5" x14ac:dyDescent="0.25">
      <c r="A5686" s="643">
        <v>97637</v>
      </c>
      <c r="B5686" s="644">
        <v>1.8</v>
      </c>
    </row>
    <row r="5687" spans="1:2" ht="13.5" x14ac:dyDescent="0.25">
      <c r="A5687" s="643">
        <v>97638</v>
      </c>
      <c r="B5687" s="644">
        <v>5.24</v>
      </c>
    </row>
    <row r="5688" spans="1:2" ht="13.5" x14ac:dyDescent="0.25">
      <c r="A5688" s="643">
        <v>97639</v>
      </c>
      <c r="B5688" s="644">
        <v>12.79</v>
      </c>
    </row>
    <row r="5689" spans="1:2" ht="13.5" x14ac:dyDescent="0.25">
      <c r="A5689" s="643">
        <v>97640</v>
      </c>
      <c r="B5689" s="644">
        <v>1.1299999999999999</v>
      </c>
    </row>
    <row r="5690" spans="1:2" ht="13.5" x14ac:dyDescent="0.25">
      <c r="A5690" s="643">
        <v>97641</v>
      </c>
      <c r="B5690" s="644">
        <v>3.08</v>
      </c>
    </row>
    <row r="5691" spans="1:2" ht="13.5" x14ac:dyDescent="0.25">
      <c r="A5691" s="643">
        <v>97642</v>
      </c>
      <c r="B5691" s="644">
        <v>2.0299999999999998</v>
      </c>
    </row>
    <row r="5692" spans="1:2" ht="13.5" x14ac:dyDescent="0.25">
      <c r="A5692" s="643">
        <v>97643</v>
      </c>
      <c r="B5692" s="644">
        <v>15.71</v>
      </c>
    </row>
    <row r="5693" spans="1:2" ht="13.5" x14ac:dyDescent="0.25">
      <c r="A5693" s="643">
        <v>97644</v>
      </c>
      <c r="B5693" s="644">
        <v>5.91</v>
      </c>
    </row>
    <row r="5694" spans="1:2" ht="13.5" x14ac:dyDescent="0.25">
      <c r="A5694" s="643">
        <v>97645</v>
      </c>
      <c r="B5694" s="644">
        <v>17.2</v>
      </c>
    </row>
    <row r="5695" spans="1:2" ht="13.5" x14ac:dyDescent="0.25">
      <c r="A5695" s="643">
        <v>97647</v>
      </c>
      <c r="B5695" s="644">
        <v>2.13</v>
      </c>
    </row>
    <row r="5696" spans="1:2" ht="13.5" x14ac:dyDescent="0.25">
      <c r="A5696" s="643">
        <v>97648</v>
      </c>
      <c r="B5696" s="644">
        <v>1.22</v>
      </c>
    </row>
    <row r="5697" spans="1:2" ht="13.5" x14ac:dyDescent="0.25">
      <c r="A5697" s="643">
        <v>97649</v>
      </c>
      <c r="B5697" s="644">
        <v>2.77</v>
      </c>
    </row>
    <row r="5698" spans="1:2" ht="13.5" x14ac:dyDescent="0.25">
      <c r="A5698" s="643">
        <v>97650</v>
      </c>
      <c r="B5698" s="644">
        <v>4.58</v>
      </c>
    </row>
    <row r="5699" spans="1:2" ht="13.5" x14ac:dyDescent="0.25">
      <c r="A5699" s="643">
        <v>97651</v>
      </c>
      <c r="B5699" s="644">
        <v>50.69</v>
      </c>
    </row>
    <row r="5700" spans="1:2" ht="13.5" x14ac:dyDescent="0.25">
      <c r="A5700" s="643">
        <v>97652</v>
      </c>
      <c r="B5700" s="644">
        <v>114.94</v>
      </c>
    </row>
    <row r="5701" spans="1:2" ht="13.5" x14ac:dyDescent="0.25">
      <c r="A5701" s="643">
        <v>97653</v>
      </c>
      <c r="B5701" s="644">
        <v>91.57</v>
      </c>
    </row>
    <row r="5702" spans="1:2" ht="13.5" x14ac:dyDescent="0.25">
      <c r="A5702" s="643">
        <v>97654</v>
      </c>
      <c r="B5702" s="644">
        <v>109.16</v>
      </c>
    </row>
    <row r="5703" spans="1:2" ht="13.5" x14ac:dyDescent="0.25">
      <c r="A5703" s="643">
        <v>97655</v>
      </c>
      <c r="B5703" s="644">
        <v>12.61</v>
      </c>
    </row>
    <row r="5704" spans="1:2" ht="13.5" x14ac:dyDescent="0.25">
      <c r="A5704" s="643">
        <v>97656</v>
      </c>
      <c r="B5704" s="644">
        <v>127.82</v>
      </c>
    </row>
    <row r="5705" spans="1:2" ht="13.5" x14ac:dyDescent="0.25">
      <c r="A5705" s="643">
        <v>97657</v>
      </c>
      <c r="B5705" s="644">
        <v>253.37</v>
      </c>
    </row>
    <row r="5706" spans="1:2" ht="13.5" x14ac:dyDescent="0.25">
      <c r="A5706" s="643">
        <v>97658</v>
      </c>
      <c r="B5706" s="644">
        <v>122.54</v>
      </c>
    </row>
    <row r="5707" spans="1:2" ht="13.5" x14ac:dyDescent="0.25">
      <c r="A5707" s="643">
        <v>97659</v>
      </c>
      <c r="B5707" s="644">
        <v>158.94</v>
      </c>
    </row>
    <row r="5708" spans="1:2" ht="13.5" x14ac:dyDescent="0.25">
      <c r="A5708" s="643">
        <v>97660</v>
      </c>
      <c r="B5708" s="644">
        <v>0.42</v>
      </c>
    </row>
    <row r="5709" spans="1:2" ht="13.5" x14ac:dyDescent="0.25">
      <c r="A5709" s="643">
        <v>97661</v>
      </c>
      <c r="B5709" s="644">
        <v>0.42</v>
      </c>
    </row>
    <row r="5710" spans="1:2" ht="13.5" x14ac:dyDescent="0.25">
      <c r="A5710" s="643">
        <v>97662</v>
      </c>
      <c r="B5710" s="644">
        <v>0.31</v>
      </c>
    </row>
    <row r="5711" spans="1:2" ht="13.5" x14ac:dyDescent="0.25">
      <c r="A5711" s="643">
        <v>97663</v>
      </c>
      <c r="B5711" s="644">
        <v>7.88</v>
      </c>
    </row>
    <row r="5712" spans="1:2" ht="13.5" x14ac:dyDescent="0.25">
      <c r="A5712" s="643">
        <v>97664</v>
      </c>
      <c r="B5712" s="644">
        <v>0.97</v>
      </c>
    </row>
    <row r="5713" spans="1:2" ht="13.5" x14ac:dyDescent="0.25">
      <c r="A5713" s="643">
        <v>97665</v>
      </c>
      <c r="B5713" s="644">
        <v>0.81</v>
      </c>
    </row>
    <row r="5714" spans="1:2" ht="13.5" x14ac:dyDescent="0.25">
      <c r="A5714" s="643">
        <v>97666</v>
      </c>
      <c r="B5714" s="644">
        <v>5.74</v>
      </c>
    </row>
    <row r="5715" spans="1:2" ht="13.5" x14ac:dyDescent="0.25">
      <c r="A5715" s="643">
        <v>85423</v>
      </c>
      <c r="B5715" s="644">
        <v>7.37</v>
      </c>
    </row>
    <row r="5716" spans="1:2" ht="13.5" x14ac:dyDescent="0.25">
      <c r="A5716" s="643">
        <v>85424</v>
      </c>
      <c r="B5716" s="644">
        <v>19.41</v>
      </c>
    </row>
    <row r="5717" spans="1:2" ht="13.5" x14ac:dyDescent="0.25">
      <c r="A5717" s="643">
        <v>72742</v>
      </c>
      <c r="B5717" s="644">
        <v>427.04</v>
      </c>
    </row>
    <row r="5718" spans="1:2" ht="13.5" x14ac:dyDescent="0.25">
      <c r="A5718" s="643">
        <v>72743</v>
      </c>
      <c r="B5718" s="644">
        <v>213.52</v>
      </c>
    </row>
    <row r="5719" spans="1:2" ht="13.5" x14ac:dyDescent="0.25">
      <c r="A5719" s="642" t="s">
        <v>2515</v>
      </c>
      <c r="B5719" s="644">
        <v>24.04</v>
      </c>
    </row>
    <row r="5720" spans="1:2" ht="13.5" x14ac:dyDescent="0.25">
      <c r="A5720" s="642" t="s">
        <v>2516</v>
      </c>
      <c r="B5720" s="644">
        <v>33.51</v>
      </c>
    </row>
    <row r="5721" spans="1:2" ht="13.5" x14ac:dyDescent="0.25">
      <c r="A5721" s="642" t="s">
        <v>2517</v>
      </c>
      <c r="B5721" s="644">
        <v>16.34</v>
      </c>
    </row>
    <row r="5722" spans="1:2" ht="13.5" x14ac:dyDescent="0.25">
      <c r="A5722" s="642" t="s">
        <v>2518</v>
      </c>
      <c r="B5722" s="644">
        <v>14.61</v>
      </c>
    </row>
    <row r="5723" spans="1:2" ht="13.5" x14ac:dyDescent="0.25">
      <c r="A5723" s="642" t="s">
        <v>2519</v>
      </c>
      <c r="B5723" s="644">
        <v>1.24</v>
      </c>
    </row>
    <row r="5724" spans="1:2" ht="13.5" x14ac:dyDescent="0.25">
      <c r="A5724" s="642" t="s">
        <v>2520</v>
      </c>
      <c r="B5724" s="644">
        <v>0.56999999999999995</v>
      </c>
    </row>
    <row r="5725" spans="1:2" ht="13.5" x14ac:dyDescent="0.25">
      <c r="A5725" s="642" t="s">
        <v>2521</v>
      </c>
      <c r="B5725" s="644">
        <v>1.05</v>
      </c>
    </row>
    <row r="5726" spans="1:2" ht="13.5" x14ac:dyDescent="0.25">
      <c r="A5726" s="642" t="s">
        <v>2522</v>
      </c>
      <c r="B5726" s="644">
        <v>1.05</v>
      </c>
    </row>
    <row r="5727" spans="1:2" ht="13.5" x14ac:dyDescent="0.25">
      <c r="A5727" s="642" t="s">
        <v>2523</v>
      </c>
      <c r="B5727" s="644">
        <v>1.1299999999999999</v>
      </c>
    </row>
    <row r="5728" spans="1:2" ht="13.5" x14ac:dyDescent="0.25">
      <c r="A5728" s="642" t="s">
        <v>2524</v>
      </c>
      <c r="B5728" s="644">
        <v>1.05</v>
      </c>
    </row>
    <row r="5729" spans="1:2" ht="13.5" x14ac:dyDescent="0.25">
      <c r="A5729" s="642" t="s">
        <v>2525</v>
      </c>
      <c r="B5729" s="644">
        <v>1.1499999999999999</v>
      </c>
    </row>
    <row r="5730" spans="1:2" ht="13.5" x14ac:dyDescent="0.25">
      <c r="A5730" s="642" t="s">
        <v>2526</v>
      </c>
      <c r="B5730" s="644">
        <v>90.74</v>
      </c>
    </row>
    <row r="5731" spans="1:2" ht="13.5" x14ac:dyDescent="0.25">
      <c r="A5731" s="642" t="s">
        <v>2527</v>
      </c>
      <c r="B5731" s="644">
        <v>117.43</v>
      </c>
    </row>
    <row r="5732" spans="1:2" ht="13.5" x14ac:dyDescent="0.25">
      <c r="A5732" s="642" t="s">
        <v>2528</v>
      </c>
      <c r="B5732" s="644">
        <v>106.76</v>
      </c>
    </row>
    <row r="5733" spans="1:2" ht="13.5" x14ac:dyDescent="0.25">
      <c r="A5733" s="642" t="s">
        <v>2529</v>
      </c>
      <c r="B5733" s="644">
        <v>117.43</v>
      </c>
    </row>
    <row r="5734" spans="1:2" ht="13.5" x14ac:dyDescent="0.25">
      <c r="A5734" s="642" t="s">
        <v>2530</v>
      </c>
      <c r="B5734" s="644">
        <v>93.41</v>
      </c>
    </row>
    <row r="5735" spans="1:2" ht="13.5" x14ac:dyDescent="0.25">
      <c r="A5735" s="642" t="s">
        <v>2531</v>
      </c>
      <c r="B5735" s="644">
        <v>85.4</v>
      </c>
    </row>
    <row r="5736" spans="1:2" ht="13.5" x14ac:dyDescent="0.25">
      <c r="A5736" s="642" t="s">
        <v>2532</v>
      </c>
      <c r="B5736" s="644">
        <v>101.42</v>
      </c>
    </row>
    <row r="5737" spans="1:2" ht="13.5" x14ac:dyDescent="0.25">
      <c r="A5737" s="642" t="s">
        <v>2533</v>
      </c>
      <c r="B5737" s="644">
        <v>53.38</v>
      </c>
    </row>
    <row r="5738" spans="1:2" ht="13.5" x14ac:dyDescent="0.25">
      <c r="A5738" s="642" t="s">
        <v>2534</v>
      </c>
      <c r="B5738" s="644">
        <v>48.04</v>
      </c>
    </row>
    <row r="5739" spans="1:2" ht="13.5" x14ac:dyDescent="0.25">
      <c r="A5739" s="642" t="s">
        <v>2535</v>
      </c>
      <c r="B5739" s="644">
        <v>101.42</v>
      </c>
    </row>
    <row r="5740" spans="1:2" ht="13.5" x14ac:dyDescent="0.25">
      <c r="A5740" s="642" t="s">
        <v>2536</v>
      </c>
      <c r="B5740" s="644">
        <v>154.80000000000001</v>
      </c>
    </row>
    <row r="5741" spans="1:2" ht="13.5" x14ac:dyDescent="0.25">
      <c r="A5741" s="642" t="s">
        <v>2537</v>
      </c>
      <c r="B5741" s="644">
        <v>202.84</v>
      </c>
    </row>
    <row r="5742" spans="1:2" ht="13.5" x14ac:dyDescent="0.25">
      <c r="A5742" s="642" t="s">
        <v>2538</v>
      </c>
      <c r="B5742" s="644">
        <v>106.76</v>
      </c>
    </row>
    <row r="5743" spans="1:2" ht="13.5" x14ac:dyDescent="0.25">
      <c r="A5743" s="642" t="s">
        <v>2539</v>
      </c>
      <c r="B5743" s="644">
        <v>37.36</v>
      </c>
    </row>
    <row r="5744" spans="1:2" ht="13.5" x14ac:dyDescent="0.25">
      <c r="A5744" s="642" t="s">
        <v>2540</v>
      </c>
      <c r="B5744" s="644">
        <v>42.7</v>
      </c>
    </row>
    <row r="5745" spans="1:2" ht="13.5" x14ac:dyDescent="0.25">
      <c r="A5745" s="642" t="s">
        <v>2541</v>
      </c>
      <c r="B5745" s="644">
        <v>48.04</v>
      </c>
    </row>
    <row r="5746" spans="1:2" ht="13.5" x14ac:dyDescent="0.25">
      <c r="A5746" s="642" t="s">
        <v>2542</v>
      </c>
      <c r="B5746" s="644">
        <v>224.19</v>
      </c>
    </row>
    <row r="5747" spans="1:2" ht="13.5" x14ac:dyDescent="0.25">
      <c r="A5747" s="642" t="s">
        <v>2543</v>
      </c>
      <c r="B5747" s="644">
        <v>58.71</v>
      </c>
    </row>
    <row r="5748" spans="1:2" ht="13.5" x14ac:dyDescent="0.25">
      <c r="A5748" s="642" t="s">
        <v>2544</v>
      </c>
      <c r="B5748" s="644">
        <v>122.77</v>
      </c>
    </row>
    <row r="5749" spans="1:2" ht="13.5" x14ac:dyDescent="0.25">
      <c r="A5749" s="642" t="s">
        <v>2545</v>
      </c>
      <c r="B5749" s="644">
        <v>138.78</v>
      </c>
    </row>
    <row r="5750" spans="1:2" ht="13.5" x14ac:dyDescent="0.25">
      <c r="A5750" s="642" t="s">
        <v>2546</v>
      </c>
      <c r="B5750" s="644">
        <v>149.46</v>
      </c>
    </row>
    <row r="5751" spans="1:2" ht="13.5" x14ac:dyDescent="0.25">
      <c r="A5751" s="642" t="s">
        <v>2547</v>
      </c>
      <c r="B5751" s="644">
        <v>32.020000000000003</v>
      </c>
    </row>
    <row r="5752" spans="1:2" ht="13.5" x14ac:dyDescent="0.25">
      <c r="A5752" s="642" t="s">
        <v>2548</v>
      </c>
      <c r="B5752" s="644">
        <v>32.020000000000003</v>
      </c>
    </row>
    <row r="5753" spans="1:2" ht="13.5" x14ac:dyDescent="0.25">
      <c r="A5753" s="642" t="s">
        <v>2549</v>
      </c>
      <c r="B5753" s="644">
        <v>42.7</v>
      </c>
    </row>
    <row r="5754" spans="1:2" ht="13.5" x14ac:dyDescent="0.25">
      <c r="A5754" s="642" t="s">
        <v>2550</v>
      </c>
      <c r="B5754" s="644">
        <v>85.4</v>
      </c>
    </row>
    <row r="5755" spans="1:2" ht="13.5" x14ac:dyDescent="0.25">
      <c r="A5755" s="642" t="s">
        <v>2551</v>
      </c>
      <c r="B5755" s="644">
        <v>138.78</v>
      </c>
    </row>
    <row r="5756" spans="1:2" ht="13.5" x14ac:dyDescent="0.25">
      <c r="A5756" s="642" t="s">
        <v>2552</v>
      </c>
      <c r="B5756" s="644">
        <v>37.36</v>
      </c>
    </row>
    <row r="5757" spans="1:2" ht="13.5" x14ac:dyDescent="0.25">
      <c r="A5757" s="642" t="s">
        <v>2553</v>
      </c>
      <c r="B5757" s="644">
        <v>133.44999999999999</v>
      </c>
    </row>
    <row r="5758" spans="1:2" ht="13.5" x14ac:dyDescent="0.25">
      <c r="A5758" s="642" t="s">
        <v>2554</v>
      </c>
      <c r="B5758" s="644">
        <v>96.08</v>
      </c>
    </row>
    <row r="5759" spans="1:2" ht="13.5" x14ac:dyDescent="0.25">
      <c r="A5759" s="642" t="s">
        <v>2555</v>
      </c>
      <c r="B5759" s="644">
        <v>96.08</v>
      </c>
    </row>
    <row r="5760" spans="1:2" ht="13.5" x14ac:dyDescent="0.25">
      <c r="A5760" s="642" t="s">
        <v>2556</v>
      </c>
      <c r="B5760" s="644">
        <v>96.08</v>
      </c>
    </row>
    <row r="5761" spans="1:2" ht="13.5" x14ac:dyDescent="0.25">
      <c r="A5761" s="642" t="s">
        <v>2557</v>
      </c>
      <c r="B5761" s="644">
        <v>106.76</v>
      </c>
    </row>
    <row r="5762" spans="1:2" ht="13.5" x14ac:dyDescent="0.25">
      <c r="A5762" s="642" t="s">
        <v>2558</v>
      </c>
      <c r="B5762" s="644">
        <v>688.6</v>
      </c>
    </row>
    <row r="5763" spans="1:2" ht="13.5" x14ac:dyDescent="0.25">
      <c r="A5763" s="642" t="s">
        <v>2559</v>
      </c>
      <c r="B5763" s="644">
        <v>144.12</v>
      </c>
    </row>
    <row r="5764" spans="1:2" ht="13.5" x14ac:dyDescent="0.25">
      <c r="A5764" s="642" t="s">
        <v>2560</v>
      </c>
      <c r="B5764" s="644">
        <v>80.069999999999993</v>
      </c>
    </row>
    <row r="5765" spans="1:2" ht="13.5" x14ac:dyDescent="0.25">
      <c r="A5765" s="642" t="s">
        <v>2561</v>
      </c>
      <c r="B5765" s="644">
        <v>64.05</v>
      </c>
    </row>
    <row r="5766" spans="1:2" ht="13.5" x14ac:dyDescent="0.25">
      <c r="A5766" s="642" t="s">
        <v>2562</v>
      </c>
      <c r="B5766" s="644">
        <v>53.38</v>
      </c>
    </row>
    <row r="5767" spans="1:2" ht="13.5" x14ac:dyDescent="0.25">
      <c r="A5767" s="642" t="s">
        <v>2563</v>
      </c>
      <c r="B5767" s="644">
        <v>77.39</v>
      </c>
    </row>
    <row r="5768" spans="1:2" ht="13.5" x14ac:dyDescent="0.25">
      <c r="A5768" s="642" t="s">
        <v>2564</v>
      </c>
      <c r="B5768" s="644">
        <v>58.71</v>
      </c>
    </row>
    <row r="5769" spans="1:2" ht="13.5" x14ac:dyDescent="0.25">
      <c r="A5769" s="642" t="s">
        <v>2565</v>
      </c>
      <c r="B5769" s="644">
        <v>186.83</v>
      </c>
    </row>
    <row r="5770" spans="1:2" ht="13.5" x14ac:dyDescent="0.25">
      <c r="A5770" s="642" t="s">
        <v>2566</v>
      </c>
      <c r="B5770" s="644">
        <v>53.38</v>
      </c>
    </row>
    <row r="5771" spans="1:2" ht="13.5" x14ac:dyDescent="0.25">
      <c r="A5771" s="642" t="s">
        <v>2567</v>
      </c>
      <c r="B5771" s="644">
        <v>48.04</v>
      </c>
    </row>
    <row r="5772" spans="1:2" ht="13.5" x14ac:dyDescent="0.25">
      <c r="A5772" s="642" t="s">
        <v>2568</v>
      </c>
      <c r="B5772" s="644">
        <v>53.38</v>
      </c>
    </row>
    <row r="5773" spans="1:2" ht="13.5" x14ac:dyDescent="0.25">
      <c r="A5773" s="642" t="s">
        <v>2569</v>
      </c>
      <c r="B5773" s="644">
        <v>42.7</v>
      </c>
    </row>
    <row r="5774" spans="1:2" ht="13.5" x14ac:dyDescent="0.25">
      <c r="A5774" s="642" t="s">
        <v>2570</v>
      </c>
      <c r="B5774" s="644">
        <v>106.76</v>
      </c>
    </row>
    <row r="5775" spans="1:2" ht="13.5" x14ac:dyDescent="0.25">
      <c r="A5775" s="642" t="s">
        <v>2571</v>
      </c>
      <c r="B5775" s="644">
        <v>53.38</v>
      </c>
    </row>
    <row r="5776" spans="1:2" ht="13.5" x14ac:dyDescent="0.25">
      <c r="A5776" s="642" t="s">
        <v>2572</v>
      </c>
      <c r="B5776" s="644">
        <v>40.03</v>
      </c>
    </row>
    <row r="5777" spans="1:2" ht="13.5" x14ac:dyDescent="0.25">
      <c r="A5777" s="642" t="s">
        <v>2573</v>
      </c>
      <c r="B5777" s="644">
        <v>106.76</v>
      </c>
    </row>
    <row r="5778" spans="1:2" ht="13.5" x14ac:dyDescent="0.25">
      <c r="A5778" s="642" t="s">
        <v>2574</v>
      </c>
      <c r="B5778" s="644">
        <v>26.69</v>
      </c>
    </row>
    <row r="5779" spans="1:2" ht="13.5" x14ac:dyDescent="0.25">
      <c r="A5779" s="642" t="s">
        <v>2575</v>
      </c>
      <c r="B5779" s="644">
        <v>58.71</v>
      </c>
    </row>
    <row r="5780" spans="1:2" ht="13.5" x14ac:dyDescent="0.25">
      <c r="A5780" s="642" t="s">
        <v>2576</v>
      </c>
      <c r="B5780" s="644">
        <v>53.38</v>
      </c>
    </row>
    <row r="5781" spans="1:2" ht="13.5" x14ac:dyDescent="0.25">
      <c r="A5781" s="642" t="s">
        <v>2577</v>
      </c>
      <c r="B5781" s="644">
        <v>48.04</v>
      </c>
    </row>
    <row r="5782" spans="1:2" ht="13.5" x14ac:dyDescent="0.25">
      <c r="A5782" s="642" t="s">
        <v>2578</v>
      </c>
      <c r="B5782" s="644">
        <v>48.04</v>
      </c>
    </row>
    <row r="5783" spans="1:2" ht="13.5" x14ac:dyDescent="0.25">
      <c r="A5783" s="642" t="s">
        <v>2579</v>
      </c>
      <c r="B5783" s="644">
        <v>133.44999999999999</v>
      </c>
    </row>
    <row r="5784" spans="1:2" ht="13.5" x14ac:dyDescent="0.25">
      <c r="A5784" s="642" t="s">
        <v>2580</v>
      </c>
      <c r="B5784" s="644">
        <v>39.33</v>
      </c>
    </row>
    <row r="5785" spans="1:2" ht="13.5" x14ac:dyDescent="0.25">
      <c r="A5785" s="642" t="s">
        <v>2581</v>
      </c>
      <c r="B5785" s="644">
        <v>39.33</v>
      </c>
    </row>
    <row r="5786" spans="1:2" ht="13.5" x14ac:dyDescent="0.25">
      <c r="A5786" s="642" t="s">
        <v>2582</v>
      </c>
      <c r="B5786" s="644">
        <v>39.33</v>
      </c>
    </row>
    <row r="5787" spans="1:2" ht="13.5" x14ac:dyDescent="0.25">
      <c r="A5787" s="643">
        <v>95967</v>
      </c>
      <c r="B5787" s="644">
        <v>119.25</v>
      </c>
    </row>
    <row r="5788" spans="1:2" ht="13.5" x14ac:dyDescent="0.25">
      <c r="A5788" s="643">
        <v>72733</v>
      </c>
      <c r="B5788" s="644">
        <v>673.23</v>
      </c>
    </row>
    <row r="5789" spans="1:2" ht="13.5" x14ac:dyDescent="0.25">
      <c r="A5789" s="643">
        <v>72871</v>
      </c>
      <c r="B5789" s="644">
        <v>301.41000000000003</v>
      </c>
    </row>
    <row r="5790" spans="1:2" ht="13.5" x14ac:dyDescent="0.25">
      <c r="A5790" s="643">
        <v>72872</v>
      </c>
      <c r="B5790" s="644">
        <v>487.32</v>
      </c>
    </row>
    <row r="5791" spans="1:2" ht="13.5" x14ac:dyDescent="0.25">
      <c r="A5791" s="643">
        <v>73610</v>
      </c>
      <c r="B5791" s="644">
        <v>1.05</v>
      </c>
    </row>
    <row r="5792" spans="1:2" ht="13.5" x14ac:dyDescent="0.25">
      <c r="A5792" s="643">
        <v>73679</v>
      </c>
      <c r="B5792" s="644">
        <v>1.99</v>
      </c>
    </row>
    <row r="5793" spans="1:2" ht="13.5" x14ac:dyDescent="0.25">
      <c r="A5793" s="643">
        <v>73686</v>
      </c>
      <c r="B5793" s="644">
        <v>18.79</v>
      </c>
    </row>
    <row r="5794" spans="1:2" ht="13.5" x14ac:dyDescent="0.25">
      <c r="A5794" s="642" t="s">
        <v>2583</v>
      </c>
      <c r="B5794" s="644">
        <v>8.3699999999999992</v>
      </c>
    </row>
    <row r="5795" spans="1:2" ht="13.5" x14ac:dyDescent="0.25">
      <c r="A5795" s="642" t="s">
        <v>2584</v>
      </c>
      <c r="B5795" s="644">
        <v>3.78</v>
      </c>
    </row>
    <row r="5796" spans="1:2" ht="13.5" x14ac:dyDescent="0.25">
      <c r="A5796" s="642" t="s">
        <v>2585</v>
      </c>
      <c r="B5796" s="644">
        <v>4.7300000000000004</v>
      </c>
    </row>
    <row r="5797" spans="1:2" ht="13.5" x14ac:dyDescent="0.25">
      <c r="A5797" s="643">
        <v>85323</v>
      </c>
      <c r="B5797" s="644">
        <v>1.63</v>
      </c>
    </row>
    <row r="5798" spans="1:2" ht="13.5" x14ac:dyDescent="0.25">
      <c r="A5798" s="642" t="s">
        <v>2586</v>
      </c>
      <c r="B5798" s="644">
        <v>1.57</v>
      </c>
    </row>
    <row r="5799" spans="1:2" ht="13.5" x14ac:dyDescent="0.25">
      <c r="A5799" s="643">
        <v>78472</v>
      </c>
      <c r="B5799" s="644">
        <v>0.33</v>
      </c>
    </row>
    <row r="5800" spans="1:2" ht="13.5" x14ac:dyDescent="0.25">
      <c r="A5800" s="643">
        <v>93588</v>
      </c>
      <c r="B5800" s="644">
        <v>1.49</v>
      </c>
    </row>
    <row r="5801" spans="1:2" ht="13.5" x14ac:dyDescent="0.25">
      <c r="A5801" s="643">
        <v>93589</v>
      </c>
      <c r="B5801" s="644">
        <v>1.1399999999999999</v>
      </c>
    </row>
    <row r="5802" spans="1:2" ht="13.5" x14ac:dyDescent="0.25">
      <c r="A5802" s="643">
        <v>93590</v>
      </c>
      <c r="B5802" s="644">
        <v>0.75</v>
      </c>
    </row>
    <row r="5803" spans="1:2" ht="13.5" x14ac:dyDescent="0.25">
      <c r="A5803" s="643">
        <v>93591</v>
      </c>
      <c r="B5803" s="644">
        <v>1.3</v>
      </c>
    </row>
    <row r="5804" spans="1:2" ht="13.5" x14ac:dyDescent="0.25">
      <c r="A5804" s="643">
        <v>93592</v>
      </c>
      <c r="B5804" s="644">
        <v>0.99</v>
      </c>
    </row>
    <row r="5805" spans="1:2" ht="13.5" x14ac:dyDescent="0.25">
      <c r="A5805" s="643">
        <v>93593</v>
      </c>
      <c r="B5805" s="644">
        <v>0.66</v>
      </c>
    </row>
    <row r="5806" spans="1:2" ht="13.5" x14ac:dyDescent="0.25">
      <c r="A5806" s="643">
        <v>93594</v>
      </c>
      <c r="B5806" s="644">
        <v>0.99</v>
      </c>
    </row>
    <row r="5807" spans="1:2" ht="13.5" x14ac:dyDescent="0.25">
      <c r="A5807" s="643">
        <v>93595</v>
      </c>
      <c r="B5807" s="644">
        <v>0.75</v>
      </c>
    </row>
    <row r="5808" spans="1:2" ht="13.5" x14ac:dyDescent="0.25">
      <c r="A5808" s="643">
        <v>93596</v>
      </c>
      <c r="B5808" s="644">
        <v>0.5</v>
      </c>
    </row>
    <row r="5809" spans="1:2" ht="13.5" x14ac:dyDescent="0.25">
      <c r="A5809" s="643">
        <v>93597</v>
      </c>
      <c r="B5809" s="644">
        <v>0.87</v>
      </c>
    </row>
    <row r="5810" spans="1:2" ht="13.5" x14ac:dyDescent="0.25">
      <c r="A5810" s="643">
        <v>93598</v>
      </c>
      <c r="B5810" s="644">
        <v>0.66</v>
      </c>
    </row>
    <row r="5811" spans="1:2" ht="13.5" x14ac:dyDescent="0.25">
      <c r="A5811" s="643">
        <v>93599</v>
      </c>
      <c r="B5811" s="644">
        <v>0.44</v>
      </c>
    </row>
    <row r="5812" spans="1:2" ht="13.5" x14ac:dyDescent="0.25">
      <c r="A5812" s="643">
        <v>95425</v>
      </c>
      <c r="B5812" s="644">
        <v>1.1200000000000001</v>
      </c>
    </row>
    <row r="5813" spans="1:2" ht="13.5" x14ac:dyDescent="0.25">
      <c r="A5813" s="643">
        <v>95426</v>
      </c>
      <c r="B5813" s="644">
        <v>0.85</v>
      </c>
    </row>
    <row r="5814" spans="1:2" ht="13.5" x14ac:dyDescent="0.25">
      <c r="A5814" s="643">
        <v>95427</v>
      </c>
      <c r="B5814" s="644">
        <v>0.56999999999999995</v>
      </c>
    </row>
    <row r="5815" spans="1:2" ht="13.5" x14ac:dyDescent="0.25">
      <c r="A5815" s="643">
        <v>95428</v>
      </c>
      <c r="B5815" s="644">
        <v>0.75</v>
      </c>
    </row>
    <row r="5816" spans="1:2" ht="13.5" x14ac:dyDescent="0.25">
      <c r="A5816" s="643">
        <v>95429</v>
      </c>
      <c r="B5816" s="644">
        <v>0.56999999999999995</v>
      </c>
    </row>
    <row r="5817" spans="1:2" ht="13.5" x14ac:dyDescent="0.25">
      <c r="A5817" s="643">
        <v>95430</v>
      </c>
      <c r="B5817" s="644">
        <v>0.38</v>
      </c>
    </row>
    <row r="5818" spans="1:2" ht="13.5" x14ac:dyDescent="0.25">
      <c r="A5818" s="643">
        <v>95875</v>
      </c>
      <c r="B5818" s="644">
        <v>1.07</v>
      </c>
    </row>
    <row r="5819" spans="1:2" ht="13.5" x14ac:dyDescent="0.25">
      <c r="A5819" s="643">
        <v>95876</v>
      </c>
      <c r="B5819" s="644">
        <v>0.93</v>
      </c>
    </row>
    <row r="5820" spans="1:2" ht="13.5" x14ac:dyDescent="0.25">
      <c r="A5820" s="643">
        <v>95877</v>
      </c>
      <c r="B5820" s="644">
        <v>0.8</v>
      </c>
    </row>
    <row r="5821" spans="1:2" ht="13.5" x14ac:dyDescent="0.25">
      <c r="A5821" s="643">
        <v>95878</v>
      </c>
      <c r="B5821" s="644">
        <v>0.71</v>
      </c>
    </row>
    <row r="5822" spans="1:2" ht="13.5" x14ac:dyDescent="0.25">
      <c r="A5822" s="643">
        <v>95879</v>
      </c>
      <c r="B5822" s="644">
        <v>0.62</v>
      </c>
    </row>
    <row r="5823" spans="1:2" ht="13.5" x14ac:dyDescent="0.25">
      <c r="A5823" s="643">
        <v>95880</v>
      </c>
      <c r="B5823" s="644">
        <v>0.53</v>
      </c>
    </row>
    <row r="5824" spans="1:2" ht="13.5" x14ac:dyDescent="0.25">
      <c r="A5824" s="643">
        <v>93176</v>
      </c>
      <c r="B5824" s="644">
        <v>0.42</v>
      </c>
    </row>
    <row r="5825" spans="1:2" ht="13.5" x14ac:dyDescent="0.25">
      <c r="A5825" s="643">
        <v>93177</v>
      </c>
      <c r="B5825" s="644">
        <v>1.48</v>
      </c>
    </row>
    <row r="5826" spans="1:2" ht="13.5" x14ac:dyDescent="0.25">
      <c r="A5826" s="643">
        <v>93178</v>
      </c>
      <c r="B5826" s="644">
        <v>0.47</v>
      </c>
    </row>
    <row r="5827" spans="1:2" ht="13.5" x14ac:dyDescent="0.25">
      <c r="A5827" s="643">
        <v>93179</v>
      </c>
      <c r="B5827" s="644">
        <v>1.64</v>
      </c>
    </row>
    <row r="5828" spans="1:2" ht="13.5" x14ac:dyDescent="0.25">
      <c r="A5828" s="642" t="s">
        <v>2587</v>
      </c>
      <c r="B5828" s="644">
        <v>25.02</v>
      </c>
    </row>
    <row r="5829" spans="1:2" ht="13.5" x14ac:dyDescent="0.25">
      <c r="A5829" s="642" t="s">
        <v>2588</v>
      </c>
      <c r="B5829" s="644">
        <v>25.02</v>
      </c>
    </row>
    <row r="5830" spans="1:2" ht="13.5" x14ac:dyDescent="0.25">
      <c r="A5830" s="642" t="s">
        <v>2589</v>
      </c>
      <c r="B5830" s="644">
        <v>250.61</v>
      </c>
    </row>
    <row r="5831" spans="1:2" ht="13.5" x14ac:dyDescent="0.25">
      <c r="A5831" s="642" t="s">
        <v>2590</v>
      </c>
      <c r="B5831" s="644">
        <v>37.24</v>
      </c>
    </row>
    <row r="5832" spans="1:2" ht="13.5" x14ac:dyDescent="0.25">
      <c r="A5832" s="642" t="s">
        <v>2591</v>
      </c>
      <c r="B5832" s="644">
        <v>22.68</v>
      </c>
    </row>
    <row r="5833" spans="1:2" ht="13.5" x14ac:dyDescent="0.25">
      <c r="A5833" s="642" t="s">
        <v>2592</v>
      </c>
      <c r="B5833" s="644">
        <v>32.880000000000003</v>
      </c>
    </row>
    <row r="5834" spans="1:2" ht="13.5" x14ac:dyDescent="0.25">
      <c r="A5834" s="642" t="s">
        <v>2593</v>
      </c>
      <c r="B5834" s="644">
        <v>45.92</v>
      </c>
    </row>
    <row r="5835" spans="1:2" ht="13.5" x14ac:dyDescent="0.25">
      <c r="A5835" s="642" t="s">
        <v>2594</v>
      </c>
      <c r="B5835" s="644">
        <v>44.78</v>
      </c>
    </row>
    <row r="5836" spans="1:2" ht="13.5" x14ac:dyDescent="0.25">
      <c r="A5836" s="642" t="s">
        <v>2595</v>
      </c>
      <c r="B5836" s="644">
        <v>42.84</v>
      </c>
    </row>
    <row r="5837" spans="1:2" ht="13.5" x14ac:dyDescent="0.25">
      <c r="A5837" s="643">
        <v>85171</v>
      </c>
      <c r="B5837" s="644">
        <v>3.39</v>
      </c>
    </row>
    <row r="5838" spans="1:2" ht="13.5" x14ac:dyDescent="0.25">
      <c r="A5838" s="642" t="s">
        <v>2596</v>
      </c>
      <c r="B5838" s="644">
        <v>178.29</v>
      </c>
    </row>
    <row r="5839" spans="1:2" ht="13.5" x14ac:dyDescent="0.25">
      <c r="A5839" s="642" t="s">
        <v>2597</v>
      </c>
      <c r="B5839" s="644">
        <v>111.41</v>
      </c>
    </row>
    <row r="5840" spans="1:2" ht="13.5" x14ac:dyDescent="0.25">
      <c r="A5840" s="643">
        <v>85172</v>
      </c>
      <c r="B5840" s="644">
        <v>93.8</v>
      </c>
    </row>
    <row r="5841" spans="1:2" ht="13.5" x14ac:dyDescent="0.25">
      <c r="A5841" s="642" t="s">
        <v>2598</v>
      </c>
      <c r="B5841" s="644">
        <v>110.55</v>
      </c>
    </row>
    <row r="5842" spans="1:2" ht="13.5" x14ac:dyDescent="0.25">
      <c r="A5842" s="642" t="s">
        <v>2599</v>
      </c>
      <c r="B5842" s="644">
        <v>99.53</v>
      </c>
    </row>
    <row r="5843" spans="1:2" ht="13.5" x14ac:dyDescent="0.25">
      <c r="A5843" s="642" t="s">
        <v>2600</v>
      </c>
      <c r="B5843" s="644">
        <v>144.36000000000001</v>
      </c>
    </row>
    <row r="5844" spans="1:2" ht="13.5" x14ac:dyDescent="0.25">
      <c r="A5844" s="642" t="s">
        <v>2601</v>
      </c>
      <c r="B5844" s="644">
        <v>0.35</v>
      </c>
    </row>
    <row r="5845" spans="1:2" ht="13.5" x14ac:dyDescent="0.25">
      <c r="A5845" s="643">
        <v>85178</v>
      </c>
      <c r="B5845" s="644">
        <v>69.489999999999995</v>
      </c>
    </row>
    <row r="5846" spans="1:2" ht="13.5" x14ac:dyDescent="0.25">
      <c r="A5846" s="642" t="s">
        <v>2602</v>
      </c>
      <c r="B5846" s="644">
        <v>12.05</v>
      </c>
    </row>
    <row r="5847" spans="1:2" ht="13.5" x14ac:dyDescent="0.25">
      <c r="A5847" s="643">
        <v>85179</v>
      </c>
      <c r="B5847" s="644">
        <v>14.91</v>
      </c>
    </row>
    <row r="5848" spans="1:2" ht="13.5" x14ac:dyDescent="0.25">
      <c r="A5848" s="643">
        <v>85180</v>
      </c>
      <c r="B5848" s="644">
        <v>14.91</v>
      </c>
    </row>
    <row r="5849" spans="1:2" ht="13.5" x14ac:dyDescent="0.25">
      <c r="A5849" s="643">
        <v>85182</v>
      </c>
      <c r="B5849" s="644">
        <v>2.25</v>
      </c>
    </row>
    <row r="5850" spans="1:2" ht="13.5" x14ac:dyDescent="0.25">
      <c r="A5850" s="643">
        <v>85183</v>
      </c>
      <c r="B5850" s="644">
        <v>2.11</v>
      </c>
    </row>
    <row r="5851" spans="1:2" ht="13.5" x14ac:dyDescent="0.25">
      <c r="A5851" s="643">
        <v>85184</v>
      </c>
      <c r="B5851" s="644">
        <v>3.52</v>
      </c>
    </row>
    <row r="5852" spans="1:2" ht="13.5" x14ac:dyDescent="0.25">
      <c r="A5852" s="643">
        <v>85185</v>
      </c>
      <c r="B5852" s="644">
        <v>3.51</v>
      </c>
    </row>
    <row r="5853" spans="1:2" ht="13.5" x14ac:dyDescent="0.25">
      <c r="A5853" s="643">
        <v>85186</v>
      </c>
      <c r="B5853" s="644">
        <v>74.27</v>
      </c>
    </row>
    <row r="5854" spans="1:2" ht="13.5" x14ac:dyDescent="0.25">
      <c r="A5854" s="643">
        <v>88236</v>
      </c>
      <c r="B5854" s="644">
        <v>0.49</v>
      </c>
    </row>
    <row r="5855" spans="1:2" ht="13.5" x14ac:dyDescent="0.25">
      <c r="A5855" s="643">
        <v>88237</v>
      </c>
      <c r="B5855" s="644">
        <v>0.89</v>
      </c>
    </row>
    <row r="5856" spans="1:2" ht="13.5" x14ac:dyDescent="0.25">
      <c r="A5856" s="643">
        <v>88238</v>
      </c>
      <c r="B5856" s="644">
        <v>14.02</v>
      </c>
    </row>
    <row r="5857" spans="1:13" ht="13.5" x14ac:dyDescent="0.25">
      <c r="A5857" s="643">
        <v>88239</v>
      </c>
      <c r="B5857" s="644">
        <v>14.05</v>
      </c>
    </row>
    <row r="5858" spans="1:13" ht="13.5" x14ac:dyDescent="0.25">
      <c r="A5858" s="643">
        <v>88240</v>
      </c>
      <c r="B5858" s="644">
        <v>12.15</v>
      </c>
    </row>
    <row r="5859" spans="1:13" ht="13.5" x14ac:dyDescent="0.25">
      <c r="A5859" s="643">
        <v>88241</v>
      </c>
      <c r="B5859" s="644">
        <v>14.87</v>
      </c>
    </row>
    <row r="5860" spans="1:13" ht="13.5" x14ac:dyDescent="0.25">
      <c r="A5860" s="643">
        <v>88242</v>
      </c>
      <c r="B5860" s="644">
        <v>13.75</v>
      </c>
    </row>
    <row r="5861" spans="1:13" ht="13.5" x14ac:dyDescent="0.25">
      <c r="A5861" s="643">
        <v>88243</v>
      </c>
      <c r="B5861" s="644">
        <v>14.87</v>
      </c>
    </row>
    <row r="5862" spans="1:13" ht="13.5" x14ac:dyDescent="0.25">
      <c r="A5862" s="643">
        <v>88245</v>
      </c>
      <c r="B5862" s="644">
        <v>17.18</v>
      </c>
    </row>
    <row r="5863" spans="1:13" ht="13.5" x14ac:dyDescent="0.25">
      <c r="A5863" s="643">
        <v>88246</v>
      </c>
      <c r="B5863" s="644">
        <v>21.21</v>
      </c>
    </row>
    <row r="5864" spans="1:13" ht="13.5" x14ac:dyDescent="0.25">
      <c r="A5864" s="643">
        <v>88247</v>
      </c>
      <c r="B5864" s="644">
        <v>14.22</v>
      </c>
    </row>
    <row r="5865" spans="1:13" ht="13.5" x14ac:dyDescent="0.25">
      <c r="A5865" s="643">
        <v>88248</v>
      </c>
      <c r="B5865" s="644">
        <v>14.07</v>
      </c>
    </row>
    <row r="5866" spans="1:13" ht="13.5" x14ac:dyDescent="0.25">
      <c r="A5866" s="643">
        <v>88249</v>
      </c>
      <c r="B5866" s="644">
        <v>14.05</v>
      </c>
    </row>
    <row r="5867" spans="1:13" ht="13.5" x14ac:dyDescent="0.25">
      <c r="A5867" s="643">
        <v>88250</v>
      </c>
      <c r="B5867" s="644">
        <v>16.45</v>
      </c>
    </row>
    <row r="5868" spans="1:13" ht="13.5" x14ac:dyDescent="0.25">
      <c r="A5868" s="643">
        <v>88251</v>
      </c>
      <c r="B5868" s="644">
        <v>13.51</v>
      </c>
    </row>
    <row r="5869" spans="1:13" ht="13.5" x14ac:dyDescent="0.25">
      <c r="A5869" s="643">
        <v>88252</v>
      </c>
      <c r="B5869" s="644">
        <v>13.07</v>
      </c>
    </row>
    <row r="5870" spans="1:13" ht="13.5" x14ac:dyDescent="0.25">
      <c r="A5870" s="643">
        <v>88253</v>
      </c>
      <c r="B5870" s="644">
        <v>16.05</v>
      </c>
    </row>
    <row r="5871" spans="1:13" ht="13.5" x14ac:dyDescent="0.25">
      <c r="A5871" s="643">
        <v>88255</v>
      </c>
      <c r="B5871" s="644">
        <v>26.81</v>
      </c>
    </row>
    <row r="5872" spans="1:13" ht="13.5" x14ac:dyDescent="0.25">
      <c r="A5872" s="643">
        <v>88256</v>
      </c>
      <c r="B5872" s="644">
        <v>16.059999999999999</v>
      </c>
      <c r="D5872" s="1"/>
      <c r="E5872" s="1"/>
      <c r="F5872" s="1"/>
      <c r="G5872" s="1"/>
      <c r="H5872" s="1"/>
      <c r="I5872" s="1"/>
      <c r="J5872" s="1"/>
      <c r="K5872" s="1"/>
      <c r="L5872" s="1"/>
      <c r="M5872" s="1"/>
    </row>
    <row r="5873" spans="1:13" ht="13.5" x14ac:dyDescent="0.25">
      <c r="A5873" s="643">
        <v>88257</v>
      </c>
      <c r="B5873" s="644">
        <v>18.96</v>
      </c>
      <c r="D5873" s="1"/>
      <c r="E5873" s="1"/>
      <c r="F5873" s="1"/>
      <c r="G5873" s="1"/>
      <c r="H5873" s="1"/>
      <c r="I5873" s="1"/>
      <c r="J5873" s="1"/>
      <c r="K5873" s="1"/>
      <c r="L5873" s="1"/>
      <c r="M5873" s="1"/>
    </row>
    <row r="5874" spans="1:13" ht="13.5" x14ac:dyDescent="0.25">
      <c r="A5874" s="643">
        <v>88258</v>
      </c>
      <c r="B5874" s="644">
        <v>23.3</v>
      </c>
      <c r="D5874" s="1"/>
      <c r="E5874" s="1"/>
      <c r="F5874" s="1"/>
      <c r="G5874" s="1"/>
      <c r="H5874" s="1"/>
      <c r="I5874" s="1"/>
      <c r="J5874" s="1"/>
      <c r="K5874" s="1"/>
      <c r="L5874" s="1"/>
      <c r="M5874" s="1"/>
    </row>
    <row r="5875" spans="1:13" ht="13.5" x14ac:dyDescent="0.25">
      <c r="A5875" s="643">
        <v>88259</v>
      </c>
      <c r="B5875" s="644">
        <v>16.399999999999999</v>
      </c>
      <c r="D5875" s="1"/>
      <c r="E5875" s="1"/>
      <c r="F5875" s="1"/>
      <c r="G5875" s="1"/>
      <c r="H5875" s="1"/>
      <c r="I5875" s="1"/>
      <c r="J5875" s="1"/>
      <c r="K5875" s="1"/>
      <c r="L5875" s="1"/>
      <c r="M5875" s="1"/>
    </row>
    <row r="5876" spans="1:13" ht="13.5" x14ac:dyDescent="0.25">
      <c r="A5876" s="643">
        <v>88260</v>
      </c>
      <c r="B5876" s="644">
        <v>17.63</v>
      </c>
      <c r="D5876" s="1"/>
      <c r="E5876" s="1"/>
      <c r="F5876" s="1"/>
      <c r="G5876" s="1"/>
      <c r="H5876" s="1"/>
      <c r="I5876" s="1"/>
      <c r="J5876" s="1"/>
      <c r="K5876" s="1"/>
      <c r="L5876" s="1"/>
      <c r="M5876" s="1"/>
    </row>
    <row r="5877" spans="1:13" ht="13.5" x14ac:dyDescent="0.25">
      <c r="A5877" s="643">
        <v>88261</v>
      </c>
      <c r="B5877" s="644">
        <v>17.03</v>
      </c>
      <c r="D5877" s="1"/>
      <c r="E5877" s="1"/>
      <c r="F5877" s="1"/>
      <c r="G5877" s="1"/>
      <c r="H5877" s="1"/>
      <c r="I5877" s="1"/>
      <c r="J5877" s="1"/>
      <c r="K5877" s="1"/>
      <c r="L5877" s="1"/>
      <c r="M5877" s="1"/>
    </row>
    <row r="5878" spans="1:13" ht="13.5" x14ac:dyDescent="0.25">
      <c r="A5878" s="643">
        <v>88262</v>
      </c>
      <c r="B5878" s="644">
        <v>17.18</v>
      </c>
      <c r="D5878" s="1"/>
      <c r="E5878" s="1"/>
      <c r="F5878" s="1"/>
      <c r="G5878" s="1"/>
      <c r="H5878" s="1"/>
      <c r="I5878" s="1"/>
      <c r="J5878" s="1"/>
      <c r="K5878" s="1"/>
      <c r="L5878" s="1"/>
      <c r="M5878" s="1"/>
    </row>
    <row r="5879" spans="1:13" ht="13.5" x14ac:dyDescent="0.25">
      <c r="A5879" s="643">
        <v>88263</v>
      </c>
      <c r="B5879" s="644">
        <v>17.28</v>
      </c>
      <c r="D5879" s="1"/>
      <c r="E5879" s="1"/>
      <c r="F5879" s="1"/>
      <c r="G5879" s="1"/>
      <c r="H5879" s="1"/>
      <c r="I5879" s="1"/>
      <c r="J5879" s="1"/>
      <c r="K5879" s="1"/>
      <c r="L5879" s="1"/>
      <c r="M5879" s="1"/>
    </row>
    <row r="5880" spans="1:13" ht="13.5" x14ac:dyDescent="0.25">
      <c r="A5880" s="643">
        <v>88264</v>
      </c>
      <c r="B5880" s="644">
        <v>17.440000000000001</v>
      </c>
      <c r="D5880" s="1"/>
      <c r="E5880" s="1"/>
      <c r="F5880" s="1"/>
      <c r="G5880" s="1"/>
      <c r="H5880" s="1"/>
      <c r="I5880" s="1"/>
      <c r="J5880" s="1"/>
      <c r="K5880" s="1"/>
      <c r="L5880" s="1"/>
      <c r="M5880" s="1"/>
    </row>
    <row r="5881" spans="1:13" ht="13.5" x14ac:dyDescent="0.25">
      <c r="A5881" s="643">
        <v>88265</v>
      </c>
      <c r="B5881" s="644">
        <v>21.16</v>
      </c>
    </row>
    <row r="5882" spans="1:13" ht="13.5" x14ac:dyDescent="0.25">
      <c r="A5882" s="643">
        <v>88266</v>
      </c>
      <c r="B5882" s="644">
        <v>24.25</v>
      </c>
    </row>
    <row r="5883" spans="1:13" ht="13.5" x14ac:dyDescent="0.25">
      <c r="A5883" s="643">
        <v>88267</v>
      </c>
      <c r="B5883" s="644">
        <v>17.25</v>
      </c>
    </row>
    <row r="5884" spans="1:13" ht="13.5" x14ac:dyDescent="0.25">
      <c r="A5884" s="643">
        <v>88268</v>
      </c>
      <c r="B5884" s="644">
        <v>15.69</v>
      </c>
    </row>
    <row r="5885" spans="1:13" ht="13.5" x14ac:dyDescent="0.25">
      <c r="A5885" s="643">
        <v>88269</v>
      </c>
      <c r="B5885" s="644">
        <v>15.69</v>
      </c>
    </row>
    <row r="5886" spans="1:13" ht="13.5" x14ac:dyDescent="0.25">
      <c r="A5886" s="643">
        <v>88270</v>
      </c>
      <c r="B5886" s="644">
        <v>17.93</v>
      </c>
    </row>
    <row r="5887" spans="1:13" ht="13.5" x14ac:dyDescent="0.25">
      <c r="A5887" s="643">
        <v>88272</v>
      </c>
      <c r="B5887" s="644">
        <v>27.16</v>
      </c>
    </row>
    <row r="5888" spans="1:13" ht="13.5" x14ac:dyDescent="0.25">
      <c r="A5888" s="643">
        <v>88273</v>
      </c>
      <c r="B5888" s="644">
        <v>15.93</v>
      </c>
    </row>
    <row r="5889" spans="1:2" ht="13.5" x14ac:dyDescent="0.25">
      <c r="A5889" s="643">
        <v>88274</v>
      </c>
      <c r="B5889" s="644">
        <v>16.48</v>
      </c>
    </row>
    <row r="5890" spans="1:2" ht="13.5" x14ac:dyDescent="0.25">
      <c r="A5890" s="643">
        <v>88275</v>
      </c>
      <c r="B5890" s="644">
        <v>26.98</v>
      </c>
    </row>
    <row r="5891" spans="1:2" ht="13.5" x14ac:dyDescent="0.25">
      <c r="A5891" s="643">
        <v>88277</v>
      </c>
      <c r="B5891" s="644">
        <v>21.21</v>
      </c>
    </row>
    <row r="5892" spans="1:2" ht="13.5" x14ac:dyDescent="0.25">
      <c r="A5892" s="643">
        <v>88278</v>
      </c>
      <c r="B5892" s="644">
        <v>16.579999999999998</v>
      </c>
    </row>
    <row r="5893" spans="1:2" ht="13.5" x14ac:dyDescent="0.25">
      <c r="A5893" s="643">
        <v>88279</v>
      </c>
      <c r="B5893" s="644">
        <v>22.06</v>
      </c>
    </row>
    <row r="5894" spans="1:2" ht="13.5" x14ac:dyDescent="0.25">
      <c r="A5894" s="643">
        <v>88281</v>
      </c>
      <c r="B5894" s="644">
        <v>28.04</v>
      </c>
    </row>
    <row r="5895" spans="1:2" ht="13.5" x14ac:dyDescent="0.25">
      <c r="A5895" s="643">
        <v>88282</v>
      </c>
      <c r="B5895" s="644">
        <v>28.04</v>
      </c>
    </row>
    <row r="5896" spans="1:2" ht="13.5" x14ac:dyDescent="0.25">
      <c r="A5896" s="643">
        <v>88283</v>
      </c>
      <c r="B5896" s="644">
        <v>28.06</v>
      </c>
    </row>
    <row r="5897" spans="1:2" ht="13.5" x14ac:dyDescent="0.25">
      <c r="A5897" s="643">
        <v>88284</v>
      </c>
      <c r="B5897" s="644">
        <v>26.15</v>
      </c>
    </row>
    <row r="5898" spans="1:2" ht="13.5" x14ac:dyDescent="0.25">
      <c r="A5898" s="643">
        <v>88285</v>
      </c>
      <c r="B5898" s="644">
        <v>28.06</v>
      </c>
    </row>
    <row r="5899" spans="1:2" ht="13.5" x14ac:dyDescent="0.25">
      <c r="A5899" s="643">
        <v>88286</v>
      </c>
      <c r="B5899" s="644">
        <v>30.68</v>
      </c>
    </row>
    <row r="5900" spans="1:2" ht="13.5" x14ac:dyDescent="0.25">
      <c r="A5900" s="643">
        <v>88288</v>
      </c>
      <c r="B5900" s="644">
        <v>17</v>
      </c>
    </row>
    <row r="5901" spans="1:2" ht="13.5" x14ac:dyDescent="0.25">
      <c r="A5901" s="643">
        <v>88290</v>
      </c>
      <c r="B5901" s="644">
        <v>28.99</v>
      </c>
    </row>
    <row r="5902" spans="1:2" ht="13.5" x14ac:dyDescent="0.25">
      <c r="A5902" s="643">
        <v>88291</v>
      </c>
      <c r="B5902" s="644">
        <v>30.45</v>
      </c>
    </row>
    <row r="5903" spans="1:2" ht="13.5" x14ac:dyDescent="0.25">
      <c r="A5903" s="643">
        <v>88292</v>
      </c>
      <c r="B5903" s="644">
        <v>16.25</v>
      </c>
    </row>
    <row r="5904" spans="1:2" ht="13.5" x14ac:dyDescent="0.25">
      <c r="A5904" s="643">
        <v>88293</v>
      </c>
      <c r="B5904" s="644">
        <v>31.42</v>
      </c>
    </row>
    <row r="5905" spans="1:2" ht="13.5" x14ac:dyDescent="0.25">
      <c r="A5905" s="643">
        <v>88294</v>
      </c>
      <c r="B5905" s="644">
        <v>33.61</v>
      </c>
    </row>
    <row r="5906" spans="1:2" ht="13.5" x14ac:dyDescent="0.25">
      <c r="A5906" s="643">
        <v>88295</v>
      </c>
      <c r="B5906" s="644">
        <v>15.37</v>
      </c>
    </row>
    <row r="5907" spans="1:2" ht="13.5" x14ac:dyDescent="0.25">
      <c r="A5907" s="643">
        <v>88296</v>
      </c>
      <c r="B5907" s="644">
        <v>38.42</v>
      </c>
    </row>
    <row r="5908" spans="1:2" ht="13.5" x14ac:dyDescent="0.25">
      <c r="A5908" s="643">
        <v>88297</v>
      </c>
      <c r="B5908" s="644">
        <v>28.81</v>
      </c>
    </row>
    <row r="5909" spans="1:2" ht="13.5" x14ac:dyDescent="0.25">
      <c r="A5909" s="643">
        <v>88298</v>
      </c>
      <c r="B5909" s="644">
        <v>15.38</v>
      </c>
    </row>
    <row r="5910" spans="1:2" ht="13.5" x14ac:dyDescent="0.25">
      <c r="A5910" s="643">
        <v>88299</v>
      </c>
      <c r="B5910" s="644">
        <v>42.76</v>
      </c>
    </row>
    <row r="5911" spans="1:2" ht="13.5" x14ac:dyDescent="0.25">
      <c r="A5911" s="643">
        <v>88300</v>
      </c>
      <c r="B5911" s="644">
        <v>42.76</v>
      </c>
    </row>
    <row r="5912" spans="1:2" ht="13.5" x14ac:dyDescent="0.25">
      <c r="A5912" s="643">
        <v>88301</v>
      </c>
      <c r="B5912" s="644">
        <v>31.74</v>
      </c>
    </row>
    <row r="5913" spans="1:2" ht="13.5" x14ac:dyDescent="0.25">
      <c r="A5913" s="643">
        <v>88302</v>
      </c>
      <c r="B5913" s="644">
        <v>31.42</v>
      </c>
    </row>
    <row r="5914" spans="1:2" ht="13.5" x14ac:dyDescent="0.25">
      <c r="A5914" s="643">
        <v>88303</v>
      </c>
      <c r="B5914" s="644">
        <v>27.89</v>
      </c>
    </row>
    <row r="5915" spans="1:2" ht="13.5" x14ac:dyDescent="0.25">
      <c r="A5915" s="643">
        <v>88304</v>
      </c>
      <c r="B5915" s="644">
        <v>29.01</v>
      </c>
    </row>
    <row r="5916" spans="1:2" ht="13.5" x14ac:dyDescent="0.25">
      <c r="A5916" s="643">
        <v>88306</v>
      </c>
      <c r="B5916" s="644">
        <v>16.170000000000002</v>
      </c>
    </row>
    <row r="5917" spans="1:2" ht="13.5" x14ac:dyDescent="0.25">
      <c r="A5917" s="643">
        <v>88307</v>
      </c>
      <c r="B5917" s="644">
        <v>18.350000000000001</v>
      </c>
    </row>
    <row r="5918" spans="1:2" ht="13.5" x14ac:dyDescent="0.25">
      <c r="A5918" s="643">
        <v>88308</v>
      </c>
      <c r="B5918" s="644">
        <v>19.850000000000001</v>
      </c>
    </row>
    <row r="5919" spans="1:2" ht="13.5" x14ac:dyDescent="0.25">
      <c r="A5919" s="643">
        <v>88309</v>
      </c>
      <c r="B5919" s="644">
        <v>17.28</v>
      </c>
    </row>
    <row r="5920" spans="1:2" ht="13.5" x14ac:dyDescent="0.25">
      <c r="A5920" s="643">
        <v>88310</v>
      </c>
      <c r="B5920" s="644">
        <v>17.21</v>
      </c>
    </row>
    <row r="5921" spans="1:2" ht="13.5" x14ac:dyDescent="0.25">
      <c r="A5921" s="643">
        <v>88311</v>
      </c>
      <c r="B5921" s="644">
        <v>17.940000000000001</v>
      </c>
    </row>
    <row r="5922" spans="1:2" ht="13.5" x14ac:dyDescent="0.25">
      <c r="A5922" s="643">
        <v>88312</v>
      </c>
      <c r="B5922" s="644">
        <v>19.63</v>
      </c>
    </row>
    <row r="5923" spans="1:2" ht="13.5" x14ac:dyDescent="0.25">
      <c r="A5923" s="643">
        <v>88313</v>
      </c>
      <c r="B5923" s="644">
        <v>18.100000000000001</v>
      </c>
    </row>
    <row r="5924" spans="1:2" ht="13.5" x14ac:dyDescent="0.25">
      <c r="A5924" s="643">
        <v>88314</v>
      </c>
      <c r="B5924" s="644">
        <v>12.61</v>
      </c>
    </row>
    <row r="5925" spans="1:2" ht="13.5" x14ac:dyDescent="0.25">
      <c r="A5925" s="643">
        <v>88315</v>
      </c>
      <c r="B5925" s="644">
        <v>16.489999999999998</v>
      </c>
    </row>
    <row r="5926" spans="1:2" ht="13.5" x14ac:dyDescent="0.25">
      <c r="A5926" s="643">
        <v>88316</v>
      </c>
      <c r="B5926" s="644">
        <v>14.11</v>
      </c>
    </row>
    <row r="5927" spans="1:2" ht="13.5" x14ac:dyDescent="0.25">
      <c r="A5927" s="643">
        <v>88317</v>
      </c>
      <c r="B5927" s="644">
        <v>17.18</v>
      </c>
    </row>
    <row r="5928" spans="1:2" ht="13.5" x14ac:dyDescent="0.25">
      <c r="A5928" s="643">
        <v>88318</v>
      </c>
      <c r="B5928" s="644">
        <v>18.34</v>
      </c>
    </row>
    <row r="5929" spans="1:2" ht="13.5" x14ac:dyDescent="0.25">
      <c r="A5929" s="643">
        <v>88320</v>
      </c>
      <c r="B5929" s="644">
        <v>14.91</v>
      </c>
    </row>
    <row r="5930" spans="1:2" ht="13.5" x14ac:dyDescent="0.25">
      <c r="A5930" s="643">
        <v>88321</v>
      </c>
      <c r="B5930" s="644">
        <v>25.28</v>
      </c>
    </row>
    <row r="5931" spans="1:2" ht="13.5" x14ac:dyDescent="0.25">
      <c r="A5931" s="643">
        <v>88322</v>
      </c>
      <c r="B5931" s="644">
        <v>29.53</v>
      </c>
    </row>
    <row r="5932" spans="1:2" ht="13.5" x14ac:dyDescent="0.25">
      <c r="A5932" s="643">
        <v>88323</v>
      </c>
      <c r="B5932" s="644">
        <v>15.46</v>
      </c>
    </row>
    <row r="5933" spans="1:2" ht="13.5" x14ac:dyDescent="0.25">
      <c r="A5933" s="643">
        <v>88324</v>
      </c>
      <c r="B5933" s="644">
        <v>30.69</v>
      </c>
    </row>
    <row r="5934" spans="1:2" ht="13.5" x14ac:dyDescent="0.25">
      <c r="A5934" s="643">
        <v>88325</v>
      </c>
      <c r="B5934" s="644">
        <v>15.45</v>
      </c>
    </row>
    <row r="5935" spans="1:2" ht="13.5" x14ac:dyDescent="0.25">
      <c r="A5935" s="643">
        <v>88326</v>
      </c>
      <c r="B5935" s="644">
        <v>15.8</v>
      </c>
    </row>
    <row r="5936" spans="1:2" ht="13.5" x14ac:dyDescent="0.25">
      <c r="A5936" s="643">
        <v>88377</v>
      </c>
      <c r="B5936" s="644">
        <v>15.58</v>
      </c>
    </row>
    <row r="5937" spans="1:2" ht="13.5" x14ac:dyDescent="0.25">
      <c r="A5937" s="643">
        <v>88441</v>
      </c>
      <c r="B5937" s="644">
        <v>14.06</v>
      </c>
    </row>
    <row r="5938" spans="1:2" ht="13.5" x14ac:dyDescent="0.25">
      <c r="A5938" s="643">
        <v>88597</v>
      </c>
      <c r="B5938" s="644">
        <v>26.6</v>
      </c>
    </row>
    <row r="5939" spans="1:2" ht="13.5" x14ac:dyDescent="0.25">
      <c r="A5939" s="643">
        <v>90766</v>
      </c>
      <c r="B5939" s="644">
        <v>15.78</v>
      </c>
    </row>
    <row r="5940" spans="1:2" ht="13.5" x14ac:dyDescent="0.25">
      <c r="A5940" s="643">
        <v>90767</v>
      </c>
      <c r="B5940" s="644">
        <v>15.24</v>
      </c>
    </row>
    <row r="5941" spans="1:2" ht="13.5" x14ac:dyDescent="0.25">
      <c r="A5941" s="643">
        <v>90768</v>
      </c>
      <c r="B5941" s="644">
        <v>65.760000000000005</v>
      </c>
    </row>
    <row r="5942" spans="1:2" ht="13.5" x14ac:dyDescent="0.25">
      <c r="A5942" s="643">
        <v>90769</v>
      </c>
      <c r="B5942" s="644">
        <v>75.41</v>
      </c>
    </row>
    <row r="5943" spans="1:2" ht="13.5" x14ac:dyDescent="0.25">
      <c r="A5943" s="643">
        <v>90770</v>
      </c>
      <c r="B5943" s="644">
        <v>89.26</v>
      </c>
    </row>
    <row r="5944" spans="1:2" ht="13.5" x14ac:dyDescent="0.25">
      <c r="A5944" s="643">
        <v>90771</v>
      </c>
      <c r="B5944" s="644">
        <v>22.17</v>
      </c>
    </row>
    <row r="5945" spans="1:2" ht="13.5" x14ac:dyDescent="0.25">
      <c r="A5945" s="643">
        <v>90772</v>
      </c>
      <c r="B5945" s="644">
        <v>15.36</v>
      </c>
    </row>
    <row r="5946" spans="1:2" ht="13.5" x14ac:dyDescent="0.25">
      <c r="A5946" s="643">
        <v>90773</v>
      </c>
      <c r="B5946" s="644">
        <v>22.41</v>
      </c>
    </row>
    <row r="5947" spans="1:2" ht="13.5" x14ac:dyDescent="0.25">
      <c r="A5947" s="643">
        <v>90775</v>
      </c>
      <c r="B5947" s="644">
        <v>35.49</v>
      </c>
    </row>
    <row r="5948" spans="1:2" ht="13.5" x14ac:dyDescent="0.25">
      <c r="A5948" s="643">
        <v>90776</v>
      </c>
      <c r="B5948" s="644">
        <v>31.31</v>
      </c>
    </row>
    <row r="5949" spans="1:2" ht="13.5" x14ac:dyDescent="0.25">
      <c r="A5949" s="643">
        <v>90777</v>
      </c>
      <c r="B5949" s="644">
        <v>69.92</v>
      </c>
    </row>
    <row r="5950" spans="1:2" ht="13.5" x14ac:dyDescent="0.25">
      <c r="A5950" s="643">
        <v>90778</v>
      </c>
      <c r="B5950" s="644">
        <v>87.94</v>
      </c>
    </row>
    <row r="5951" spans="1:2" ht="13.5" x14ac:dyDescent="0.25">
      <c r="A5951" s="643">
        <v>90779</v>
      </c>
      <c r="B5951" s="644">
        <v>115.4</v>
      </c>
    </row>
    <row r="5952" spans="1:2" ht="13.5" x14ac:dyDescent="0.25">
      <c r="A5952" s="643">
        <v>90780</v>
      </c>
      <c r="B5952" s="644">
        <v>47.31</v>
      </c>
    </row>
    <row r="5953" spans="1:2" ht="13.5" x14ac:dyDescent="0.25">
      <c r="A5953" s="643">
        <v>90781</v>
      </c>
      <c r="B5953" s="644">
        <v>18.559999999999999</v>
      </c>
    </row>
    <row r="5954" spans="1:2" ht="13.5" x14ac:dyDescent="0.25">
      <c r="A5954" s="643">
        <v>91677</v>
      </c>
      <c r="B5954" s="644">
        <v>81.900000000000006</v>
      </c>
    </row>
    <row r="5955" spans="1:2" ht="13.5" x14ac:dyDescent="0.25">
      <c r="A5955" s="643">
        <v>91678</v>
      </c>
      <c r="B5955" s="644">
        <v>69.09</v>
      </c>
    </row>
    <row r="5956" spans="1:2" ht="13.5" x14ac:dyDescent="0.25">
      <c r="A5956" s="643">
        <v>93556</v>
      </c>
      <c r="B5956" s="644">
        <v>102.9</v>
      </c>
    </row>
    <row r="5957" spans="1:2" ht="13.5" x14ac:dyDescent="0.25">
      <c r="A5957" s="643">
        <v>93557</v>
      </c>
      <c r="B5957" s="644">
        <v>174.82</v>
      </c>
    </row>
    <row r="5958" spans="1:2" ht="13.5" x14ac:dyDescent="0.25">
      <c r="A5958" s="643">
        <v>93558</v>
      </c>
      <c r="B5958" s="645">
        <v>4926.62</v>
      </c>
    </row>
    <row r="5959" spans="1:2" ht="13.5" x14ac:dyDescent="0.25">
      <c r="A5959" s="643">
        <v>93559</v>
      </c>
      <c r="B5959" s="645">
        <v>4670.6099999999997</v>
      </c>
    </row>
    <row r="5960" spans="1:2" ht="13.5" x14ac:dyDescent="0.25">
      <c r="A5960" s="643">
        <v>93560</v>
      </c>
      <c r="B5960" s="645">
        <v>3943.03</v>
      </c>
    </row>
    <row r="5961" spans="1:2" ht="13.5" x14ac:dyDescent="0.25">
      <c r="A5961" s="643">
        <v>93561</v>
      </c>
      <c r="B5961" s="645">
        <v>6604.32</v>
      </c>
    </row>
    <row r="5962" spans="1:2" ht="13.5" x14ac:dyDescent="0.25">
      <c r="A5962" s="643">
        <v>93562</v>
      </c>
      <c r="B5962" s="645">
        <v>3901.37</v>
      </c>
    </row>
    <row r="5963" spans="1:2" ht="13.5" x14ac:dyDescent="0.25">
      <c r="A5963" s="643">
        <v>93563</v>
      </c>
      <c r="B5963" s="645">
        <v>2786</v>
      </c>
    </row>
    <row r="5964" spans="1:2" ht="13.5" x14ac:dyDescent="0.25">
      <c r="A5964" s="643">
        <v>93564</v>
      </c>
      <c r="B5964" s="645">
        <v>2685</v>
      </c>
    </row>
    <row r="5965" spans="1:2" ht="13.5" x14ac:dyDescent="0.25">
      <c r="A5965" s="643">
        <v>93565</v>
      </c>
      <c r="B5965" s="645">
        <v>12171.28</v>
      </c>
    </row>
    <row r="5966" spans="1:2" ht="13.5" x14ac:dyDescent="0.25">
      <c r="A5966" s="643">
        <v>93566</v>
      </c>
      <c r="B5966" s="645">
        <v>2712.31</v>
      </c>
    </row>
    <row r="5967" spans="1:2" ht="13.5" x14ac:dyDescent="0.25">
      <c r="A5967" s="643">
        <v>93567</v>
      </c>
      <c r="B5967" s="645">
        <v>15307.89</v>
      </c>
    </row>
    <row r="5968" spans="1:2" ht="13.5" x14ac:dyDescent="0.25">
      <c r="A5968" s="643">
        <v>93568</v>
      </c>
      <c r="B5968" s="645">
        <v>20083.240000000002</v>
      </c>
    </row>
    <row r="5969" spans="1:2" ht="13.5" x14ac:dyDescent="0.25">
      <c r="A5969" s="643">
        <v>93569</v>
      </c>
      <c r="B5969" s="645">
        <v>11462.73</v>
      </c>
    </row>
    <row r="5970" spans="1:2" ht="13.5" x14ac:dyDescent="0.25">
      <c r="A5970" s="643">
        <v>93570</v>
      </c>
      <c r="B5970" s="645">
        <v>13141.71</v>
      </c>
    </row>
    <row r="5971" spans="1:2" ht="13.5" x14ac:dyDescent="0.25">
      <c r="A5971" s="643">
        <v>93571</v>
      </c>
      <c r="B5971" s="645">
        <v>15554.47</v>
      </c>
    </row>
    <row r="5972" spans="1:2" ht="13.5" x14ac:dyDescent="0.25">
      <c r="A5972" s="643">
        <v>93572</v>
      </c>
      <c r="B5972" s="645">
        <v>5476.58</v>
      </c>
    </row>
    <row r="5973" spans="1:2" ht="13.5" x14ac:dyDescent="0.25">
      <c r="A5973" s="643">
        <v>94295</v>
      </c>
      <c r="B5973" s="645">
        <v>8231.27</v>
      </c>
    </row>
    <row r="5974" spans="1:2" ht="13.5" x14ac:dyDescent="0.25">
      <c r="A5974" s="643">
        <v>94296</v>
      </c>
      <c r="B5974" s="645">
        <v>3267.96</v>
      </c>
    </row>
    <row r="5975" spans="1:2" ht="13.5" x14ac:dyDescent="0.25">
      <c r="A5975" s="643">
        <v>95308</v>
      </c>
      <c r="B5975" s="644">
        <v>0.08</v>
      </c>
    </row>
    <row r="5976" spans="1:2" ht="13.5" x14ac:dyDescent="0.25">
      <c r="A5976" s="643">
        <v>95309</v>
      </c>
      <c r="B5976" s="644">
        <v>0.11</v>
      </c>
    </row>
    <row r="5977" spans="1:2" ht="13.5" x14ac:dyDescent="0.25">
      <c r="A5977" s="643">
        <v>95310</v>
      </c>
      <c r="B5977" s="644">
        <v>7.0000000000000007E-2</v>
      </c>
    </row>
    <row r="5978" spans="1:2" ht="13.5" x14ac:dyDescent="0.25">
      <c r="A5978" s="643">
        <v>95311</v>
      </c>
      <c r="B5978" s="644">
        <v>0.09</v>
      </c>
    </row>
    <row r="5979" spans="1:2" ht="13.5" x14ac:dyDescent="0.25">
      <c r="A5979" s="643">
        <v>95312</v>
      </c>
      <c r="B5979" s="644">
        <v>0.1</v>
      </c>
    </row>
    <row r="5980" spans="1:2" ht="13.5" x14ac:dyDescent="0.25">
      <c r="A5980" s="643">
        <v>95313</v>
      </c>
      <c r="B5980" s="644">
        <v>0.09</v>
      </c>
    </row>
    <row r="5981" spans="1:2" ht="13.5" x14ac:dyDescent="0.25">
      <c r="A5981" s="643">
        <v>95314</v>
      </c>
      <c r="B5981" s="644">
        <v>0.11</v>
      </c>
    </row>
    <row r="5982" spans="1:2" ht="13.5" x14ac:dyDescent="0.25">
      <c r="A5982" s="643">
        <v>95315</v>
      </c>
      <c r="B5982" s="644">
        <v>0.19</v>
      </c>
    </row>
    <row r="5983" spans="1:2" ht="13.5" x14ac:dyDescent="0.25">
      <c r="A5983" s="643">
        <v>95316</v>
      </c>
      <c r="B5983" s="644">
        <v>0.28000000000000003</v>
      </c>
    </row>
    <row r="5984" spans="1:2" ht="13.5" x14ac:dyDescent="0.25">
      <c r="A5984" s="643">
        <v>95317</v>
      </c>
      <c r="B5984" s="644">
        <v>0.13</v>
      </c>
    </row>
    <row r="5985" spans="1:2" ht="13.5" x14ac:dyDescent="0.25">
      <c r="A5985" s="643">
        <v>95318</v>
      </c>
      <c r="B5985" s="644">
        <v>0.06</v>
      </c>
    </row>
    <row r="5986" spans="1:2" ht="13.5" x14ac:dyDescent="0.25">
      <c r="A5986" s="643">
        <v>95319</v>
      </c>
      <c r="B5986" s="644">
        <v>0.11</v>
      </c>
    </row>
    <row r="5987" spans="1:2" ht="13.5" x14ac:dyDescent="0.25">
      <c r="A5987" s="643">
        <v>95320</v>
      </c>
      <c r="B5987" s="644">
        <v>0.08</v>
      </c>
    </row>
    <row r="5988" spans="1:2" ht="13.5" x14ac:dyDescent="0.25">
      <c r="A5988" s="643">
        <v>95321</v>
      </c>
      <c r="B5988" s="644">
        <v>7.0000000000000007E-2</v>
      </c>
    </row>
    <row r="5989" spans="1:2" ht="13.5" x14ac:dyDescent="0.25">
      <c r="A5989" s="643">
        <v>95322</v>
      </c>
      <c r="B5989" s="644">
        <v>7.0000000000000007E-2</v>
      </c>
    </row>
    <row r="5990" spans="1:2" ht="13.5" x14ac:dyDescent="0.25">
      <c r="A5990" s="643">
        <v>95323</v>
      </c>
      <c r="B5990" s="644">
        <v>0.14000000000000001</v>
      </c>
    </row>
    <row r="5991" spans="1:2" ht="13.5" x14ac:dyDescent="0.25">
      <c r="A5991" s="643">
        <v>95324</v>
      </c>
      <c r="B5991" s="644">
        <v>0.13</v>
      </c>
    </row>
    <row r="5992" spans="1:2" ht="13.5" x14ac:dyDescent="0.25">
      <c r="A5992" s="643">
        <v>95325</v>
      </c>
      <c r="B5992" s="644">
        <v>0.2</v>
      </c>
    </row>
    <row r="5993" spans="1:2" ht="13.5" x14ac:dyDescent="0.25">
      <c r="A5993" s="643">
        <v>95326</v>
      </c>
      <c r="B5993" s="644">
        <v>7.0000000000000007E-2</v>
      </c>
    </row>
    <row r="5994" spans="1:2" ht="13.5" x14ac:dyDescent="0.25">
      <c r="A5994" s="643">
        <v>95327</v>
      </c>
      <c r="B5994" s="644">
        <v>0.13</v>
      </c>
    </row>
    <row r="5995" spans="1:2" ht="13.5" x14ac:dyDescent="0.25">
      <c r="A5995" s="643">
        <v>95328</v>
      </c>
      <c r="B5995" s="644">
        <v>0.12</v>
      </c>
    </row>
    <row r="5996" spans="1:2" ht="13.5" x14ac:dyDescent="0.25">
      <c r="A5996" s="643">
        <v>95329</v>
      </c>
      <c r="B5996" s="644">
        <v>0.14000000000000001</v>
      </c>
    </row>
    <row r="5997" spans="1:2" ht="13.5" x14ac:dyDescent="0.25">
      <c r="A5997" s="643">
        <v>95330</v>
      </c>
      <c r="B5997" s="644">
        <v>0.11</v>
      </c>
    </row>
    <row r="5998" spans="1:2" ht="13.5" x14ac:dyDescent="0.25">
      <c r="A5998" s="643">
        <v>95331</v>
      </c>
      <c r="B5998" s="644">
        <v>0.11</v>
      </c>
    </row>
    <row r="5999" spans="1:2" ht="13.5" x14ac:dyDescent="0.25">
      <c r="A5999" s="643">
        <v>95332</v>
      </c>
      <c r="B5999" s="644">
        <v>0.37</v>
      </c>
    </row>
    <row r="6000" spans="1:2" ht="13.5" x14ac:dyDescent="0.25">
      <c r="A6000" s="643">
        <v>95333</v>
      </c>
      <c r="B6000" s="644">
        <v>0.48</v>
      </c>
    </row>
    <row r="6001" spans="1:2" ht="13.5" x14ac:dyDescent="0.25">
      <c r="A6001" s="643">
        <v>95334</v>
      </c>
      <c r="B6001" s="644">
        <v>0.47</v>
      </c>
    </row>
    <row r="6002" spans="1:2" ht="13.5" x14ac:dyDescent="0.25">
      <c r="A6002" s="643">
        <v>95335</v>
      </c>
      <c r="B6002" s="644">
        <v>0.18</v>
      </c>
    </row>
    <row r="6003" spans="1:2" ht="13.5" x14ac:dyDescent="0.25">
      <c r="A6003" s="643">
        <v>95336</v>
      </c>
      <c r="B6003" s="644">
        <v>0.1</v>
      </c>
    </row>
    <row r="6004" spans="1:2" ht="13.5" x14ac:dyDescent="0.25">
      <c r="A6004" s="643">
        <v>95337</v>
      </c>
      <c r="B6004" s="644">
        <v>0.1</v>
      </c>
    </row>
    <row r="6005" spans="1:2" ht="13.5" x14ac:dyDescent="0.25">
      <c r="A6005" s="643">
        <v>95338</v>
      </c>
      <c r="B6005" s="644">
        <v>0.22</v>
      </c>
    </row>
    <row r="6006" spans="1:2" ht="13.5" x14ac:dyDescent="0.25">
      <c r="A6006" s="643">
        <v>95339</v>
      </c>
      <c r="B6006" s="644">
        <v>0.32</v>
      </c>
    </row>
    <row r="6007" spans="1:2" ht="13.5" x14ac:dyDescent="0.25">
      <c r="A6007" s="643">
        <v>95340</v>
      </c>
      <c r="B6007" s="644">
        <v>0.13</v>
      </c>
    </row>
    <row r="6008" spans="1:2" ht="13.5" x14ac:dyDescent="0.25">
      <c r="A6008" s="643">
        <v>95341</v>
      </c>
      <c r="B6008" s="644">
        <v>0.14000000000000001</v>
      </c>
    </row>
    <row r="6009" spans="1:2" ht="13.5" x14ac:dyDescent="0.25">
      <c r="A6009" s="643">
        <v>95342</v>
      </c>
      <c r="B6009" s="644">
        <v>0.14000000000000001</v>
      </c>
    </row>
    <row r="6010" spans="1:2" ht="13.5" x14ac:dyDescent="0.25">
      <c r="A6010" s="643">
        <v>95343</v>
      </c>
      <c r="B6010" s="644">
        <v>0.19</v>
      </c>
    </row>
    <row r="6011" spans="1:2" ht="13.5" x14ac:dyDescent="0.25">
      <c r="A6011" s="643">
        <v>95344</v>
      </c>
      <c r="B6011" s="644">
        <v>0.11</v>
      </c>
    </row>
    <row r="6012" spans="1:2" ht="13.5" x14ac:dyDescent="0.25">
      <c r="A6012" s="643">
        <v>95345</v>
      </c>
      <c r="B6012" s="644">
        <v>0.42</v>
      </c>
    </row>
    <row r="6013" spans="1:2" ht="13.5" x14ac:dyDescent="0.25">
      <c r="A6013" s="643">
        <v>95346</v>
      </c>
      <c r="B6013" s="644">
        <v>0.1</v>
      </c>
    </row>
    <row r="6014" spans="1:2" ht="13.5" x14ac:dyDescent="0.25">
      <c r="A6014" s="643">
        <v>95347</v>
      </c>
      <c r="B6014" s="644">
        <v>0.1</v>
      </c>
    </row>
    <row r="6015" spans="1:2" ht="13.5" x14ac:dyDescent="0.25">
      <c r="A6015" s="643">
        <v>95348</v>
      </c>
      <c r="B6015" s="644">
        <v>0.1</v>
      </c>
    </row>
    <row r="6016" spans="1:2" ht="13.5" x14ac:dyDescent="0.25">
      <c r="A6016" s="643">
        <v>95349</v>
      </c>
      <c r="B6016" s="644">
        <v>0.09</v>
      </c>
    </row>
    <row r="6017" spans="1:2" ht="13.5" x14ac:dyDescent="0.25">
      <c r="A6017" s="643">
        <v>95350</v>
      </c>
      <c r="B6017" s="644">
        <v>0.1</v>
      </c>
    </row>
    <row r="6018" spans="1:2" ht="13.5" x14ac:dyDescent="0.25">
      <c r="A6018" s="643">
        <v>95351</v>
      </c>
      <c r="B6018" s="644">
        <v>0.35</v>
      </c>
    </row>
    <row r="6019" spans="1:2" ht="13.5" x14ac:dyDescent="0.25">
      <c r="A6019" s="643">
        <v>95352</v>
      </c>
      <c r="B6019" s="644">
        <v>0.08</v>
      </c>
    </row>
    <row r="6020" spans="1:2" ht="13.5" x14ac:dyDescent="0.25">
      <c r="A6020" s="643">
        <v>95353</v>
      </c>
      <c r="B6020" s="644">
        <v>0.16</v>
      </c>
    </row>
    <row r="6021" spans="1:2" ht="13.5" x14ac:dyDescent="0.25">
      <c r="A6021" s="643">
        <v>95354</v>
      </c>
      <c r="B6021" s="644">
        <v>0.17</v>
      </c>
    </row>
    <row r="6022" spans="1:2" ht="13.5" x14ac:dyDescent="0.25">
      <c r="A6022" s="643">
        <v>95355</v>
      </c>
      <c r="B6022" s="644">
        <v>0.08</v>
      </c>
    </row>
    <row r="6023" spans="1:2" ht="13.5" x14ac:dyDescent="0.25">
      <c r="A6023" s="643">
        <v>95356</v>
      </c>
      <c r="B6023" s="644">
        <v>0.18</v>
      </c>
    </row>
    <row r="6024" spans="1:2" ht="13.5" x14ac:dyDescent="0.25">
      <c r="A6024" s="643">
        <v>95357</v>
      </c>
      <c r="B6024" s="644">
        <v>0.27</v>
      </c>
    </row>
    <row r="6025" spans="1:2" ht="13.5" x14ac:dyDescent="0.25">
      <c r="A6025" s="643">
        <v>95358</v>
      </c>
      <c r="B6025" s="644">
        <v>0.14000000000000001</v>
      </c>
    </row>
    <row r="6026" spans="1:2" ht="13.5" x14ac:dyDescent="0.25">
      <c r="A6026" s="643">
        <v>95359</v>
      </c>
      <c r="B6026" s="644">
        <v>0.44</v>
      </c>
    </row>
    <row r="6027" spans="1:2" ht="13.5" x14ac:dyDescent="0.25">
      <c r="A6027" s="643">
        <v>95360</v>
      </c>
      <c r="B6027" s="644">
        <v>0.22</v>
      </c>
    </row>
    <row r="6028" spans="1:2" ht="13.5" x14ac:dyDescent="0.25">
      <c r="A6028" s="643">
        <v>95361</v>
      </c>
      <c r="B6028" s="644">
        <v>7.0000000000000007E-2</v>
      </c>
    </row>
    <row r="6029" spans="1:2" ht="13.5" x14ac:dyDescent="0.25">
      <c r="A6029" s="643">
        <v>95362</v>
      </c>
      <c r="B6029" s="644">
        <v>0.25</v>
      </c>
    </row>
    <row r="6030" spans="1:2" ht="13.5" x14ac:dyDescent="0.25">
      <c r="A6030" s="643">
        <v>95363</v>
      </c>
      <c r="B6030" s="644">
        <v>0.25</v>
      </c>
    </row>
    <row r="6031" spans="1:2" ht="13.5" x14ac:dyDescent="0.25">
      <c r="A6031" s="643">
        <v>95364</v>
      </c>
      <c r="B6031" s="644">
        <v>0.18</v>
      </c>
    </row>
    <row r="6032" spans="1:2" ht="13.5" x14ac:dyDescent="0.25">
      <c r="A6032" s="643">
        <v>95365</v>
      </c>
      <c r="B6032" s="644">
        <v>0.18</v>
      </c>
    </row>
    <row r="6033" spans="1:2" ht="13.5" x14ac:dyDescent="0.25">
      <c r="A6033" s="643">
        <v>95366</v>
      </c>
      <c r="B6033" s="644">
        <v>0.15</v>
      </c>
    </row>
    <row r="6034" spans="1:2" ht="13.5" x14ac:dyDescent="0.25">
      <c r="A6034" s="643">
        <v>95367</v>
      </c>
      <c r="B6034" s="644">
        <v>0.16</v>
      </c>
    </row>
    <row r="6035" spans="1:2" ht="13.5" x14ac:dyDescent="0.25">
      <c r="A6035" s="643">
        <v>95368</v>
      </c>
      <c r="B6035" s="644">
        <v>0.11</v>
      </c>
    </row>
    <row r="6036" spans="1:2" ht="13.5" x14ac:dyDescent="0.25">
      <c r="A6036" s="643">
        <v>95369</v>
      </c>
      <c r="B6036" s="644">
        <v>0.09</v>
      </c>
    </row>
    <row r="6037" spans="1:2" ht="13.5" x14ac:dyDescent="0.25">
      <c r="A6037" s="643">
        <v>95370</v>
      </c>
      <c r="B6037" s="644">
        <v>0.18</v>
      </c>
    </row>
    <row r="6038" spans="1:2" ht="13.5" x14ac:dyDescent="0.25">
      <c r="A6038" s="643">
        <v>95371</v>
      </c>
      <c r="B6038" s="644">
        <v>0.21</v>
      </c>
    </row>
    <row r="6039" spans="1:2" ht="13.5" x14ac:dyDescent="0.25">
      <c r="A6039" s="643">
        <v>95372</v>
      </c>
      <c r="B6039" s="644">
        <v>0.14000000000000001</v>
      </c>
    </row>
    <row r="6040" spans="1:2" ht="13.5" x14ac:dyDescent="0.25">
      <c r="A6040" s="643">
        <v>95373</v>
      </c>
      <c r="B6040" s="644">
        <v>0.15</v>
      </c>
    </row>
    <row r="6041" spans="1:2" ht="13.5" x14ac:dyDescent="0.25">
      <c r="A6041" s="643">
        <v>95374</v>
      </c>
      <c r="B6041" s="644">
        <v>0.17</v>
      </c>
    </row>
    <row r="6042" spans="1:2" ht="13.5" x14ac:dyDescent="0.25">
      <c r="A6042" s="643">
        <v>95375</v>
      </c>
      <c r="B6042" s="644">
        <v>0.22</v>
      </c>
    </row>
    <row r="6043" spans="1:2" ht="13.5" x14ac:dyDescent="0.25">
      <c r="A6043" s="643">
        <v>95376</v>
      </c>
      <c r="B6043" s="644">
        <v>0.03</v>
      </c>
    </row>
    <row r="6044" spans="1:2" ht="13.5" x14ac:dyDescent="0.25">
      <c r="A6044" s="643">
        <v>95377</v>
      </c>
      <c r="B6044" s="644">
        <v>0.11</v>
      </c>
    </row>
    <row r="6045" spans="1:2" ht="13.5" x14ac:dyDescent="0.25">
      <c r="A6045" s="643">
        <v>95378</v>
      </c>
      <c r="B6045" s="644">
        <v>0.16</v>
      </c>
    </row>
    <row r="6046" spans="1:2" ht="13.5" x14ac:dyDescent="0.25">
      <c r="A6046" s="643">
        <v>95379</v>
      </c>
      <c r="B6046" s="644">
        <v>0.11</v>
      </c>
    </row>
    <row r="6047" spans="1:2" ht="13.5" x14ac:dyDescent="0.25">
      <c r="A6047" s="643">
        <v>95380</v>
      </c>
      <c r="B6047" s="644">
        <v>0.12</v>
      </c>
    </row>
    <row r="6048" spans="1:2" ht="13.5" x14ac:dyDescent="0.25">
      <c r="A6048" s="643">
        <v>95381</v>
      </c>
      <c r="B6048" s="644">
        <v>0.23</v>
      </c>
    </row>
    <row r="6049" spans="1:2" ht="13.5" x14ac:dyDescent="0.25">
      <c r="A6049" s="643">
        <v>95382</v>
      </c>
      <c r="B6049" s="644">
        <v>0.09</v>
      </c>
    </row>
    <row r="6050" spans="1:2" ht="13.5" x14ac:dyDescent="0.25">
      <c r="A6050" s="643">
        <v>95383</v>
      </c>
      <c r="B6050" s="644">
        <v>0.13</v>
      </c>
    </row>
    <row r="6051" spans="1:2" ht="13.5" x14ac:dyDescent="0.25">
      <c r="A6051" s="643">
        <v>95384</v>
      </c>
      <c r="B6051" s="644">
        <v>0.23</v>
      </c>
    </row>
    <row r="6052" spans="1:2" ht="13.5" x14ac:dyDescent="0.25">
      <c r="A6052" s="643">
        <v>95385</v>
      </c>
      <c r="B6052" s="644">
        <v>0.1</v>
      </c>
    </row>
    <row r="6053" spans="1:2" ht="13.5" x14ac:dyDescent="0.25">
      <c r="A6053" s="643">
        <v>95386</v>
      </c>
      <c r="B6053" s="644">
        <v>0.24</v>
      </c>
    </row>
    <row r="6054" spans="1:2" ht="13.5" x14ac:dyDescent="0.25">
      <c r="A6054" s="643">
        <v>95387</v>
      </c>
      <c r="B6054" s="644">
        <v>0.12</v>
      </c>
    </row>
    <row r="6055" spans="1:2" ht="13.5" x14ac:dyDescent="0.25">
      <c r="A6055" s="643">
        <v>95388</v>
      </c>
      <c r="B6055" s="644">
        <v>0.05</v>
      </c>
    </row>
    <row r="6056" spans="1:2" ht="13.5" x14ac:dyDescent="0.25">
      <c r="A6056" s="643">
        <v>95389</v>
      </c>
      <c r="B6056" s="644">
        <v>7.0000000000000007E-2</v>
      </c>
    </row>
    <row r="6057" spans="1:2" ht="13.5" x14ac:dyDescent="0.25">
      <c r="A6057" s="643">
        <v>95390</v>
      </c>
      <c r="B6057" s="644">
        <v>0.03</v>
      </c>
    </row>
    <row r="6058" spans="1:2" ht="13.5" x14ac:dyDescent="0.25">
      <c r="A6058" s="643">
        <v>95391</v>
      </c>
      <c r="B6058" s="644">
        <v>0.09</v>
      </c>
    </row>
    <row r="6059" spans="1:2" ht="13.5" x14ac:dyDescent="0.25">
      <c r="A6059" s="643">
        <v>95392</v>
      </c>
      <c r="B6059" s="644">
        <v>0.05</v>
      </c>
    </row>
    <row r="6060" spans="1:2" ht="13.5" x14ac:dyDescent="0.25">
      <c r="A6060" s="643">
        <v>95393</v>
      </c>
      <c r="B6060" s="644">
        <v>0.2</v>
      </c>
    </row>
    <row r="6061" spans="1:2" ht="13.5" x14ac:dyDescent="0.25">
      <c r="A6061" s="643">
        <v>95394</v>
      </c>
      <c r="B6061" s="644">
        <v>0.43</v>
      </c>
    </row>
    <row r="6062" spans="1:2" ht="13.5" x14ac:dyDescent="0.25">
      <c r="A6062" s="643">
        <v>95395</v>
      </c>
      <c r="B6062" s="644">
        <v>0.49</v>
      </c>
    </row>
    <row r="6063" spans="1:2" ht="13.5" x14ac:dyDescent="0.25">
      <c r="A6063" s="643">
        <v>95396</v>
      </c>
      <c r="B6063" s="644">
        <v>0.59</v>
      </c>
    </row>
    <row r="6064" spans="1:2" ht="13.5" x14ac:dyDescent="0.25">
      <c r="A6064" s="643">
        <v>95397</v>
      </c>
      <c r="B6064" s="644">
        <v>7.0000000000000007E-2</v>
      </c>
    </row>
    <row r="6065" spans="1:2" ht="13.5" x14ac:dyDescent="0.25">
      <c r="A6065" s="643">
        <v>95398</v>
      </c>
      <c r="B6065" s="644">
        <v>0.04</v>
      </c>
    </row>
    <row r="6066" spans="1:2" ht="13.5" x14ac:dyDescent="0.25">
      <c r="A6066" s="643">
        <v>95399</v>
      </c>
      <c r="B6066" s="644">
        <v>7.0000000000000007E-2</v>
      </c>
    </row>
    <row r="6067" spans="1:2" ht="13.5" x14ac:dyDescent="0.25">
      <c r="A6067" s="643">
        <v>95400</v>
      </c>
      <c r="B6067" s="644">
        <v>0.14000000000000001</v>
      </c>
    </row>
    <row r="6068" spans="1:2" ht="13.5" x14ac:dyDescent="0.25">
      <c r="A6068" s="643">
        <v>95401</v>
      </c>
      <c r="B6068" s="644">
        <v>0.47</v>
      </c>
    </row>
    <row r="6069" spans="1:2" ht="13.5" x14ac:dyDescent="0.25">
      <c r="A6069" s="643">
        <v>95402</v>
      </c>
      <c r="B6069" s="644">
        <v>0.81</v>
      </c>
    </row>
    <row r="6070" spans="1:2" ht="13.5" x14ac:dyDescent="0.25">
      <c r="A6070" s="643">
        <v>95403</v>
      </c>
      <c r="B6070" s="644">
        <v>1.02</v>
      </c>
    </row>
    <row r="6071" spans="1:2" ht="13.5" x14ac:dyDescent="0.25">
      <c r="A6071" s="643">
        <v>95404</v>
      </c>
      <c r="B6071" s="644">
        <v>1.35</v>
      </c>
    </row>
    <row r="6072" spans="1:2" ht="13.5" x14ac:dyDescent="0.25">
      <c r="A6072" s="643">
        <v>95405</v>
      </c>
      <c r="B6072" s="644">
        <v>0.78</v>
      </c>
    </row>
    <row r="6073" spans="1:2" ht="13.5" x14ac:dyDescent="0.25">
      <c r="A6073" s="643">
        <v>95406</v>
      </c>
      <c r="B6073" s="644">
        <v>0.1</v>
      </c>
    </row>
    <row r="6074" spans="1:2" ht="13.5" x14ac:dyDescent="0.25">
      <c r="A6074" s="643">
        <v>95407</v>
      </c>
      <c r="B6074" s="644">
        <v>2.1800000000000002</v>
      </c>
    </row>
    <row r="6075" spans="1:2" ht="13.5" x14ac:dyDescent="0.25">
      <c r="A6075" s="643">
        <v>95408</v>
      </c>
      <c r="B6075" s="644">
        <v>13.43</v>
      </c>
    </row>
    <row r="6076" spans="1:2" ht="13.5" x14ac:dyDescent="0.25">
      <c r="A6076" s="643">
        <v>95409</v>
      </c>
      <c r="B6076" s="644">
        <v>12.64</v>
      </c>
    </row>
    <row r="6077" spans="1:2" ht="13.5" x14ac:dyDescent="0.25">
      <c r="A6077" s="643">
        <v>95410</v>
      </c>
      <c r="B6077" s="644">
        <v>10.39</v>
      </c>
    </row>
    <row r="6078" spans="1:2" ht="13.5" x14ac:dyDescent="0.25">
      <c r="A6078" s="643">
        <v>95411</v>
      </c>
      <c r="B6078" s="644">
        <v>18.899999999999999</v>
      </c>
    </row>
    <row r="6079" spans="1:2" ht="13.5" x14ac:dyDescent="0.25">
      <c r="A6079" s="643">
        <v>95412</v>
      </c>
      <c r="B6079" s="644">
        <v>10.26</v>
      </c>
    </row>
    <row r="6080" spans="1:2" ht="13.5" x14ac:dyDescent="0.25">
      <c r="A6080" s="643">
        <v>95413</v>
      </c>
      <c r="B6080" s="644">
        <v>6.79</v>
      </c>
    </row>
    <row r="6081" spans="1:2" ht="13.5" x14ac:dyDescent="0.25">
      <c r="A6081" s="643">
        <v>95414</v>
      </c>
      <c r="B6081" s="644">
        <v>26.92</v>
      </c>
    </row>
    <row r="6082" spans="1:2" ht="13.5" x14ac:dyDescent="0.25">
      <c r="A6082" s="643">
        <v>95415</v>
      </c>
      <c r="B6082" s="644">
        <v>109.02</v>
      </c>
    </row>
    <row r="6083" spans="1:2" ht="13.5" x14ac:dyDescent="0.25">
      <c r="A6083" s="643">
        <v>95416</v>
      </c>
      <c r="B6083" s="644">
        <v>6.59</v>
      </c>
    </row>
    <row r="6084" spans="1:2" ht="13.5" x14ac:dyDescent="0.25">
      <c r="A6084" s="643">
        <v>95417</v>
      </c>
      <c r="B6084" s="644">
        <v>137.30000000000001</v>
      </c>
    </row>
    <row r="6085" spans="1:2" ht="13.5" x14ac:dyDescent="0.25">
      <c r="A6085" s="643">
        <v>95418</v>
      </c>
      <c r="B6085" s="644">
        <v>180.37</v>
      </c>
    </row>
    <row r="6086" spans="1:2" ht="13.5" x14ac:dyDescent="0.25">
      <c r="A6086" s="643">
        <v>95419</v>
      </c>
      <c r="B6086" s="644">
        <v>57.74</v>
      </c>
    </row>
    <row r="6087" spans="1:2" ht="13.5" x14ac:dyDescent="0.25">
      <c r="A6087" s="643">
        <v>95420</v>
      </c>
      <c r="B6087" s="644">
        <v>66.260000000000005</v>
      </c>
    </row>
    <row r="6088" spans="1:2" ht="13.5" x14ac:dyDescent="0.25">
      <c r="A6088" s="643">
        <v>95421</v>
      </c>
      <c r="B6088" s="644">
        <v>78.5</v>
      </c>
    </row>
    <row r="6089" spans="1:2" ht="13.5" x14ac:dyDescent="0.25">
      <c r="A6089" s="643">
        <v>95422</v>
      </c>
      <c r="B6089" s="644">
        <v>62.74</v>
      </c>
    </row>
    <row r="6090" spans="1:2" ht="13.5" x14ac:dyDescent="0.25">
      <c r="A6090" s="643">
        <v>95423</v>
      </c>
      <c r="B6090" s="644">
        <v>104.58</v>
      </c>
    </row>
    <row r="6091" spans="1:2" ht="13.5" x14ac:dyDescent="0.25">
      <c r="A6091" s="643">
        <v>95424</v>
      </c>
      <c r="B6091" s="644">
        <v>13.6</v>
      </c>
    </row>
  </sheetData>
  <pageMargins left="0.51180555555555496" right="0.51180555555555496" top="0.78749999999999998" bottom="0.78749999999999998" header="0.51180555555555496" footer="0.51180555555555496"/>
  <pageSetup paperSize="9" firstPageNumber="0" orientation="portrait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353"/>
  <sheetViews>
    <sheetView view="pageBreakPreview" topLeftCell="A4168" workbookViewId="0">
      <selection activeCell="I4202" activeCellId="1" sqref="A9:A10 I4202"/>
    </sheetView>
  </sheetViews>
  <sheetFormatPr defaultRowHeight="11.25" x14ac:dyDescent="0.2"/>
  <cols>
    <col min="1" max="1" width="13"/>
    <col min="2" max="2" width="27.5"/>
  </cols>
  <sheetData>
    <row r="1" spans="1:2" x14ac:dyDescent="0.2">
      <c r="A1" t="s">
        <v>2603</v>
      </c>
    </row>
    <row r="3" spans="1:2" x14ac:dyDescent="0.2">
      <c r="A3" t="s">
        <v>2604</v>
      </c>
    </row>
    <row r="4" spans="1:2" x14ac:dyDescent="0.2">
      <c r="A4" t="s">
        <v>2605</v>
      </c>
    </row>
    <row r="5" spans="1:2" x14ac:dyDescent="0.2">
      <c r="A5" t="s">
        <v>2606</v>
      </c>
    </row>
    <row r="7" spans="1:2" x14ac:dyDescent="0.2">
      <c r="A7" t="s">
        <v>2607</v>
      </c>
      <c r="B7" t="s">
        <v>2608</v>
      </c>
    </row>
    <row r="8" spans="1:2" x14ac:dyDescent="0.2">
      <c r="A8">
        <v>4757</v>
      </c>
      <c r="B8" s="646">
        <v>12.56</v>
      </c>
    </row>
    <row r="9" spans="1:2" x14ac:dyDescent="0.2">
      <c r="A9">
        <v>12075</v>
      </c>
      <c r="B9" s="646">
        <v>665.9</v>
      </c>
    </row>
    <row r="10" spans="1:2" x14ac:dyDescent="0.2">
      <c r="A10">
        <v>2404</v>
      </c>
      <c r="B10" s="646">
        <v>68.47</v>
      </c>
    </row>
    <row r="11" spans="1:2" x14ac:dyDescent="0.2">
      <c r="A11">
        <v>2720</v>
      </c>
      <c r="B11" s="646">
        <v>212.44</v>
      </c>
    </row>
    <row r="12" spans="1:2" x14ac:dyDescent="0.2">
      <c r="A12">
        <v>2719</v>
      </c>
      <c r="B12" s="646">
        <v>180</v>
      </c>
    </row>
    <row r="13" spans="1:2" x14ac:dyDescent="0.2">
      <c r="A13">
        <v>13382</v>
      </c>
      <c r="B13" s="646">
        <v>261.13</v>
      </c>
    </row>
    <row r="14" spans="1:2" x14ac:dyDescent="0.2">
      <c r="A14">
        <v>20198</v>
      </c>
      <c r="B14" s="647">
        <v>1212.5</v>
      </c>
    </row>
    <row r="15" spans="1:2" x14ac:dyDescent="0.2">
      <c r="A15">
        <v>4126</v>
      </c>
      <c r="B15" s="646">
        <v>165.59</v>
      </c>
    </row>
    <row r="16" spans="1:2" x14ac:dyDescent="0.2">
      <c r="A16">
        <v>38605</v>
      </c>
      <c r="B16" s="646">
        <v>92.4</v>
      </c>
    </row>
    <row r="17" spans="1:2" x14ac:dyDescent="0.2">
      <c r="A17">
        <v>11270</v>
      </c>
      <c r="B17" s="646">
        <v>1.04</v>
      </c>
    </row>
    <row r="18" spans="1:2" x14ac:dyDescent="0.2">
      <c r="A18">
        <v>412</v>
      </c>
      <c r="B18" s="646">
        <v>1.02</v>
      </c>
    </row>
    <row r="19" spans="1:2" x14ac:dyDescent="0.2">
      <c r="A19">
        <v>414</v>
      </c>
      <c r="B19" s="646">
        <v>0.06</v>
      </c>
    </row>
    <row r="20" spans="1:2" x14ac:dyDescent="0.2">
      <c r="A20">
        <v>410</v>
      </c>
      <c r="B20" s="646">
        <v>0.15</v>
      </c>
    </row>
    <row r="21" spans="1:2" x14ac:dyDescent="0.2">
      <c r="A21">
        <v>411</v>
      </c>
      <c r="B21" s="646">
        <v>0.2</v>
      </c>
    </row>
    <row r="22" spans="1:2" x14ac:dyDescent="0.2">
      <c r="A22">
        <v>408</v>
      </c>
      <c r="B22" s="646">
        <v>0.99</v>
      </c>
    </row>
    <row r="23" spans="1:2" x14ac:dyDescent="0.2">
      <c r="A23">
        <v>39131</v>
      </c>
      <c r="B23" s="646">
        <v>2.72</v>
      </c>
    </row>
    <row r="24" spans="1:2" x14ac:dyDescent="0.2">
      <c r="A24">
        <v>394</v>
      </c>
      <c r="B24" s="646">
        <v>2.75</v>
      </c>
    </row>
    <row r="25" spans="1:2" x14ac:dyDescent="0.2">
      <c r="A25">
        <v>39130</v>
      </c>
      <c r="B25" s="646">
        <v>2.48</v>
      </c>
    </row>
    <row r="26" spans="1:2" x14ac:dyDescent="0.2">
      <c r="A26">
        <v>395</v>
      </c>
      <c r="B26" s="646">
        <v>2.65</v>
      </c>
    </row>
    <row r="27" spans="1:2" x14ac:dyDescent="0.2">
      <c r="A27">
        <v>39127</v>
      </c>
      <c r="B27" s="646">
        <v>1.31</v>
      </c>
    </row>
    <row r="28" spans="1:2" x14ac:dyDescent="0.2">
      <c r="A28">
        <v>392</v>
      </c>
      <c r="B28" s="646">
        <v>1.34</v>
      </c>
    </row>
    <row r="29" spans="1:2" x14ac:dyDescent="0.2">
      <c r="A29">
        <v>39129</v>
      </c>
      <c r="B29" s="646">
        <v>1.53</v>
      </c>
    </row>
    <row r="30" spans="1:2" x14ac:dyDescent="0.2">
      <c r="A30">
        <v>393</v>
      </c>
      <c r="B30" s="646">
        <v>1.6</v>
      </c>
    </row>
    <row r="31" spans="1:2" x14ac:dyDescent="0.2">
      <c r="A31">
        <v>39133</v>
      </c>
      <c r="B31" s="646">
        <v>3.57</v>
      </c>
    </row>
    <row r="32" spans="1:2" x14ac:dyDescent="0.2">
      <c r="A32">
        <v>397</v>
      </c>
      <c r="B32" s="646">
        <v>3.94</v>
      </c>
    </row>
    <row r="33" spans="1:2" x14ac:dyDescent="0.2">
      <c r="A33">
        <v>39132</v>
      </c>
      <c r="B33" s="646">
        <v>2.85</v>
      </c>
    </row>
    <row r="34" spans="1:2" x14ac:dyDescent="0.2">
      <c r="A34">
        <v>396</v>
      </c>
      <c r="B34" s="646">
        <v>3.06</v>
      </c>
    </row>
    <row r="35" spans="1:2" x14ac:dyDescent="0.2">
      <c r="A35">
        <v>39135</v>
      </c>
      <c r="B35" s="646">
        <v>5.71</v>
      </c>
    </row>
    <row r="36" spans="1:2" x14ac:dyDescent="0.2">
      <c r="A36">
        <v>39128</v>
      </c>
      <c r="B36" s="646">
        <v>1.42</v>
      </c>
    </row>
    <row r="37" spans="1:2" x14ac:dyDescent="0.2">
      <c r="A37">
        <v>400</v>
      </c>
      <c r="B37" s="646">
        <v>1.39</v>
      </c>
    </row>
    <row r="38" spans="1:2" x14ac:dyDescent="0.2">
      <c r="A38">
        <v>39125</v>
      </c>
      <c r="B38" s="646">
        <v>1.42</v>
      </c>
    </row>
    <row r="39" spans="1:2" x14ac:dyDescent="0.2">
      <c r="A39">
        <v>39134</v>
      </c>
      <c r="B39" s="646">
        <v>4.76</v>
      </c>
    </row>
    <row r="40" spans="1:2" x14ac:dyDescent="0.2">
      <c r="A40">
        <v>398</v>
      </c>
      <c r="B40" s="646">
        <v>4.3899999999999997</v>
      </c>
    </row>
    <row r="41" spans="1:2" x14ac:dyDescent="0.2">
      <c r="A41">
        <v>39126</v>
      </c>
      <c r="B41" s="646">
        <v>6.43</v>
      </c>
    </row>
    <row r="42" spans="1:2" x14ac:dyDescent="0.2">
      <c r="A42">
        <v>399</v>
      </c>
      <c r="B42" s="646">
        <v>5.66</v>
      </c>
    </row>
    <row r="43" spans="1:2" x14ac:dyDescent="0.2">
      <c r="A43">
        <v>39158</v>
      </c>
      <c r="B43" s="646">
        <v>15.21</v>
      </c>
    </row>
    <row r="44" spans="1:2" x14ac:dyDescent="0.2">
      <c r="A44">
        <v>39141</v>
      </c>
      <c r="B44" s="646">
        <v>1.1000000000000001</v>
      </c>
    </row>
    <row r="45" spans="1:2" x14ac:dyDescent="0.2">
      <c r="A45">
        <v>39140</v>
      </c>
      <c r="B45" s="646">
        <v>1</v>
      </c>
    </row>
    <row r="46" spans="1:2" x14ac:dyDescent="0.2">
      <c r="A46">
        <v>39137</v>
      </c>
      <c r="B46" s="646">
        <v>0.56999999999999995</v>
      </c>
    </row>
    <row r="47" spans="1:2" x14ac:dyDescent="0.2">
      <c r="A47">
        <v>39139</v>
      </c>
      <c r="B47" s="646">
        <v>0.83</v>
      </c>
    </row>
    <row r="48" spans="1:2" x14ac:dyDescent="0.2">
      <c r="A48">
        <v>39143</v>
      </c>
      <c r="B48" s="646">
        <v>2.2799999999999998</v>
      </c>
    </row>
    <row r="49" spans="1:2" x14ac:dyDescent="0.2">
      <c r="A49">
        <v>39142</v>
      </c>
      <c r="B49" s="646">
        <v>1.63</v>
      </c>
    </row>
    <row r="50" spans="1:2" x14ac:dyDescent="0.2">
      <c r="A50">
        <v>39138</v>
      </c>
      <c r="B50" s="646">
        <v>0.61</v>
      </c>
    </row>
    <row r="51" spans="1:2" x14ac:dyDescent="0.2">
      <c r="A51">
        <v>39136</v>
      </c>
      <c r="B51" s="646">
        <v>0.4</v>
      </c>
    </row>
    <row r="52" spans="1:2" x14ac:dyDescent="0.2">
      <c r="A52">
        <v>39144</v>
      </c>
      <c r="B52" s="646">
        <v>2.65</v>
      </c>
    </row>
    <row r="53" spans="1:2" x14ac:dyDescent="0.2">
      <c r="A53">
        <v>39145</v>
      </c>
      <c r="B53" s="646">
        <v>4.37</v>
      </c>
    </row>
    <row r="54" spans="1:2" x14ac:dyDescent="0.2">
      <c r="A54">
        <v>12615</v>
      </c>
      <c r="B54" s="646">
        <v>2.92</v>
      </c>
    </row>
    <row r="55" spans="1:2" x14ac:dyDescent="0.2">
      <c r="A55">
        <v>11927</v>
      </c>
      <c r="B55" s="646">
        <v>3.11</v>
      </c>
    </row>
    <row r="56" spans="1:2" x14ac:dyDescent="0.2">
      <c r="A56">
        <v>11928</v>
      </c>
      <c r="B56" s="646">
        <v>3.57</v>
      </c>
    </row>
    <row r="57" spans="1:2" x14ac:dyDescent="0.2">
      <c r="A57">
        <v>11929</v>
      </c>
      <c r="B57" s="646">
        <v>5.52</v>
      </c>
    </row>
    <row r="58" spans="1:2" x14ac:dyDescent="0.2">
      <c r="A58">
        <v>36801</v>
      </c>
      <c r="B58" s="646">
        <v>21.69</v>
      </c>
    </row>
    <row r="59" spans="1:2" x14ac:dyDescent="0.2">
      <c r="A59">
        <v>36246</v>
      </c>
      <c r="B59" s="646">
        <v>2.93</v>
      </c>
    </row>
    <row r="60" spans="1:2" x14ac:dyDescent="0.2">
      <c r="A60">
        <v>37600</v>
      </c>
      <c r="B60" s="646">
        <v>47.99</v>
      </c>
    </row>
    <row r="61" spans="1:2" x14ac:dyDescent="0.2">
      <c r="A61">
        <v>37599</v>
      </c>
      <c r="B61" s="646">
        <v>44.66</v>
      </c>
    </row>
    <row r="62" spans="1:2" x14ac:dyDescent="0.2">
      <c r="A62">
        <v>1</v>
      </c>
      <c r="B62" s="646">
        <v>29.5</v>
      </c>
    </row>
    <row r="63" spans="1:2" x14ac:dyDescent="0.2">
      <c r="A63">
        <v>3</v>
      </c>
      <c r="B63" s="646">
        <v>4.41</v>
      </c>
    </row>
    <row r="64" spans="1:2" x14ac:dyDescent="0.2">
      <c r="A64">
        <v>26</v>
      </c>
      <c r="B64" s="646">
        <v>3.9</v>
      </c>
    </row>
    <row r="65" spans="1:2" x14ac:dyDescent="0.2">
      <c r="A65">
        <v>20</v>
      </c>
      <c r="B65" s="646">
        <v>3.93</v>
      </c>
    </row>
    <row r="66" spans="1:2" x14ac:dyDescent="0.2">
      <c r="A66">
        <v>21</v>
      </c>
      <c r="B66" s="646">
        <v>3.93</v>
      </c>
    </row>
    <row r="67" spans="1:2" x14ac:dyDescent="0.2">
      <c r="A67">
        <v>24</v>
      </c>
      <c r="B67" s="646">
        <v>3.93</v>
      </c>
    </row>
    <row r="68" spans="1:2" x14ac:dyDescent="0.2">
      <c r="A68">
        <v>25</v>
      </c>
      <c r="B68" s="646">
        <v>3.93</v>
      </c>
    </row>
    <row r="69" spans="1:2" x14ac:dyDescent="0.2">
      <c r="A69">
        <v>34341</v>
      </c>
      <c r="B69" s="646">
        <v>3.7</v>
      </c>
    </row>
    <row r="70" spans="1:2" x14ac:dyDescent="0.2">
      <c r="A70">
        <v>22</v>
      </c>
      <c r="B70" s="646">
        <v>4.21</v>
      </c>
    </row>
    <row r="71" spans="1:2" x14ac:dyDescent="0.2">
      <c r="A71">
        <v>23</v>
      </c>
      <c r="B71" s="646">
        <v>4.17</v>
      </c>
    </row>
    <row r="72" spans="1:2" x14ac:dyDescent="0.2">
      <c r="A72">
        <v>34439</v>
      </c>
      <c r="B72" s="646">
        <v>4.5599999999999996</v>
      </c>
    </row>
    <row r="73" spans="1:2" x14ac:dyDescent="0.2">
      <c r="A73">
        <v>34</v>
      </c>
      <c r="B73" s="646">
        <v>4.0599999999999996</v>
      </c>
    </row>
    <row r="74" spans="1:2" x14ac:dyDescent="0.2">
      <c r="A74">
        <v>34441</v>
      </c>
      <c r="B74" s="646">
        <v>4.32</v>
      </c>
    </row>
    <row r="75" spans="1:2" x14ac:dyDescent="0.2">
      <c r="A75">
        <v>31</v>
      </c>
      <c r="B75" s="646">
        <v>3.86</v>
      </c>
    </row>
    <row r="76" spans="1:2" x14ac:dyDescent="0.2">
      <c r="A76">
        <v>34443</v>
      </c>
      <c r="B76" s="646">
        <v>4.32</v>
      </c>
    </row>
    <row r="77" spans="1:2" x14ac:dyDescent="0.2">
      <c r="A77">
        <v>27</v>
      </c>
      <c r="B77" s="646">
        <v>3.86</v>
      </c>
    </row>
    <row r="78" spans="1:2" x14ac:dyDescent="0.2">
      <c r="A78">
        <v>34446</v>
      </c>
      <c r="B78" s="646">
        <v>4.32</v>
      </c>
    </row>
    <row r="79" spans="1:2" x14ac:dyDescent="0.2">
      <c r="A79">
        <v>29</v>
      </c>
      <c r="B79" s="646">
        <v>3.61</v>
      </c>
    </row>
    <row r="80" spans="1:2" x14ac:dyDescent="0.2">
      <c r="A80">
        <v>28</v>
      </c>
      <c r="B80" s="646">
        <v>4.17</v>
      </c>
    </row>
    <row r="81" spans="1:2" x14ac:dyDescent="0.2">
      <c r="A81">
        <v>34449</v>
      </c>
      <c r="B81" s="646">
        <v>4.76</v>
      </c>
    </row>
    <row r="82" spans="1:2" x14ac:dyDescent="0.2">
      <c r="A82">
        <v>32</v>
      </c>
      <c r="B82" s="646">
        <v>4.25</v>
      </c>
    </row>
    <row r="83" spans="1:2" x14ac:dyDescent="0.2">
      <c r="A83">
        <v>33</v>
      </c>
      <c r="B83" s="646">
        <v>4.7699999999999996</v>
      </c>
    </row>
    <row r="84" spans="1:2" x14ac:dyDescent="0.2">
      <c r="A84">
        <v>34343</v>
      </c>
      <c r="B84" s="646">
        <v>4.58</v>
      </c>
    </row>
    <row r="85" spans="1:2" x14ac:dyDescent="0.2">
      <c r="A85">
        <v>34452</v>
      </c>
      <c r="B85" s="646">
        <v>4.22</v>
      </c>
    </row>
    <row r="86" spans="1:2" x14ac:dyDescent="0.2">
      <c r="A86">
        <v>36</v>
      </c>
      <c r="B86" s="646">
        <v>4.0199999999999996</v>
      </c>
    </row>
    <row r="87" spans="1:2" x14ac:dyDescent="0.2">
      <c r="A87">
        <v>34456</v>
      </c>
      <c r="B87" s="646">
        <v>4.22</v>
      </c>
    </row>
    <row r="88" spans="1:2" x14ac:dyDescent="0.2">
      <c r="A88">
        <v>39</v>
      </c>
      <c r="B88" s="646">
        <v>4.0199999999999996</v>
      </c>
    </row>
    <row r="89" spans="1:2" x14ac:dyDescent="0.2">
      <c r="A89">
        <v>34457</v>
      </c>
      <c r="B89" s="646">
        <v>4.53</v>
      </c>
    </row>
    <row r="90" spans="1:2" x14ac:dyDescent="0.2">
      <c r="A90">
        <v>40</v>
      </c>
      <c r="B90" s="646">
        <v>4.1100000000000003</v>
      </c>
    </row>
    <row r="91" spans="1:2" x14ac:dyDescent="0.2">
      <c r="A91">
        <v>34460</v>
      </c>
      <c r="B91" s="646">
        <v>4.62</v>
      </c>
    </row>
    <row r="92" spans="1:2" x14ac:dyDescent="0.2">
      <c r="A92">
        <v>42</v>
      </c>
      <c r="B92" s="646">
        <v>4.18</v>
      </c>
    </row>
    <row r="93" spans="1:2" x14ac:dyDescent="0.2">
      <c r="A93">
        <v>38</v>
      </c>
      <c r="B93" s="646">
        <v>4.6500000000000004</v>
      </c>
    </row>
    <row r="94" spans="1:2" x14ac:dyDescent="0.2">
      <c r="A94">
        <v>34344</v>
      </c>
      <c r="B94" s="646">
        <v>6.32</v>
      </c>
    </row>
    <row r="95" spans="1:2" x14ac:dyDescent="0.2">
      <c r="A95">
        <v>20063</v>
      </c>
      <c r="B95" s="646">
        <v>2.9</v>
      </c>
    </row>
    <row r="96" spans="1:2" x14ac:dyDescent="0.2">
      <c r="A96">
        <v>40410</v>
      </c>
      <c r="B96" s="646">
        <v>13.4</v>
      </c>
    </row>
    <row r="97" spans="1:2" x14ac:dyDescent="0.2">
      <c r="A97">
        <v>40411</v>
      </c>
      <c r="B97" s="646">
        <v>14.54</v>
      </c>
    </row>
    <row r="98" spans="1:2" x14ac:dyDescent="0.2">
      <c r="A98">
        <v>40412</v>
      </c>
      <c r="B98" s="646">
        <v>16.32</v>
      </c>
    </row>
    <row r="99" spans="1:2" x14ac:dyDescent="0.2">
      <c r="A99">
        <v>38838</v>
      </c>
      <c r="B99" s="646">
        <v>6.14</v>
      </c>
    </row>
    <row r="100" spans="1:2" x14ac:dyDescent="0.2">
      <c r="A100">
        <v>38839</v>
      </c>
      <c r="B100" s="646">
        <v>7.24</v>
      </c>
    </row>
    <row r="101" spans="1:2" x14ac:dyDescent="0.2">
      <c r="A101">
        <v>55</v>
      </c>
      <c r="B101" s="646">
        <v>3</v>
      </c>
    </row>
    <row r="102" spans="1:2" x14ac:dyDescent="0.2">
      <c r="A102">
        <v>61</v>
      </c>
      <c r="B102" s="646">
        <v>2.83</v>
      </c>
    </row>
    <row r="103" spans="1:2" x14ac:dyDescent="0.2">
      <c r="A103">
        <v>62</v>
      </c>
      <c r="B103" s="646">
        <v>5.88</v>
      </c>
    </row>
    <row r="104" spans="1:2" x14ac:dyDescent="0.2">
      <c r="A104">
        <v>77</v>
      </c>
      <c r="B104" s="646">
        <v>4.41</v>
      </c>
    </row>
    <row r="105" spans="1:2" x14ac:dyDescent="0.2">
      <c r="A105">
        <v>76</v>
      </c>
      <c r="B105" s="646">
        <v>0.85</v>
      </c>
    </row>
    <row r="106" spans="1:2" x14ac:dyDescent="0.2">
      <c r="A106">
        <v>67</v>
      </c>
      <c r="B106" s="646">
        <v>9.61</v>
      </c>
    </row>
    <row r="107" spans="1:2" x14ac:dyDescent="0.2">
      <c r="A107">
        <v>71</v>
      </c>
      <c r="B107" s="646">
        <v>16.89</v>
      </c>
    </row>
    <row r="108" spans="1:2" x14ac:dyDescent="0.2">
      <c r="A108">
        <v>73</v>
      </c>
      <c r="B108" s="646">
        <v>12.15</v>
      </c>
    </row>
    <row r="109" spans="1:2" x14ac:dyDescent="0.2">
      <c r="A109">
        <v>103</v>
      </c>
      <c r="B109" s="646">
        <v>42.01</v>
      </c>
    </row>
    <row r="110" spans="1:2" x14ac:dyDescent="0.2">
      <c r="A110">
        <v>107</v>
      </c>
      <c r="B110" s="646">
        <v>0.8</v>
      </c>
    </row>
    <row r="111" spans="1:2" x14ac:dyDescent="0.2">
      <c r="A111">
        <v>65</v>
      </c>
      <c r="B111" s="646">
        <v>0.9</v>
      </c>
    </row>
    <row r="112" spans="1:2" x14ac:dyDescent="0.2">
      <c r="A112">
        <v>108</v>
      </c>
      <c r="B112" s="646">
        <v>1.77</v>
      </c>
    </row>
    <row r="113" spans="1:2" x14ac:dyDescent="0.2">
      <c r="A113">
        <v>110</v>
      </c>
      <c r="B113" s="646">
        <v>4.21</v>
      </c>
    </row>
    <row r="114" spans="1:2" x14ac:dyDescent="0.2">
      <c r="A114">
        <v>109</v>
      </c>
      <c r="B114" s="646">
        <v>3.21</v>
      </c>
    </row>
    <row r="115" spans="1:2" x14ac:dyDescent="0.2">
      <c r="A115">
        <v>111</v>
      </c>
      <c r="B115" s="646">
        <v>7.3</v>
      </c>
    </row>
    <row r="116" spans="1:2" x14ac:dyDescent="0.2">
      <c r="A116">
        <v>112</v>
      </c>
      <c r="B116" s="646">
        <v>3.95</v>
      </c>
    </row>
    <row r="117" spans="1:2" x14ac:dyDescent="0.2">
      <c r="A117">
        <v>113</v>
      </c>
      <c r="B117" s="646">
        <v>10.06</v>
      </c>
    </row>
    <row r="118" spans="1:2" x14ac:dyDescent="0.2">
      <c r="A118">
        <v>104</v>
      </c>
      <c r="B118" s="646">
        <v>17.350000000000001</v>
      </c>
    </row>
    <row r="119" spans="1:2" x14ac:dyDescent="0.2">
      <c r="A119">
        <v>102</v>
      </c>
      <c r="B119" s="646">
        <v>26.07</v>
      </c>
    </row>
    <row r="120" spans="1:2" x14ac:dyDescent="0.2">
      <c r="A120">
        <v>95</v>
      </c>
      <c r="B120" s="646">
        <v>11.02</v>
      </c>
    </row>
    <row r="121" spans="1:2" x14ac:dyDescent="0.2">
      <c r="A121">
        <v>96</v>
      </c>
      <c r="B121" s="646">
        <v>14.27</v>
      </c>
    </row>
    <row r="122" spans="1:2" x14ac:dyDescent="0.2">
      <c r="A122">
        <v>97</v>
      </c>
      <c r="B122" s="646">
        <v>17.96</v>
      </c>
    </row>
    <row r="123" spans="1:2" x14ac:dyDescent="0.2">
      <c r="A123">
        <v>98</v>
      </c>
      <c r="B123" s="646">
        <v>29.14</v>
      </c>
    </row>
    <row r="124" spans="1:2" x14ac:dyDescent="0.2">
      <c r="A124">
        <v>99</v>
      </c>
      <c r="B124" s="646">
        <v>33.61</v>
      </c>
    </row>
    <row r="125" spans="1:2" x14ac:dyDescent="0.2">
      <c r="A125">
        <v>100</v>
      </c>
      <c r="B125" s="646">
        <v>40.86</v>
      </c>
    </row>
    <row r="126" spans="1:2" x14ac:dyDescent="0.2">
      <c r="A126">
        <v>75</v>
      </c>
      <c r="B126" s="646">
        <v>306.51</v>
      </c>
    </row>
    <row r="127" spans="1:2" x14ac:dyDescent="0.2">
      <c r="A127">
        <v>114</v>
      </c>
      <c r="B127" s="646">
        <v>12.09</v>
      </c>
    </row>
    <row r="128" spans="1:2" x14ac:dyDescent="0.2">
      <c r="A128">
        <v>68</v>
      </c>
      <c r="B128" s="646">
        <v>16.22</v>
      </c>
    </row>
    <row r="129" spans="1:2" x14ac:dyDescent="0.2">
      <c r="A129">
        <v>86</v>
      </c>
      <c r="B129" s="646">
        <v>24.02</v>
      </c>
    </row>
    <row r="130" spans="1:2" x14ac:dyDescent="0.2">
      <c r="A130">
        <v>66</v>
      </c>
      <c r="B130" s="646">
        <v>27.55</v>
      </c>
    </row>
    <row r="131" spans="1:2" x14ac:dyDescent="0.2">
      <c r="A131">
        <v>69</v>
      </c>
      <c r="B131" s="646">
        <v>40.86</v>
      </c>
    </row>
    <row r="132" spans="1:2" x14ac:dyDescent="0.2">
      <c r="A132">
        <v>83</v>
      </c>
      <c r="B132" s="646">
        <v>158.99</v>
      </c>
    </row>
    <row r="133" spans="1:2" x14ac:dyDescent="0.2">
      <c r="A133">
        <v>74</v>
      </c>
      <c r="B133" s="646">
        <v>214.17</v>
      </c>
    </row>
    <row r="134" spans="1:2" x14ac:dyDescent="0.2">
      <c r="A134">
        <v>106</v>
      </c>
      <c r="B134" s="646">
        <v>437.85</v>
      </c>
    </row>
    <row r="135" spans="1:2" x14ac:dyDescent="0.2">
      <c r="A135">
        <v>87</v>
      </c>
      <c r="B135" s="646">
        <v>18.12</v>
      </c>
    </row>
    <row r="136" spans="1:2" x14ac:dyDescent="0.2">
      <c r="A136">
        <v>88</v>
      </c>
      <c r="B136" s="646">
        <v>21.8</v>
      </c>
    </row>
    <row r="137" spans="1:2" x14ac:dyDescent="0.2">
      <c r="A137">
        <v>89</v>
      </c>
      <c r="B137" s="646">
        <v>32.18</v>
      </c>
    </row>
    <row r="138" spans="1:2" x14ac:dyDescent="0.2">
      <c r="A138">
        <v>90</v>
      </c>
      <c r="B138" s="646">
        <v>36.909999999999997</v>
      </c>
    </row>
    <row r="139" spans="1:2" x14ac:dyDescent="0.2">
      <c r="A139">
        <v>81</v>
      </c>
      <c r="B139" s="646">
        <v>54.77</v>
      </c>
    </row>
    <row r="140" spans="1:2" x14ac:dyDescent="0.2">
      <c r="A140">
        <v>82</v>
      </c>
      <c r="B140" s="646">
        <v>213.12</v>
      </c>
    </row>
    <row r="141" spans="1:2" x14ac:dyDescent="0.2">
      <c r="A141">
        <v>105</v>
      </c>
      <c r="B141" s="646">
        <v>287.07</v>
      </c>
    </row>
    <row r="142" spans="1:2" x14ac:dyDescent="0.2">
      <c r="A142">
        <v>60</v>
      </c>
      <c r="B142" s="646">
        <v>3.89</v>
      </c>
    </row>
    <row r="143" spans="1:2" x14ac:dyDescent="0.2">
      <c r="A143">
        <v>72</v>
      </c>
      <c r="B143" s="646">
        <v>28.42</v>
      </c>
    </row>
    <row r="144" spans="1:2" x14ac:dyDescent="0.2">
      <c r="A144">
        <v>70</v>
      </c>
      <c r="B144" s="646">
        <v>28.81</v>
      </c>
    </row>
    <row r="145" spans="1:2" x14ac:dyDescent="0.2">
      <c r="A145">
        <v>85</v>
      </c>
      <c r="B145" s="646">
        <v>41.4</v>
      </c>
    </row>
    <row r="146" spans="1:2" x14ac:dyDescent="0.2">
      <c r="A146">
        <v>84</v>
      </c>
      <c r="B146" s="646">
        <v>1.57</v>
      </c>
    </row>
    <row r="147" spans="1:2" x14ac:dyDescent="0.2">
      <c r="A147">
        <v>37997</v>
      </c>
      <c r="B147" s="646">
        <v>4.1399999999999997</v>
      </c>
    </row>
    <row r="148" spans="1:2" x14ac:dyDescent="0.2">
      <c r="A148">
        <v>37998</v>
      </c>
      <c r="B148" s="646">
        <v>4.29</v>
      </c>
    </row>
    <row r="149" spans="1:2" x14ac:dyDescent="0.2">
      <c r="A149">
        <v>10899</v>
      </c>
      <c r="B149" s="646">
        <v>84.22</v>
      </c>
    </row>
    <row r="150" spans="1:2" x14ac:dyDescent="0.2">
      <c r="A150">
        <v>10900</v>
      </c>
      <c r="B150" s="646">
        <v>65.91</v>
      </c>
    </row>
    <row r="151" spans="1:2" x14ac:dyDescent="0.2">
      <c r="A151">
        <v>46</v>
      </c>
      <c r="B151" s="646">
        <v>23.06</v>
      </c>
    </row>
    <row r="152" spans="1:2" x14ac:dyDescent="0.2">
      <c r="A152">
        <v>51</v>
      </c>
      <c r="B152" s="646">
        <v>52.4</v>
      </c>
    </row>
    <row r="153" spans="1:2" x14ac:dyDescent="0.2">
      <c r="A153">
        <v>12863</v>
      </c>
      <c r="B153" s="646">
        <v>15.08</v>
      </c>
    </row>
    <row r="154" spans="1:2" x14ac:dyDescent="0.2">
      <c r="A154">
        <v>50</v>
      </c>
      <c r="B154" s="646">
        <v>33.19</v>
      </c>
    </row>
    <row r="155" spans="1:2" x14ac:dyDescent="0.2">
      <c r="A155">
        <v>47</v>
      </c>
      <c r="B155" s="646">
        <v>27.58</v>
      </c>
    </row>
    <row r="156" spans="1:2" x14ac:dyDescent="0.2">
      <c r="A156">
        <v>48</v>
      </c>
      <c r="B156" s="646">
        <v>10.76</v>
      </c>
    </row>
    <row r="157" spans="1:2" x14ac:dyDescent="0.2">
      <c r="A157">
        <v>52</v>
      </c>
      <c r="B157" s="646">
        <v>5.37</v>
      </c>
    </row>
    <row r="158" spans="1:2" x14ac:dyDescent="0.2">
      <c r="A158">
        <v>43</v>
      </c>
      <c r="B158" s="646">
        <v>14.14</v>
      </c>
    </row>
    <row r="159" spans="1:2" x14ac:dyDescent="0.2">
      <c r="A159">
        <v>4791</v>
      </c>
      <c r="B159" s="646">
        <v>19.7</v>
      </c>
    </row>
    <row r="160" spans="1:2" x14ac:dyDescent="0.2">
      <c r="A160">
        <v>157</v>
      </c>
      <c r="B160" s="646">
        <v>111.59</v>
      </c>
    </row>
    <row r="161" spans="1:2" x14ac:dyDescent="0.2">
      <c r="A161">
        <v>156</v>
      </c>
      <c r="B161" s="646">
        <v>49.81</v>
      </c>
    </row>
    <row r="162" spans="1:2" x14ac:dyDescent="0.2">
      <c r="A162">
        <v>131</v>
      </c>
      <c r="B162" s="646">
        <v>47.81</v>
      </c>
    </row>
    <row r="163" spans="1:2" x14ac:dyDescent="0.2">
      <c r="A163">
        <v>39719</v>
      </c>
      <c r="B163" s="646">
        <v>58.67</v>
      </c>
    </row>
    <row r="164" spans="1:2" x14ac:dyDescent="0.2">
      <c r="A164">
        <v>21114</v>
      </c>
      <c r="B164" s="646">
        <v>12.57</v>
      </c>
    </row>
    <row r="165" spans="1:2" x14ac:dyDescent="0.2">
      <c r="A165">
        <v>119</v>
      </c>
      <c r="B165" s="646">
        <v>4.96</v>
      </c>
    </row>
    <row r="166" spans="1:2" x14ac:dyDescent="0.2">
      <c r="A166">
        <v>20080</v>
      </c>
      <c r="B166" s="646">
        <v>14.22</v>
      </c>
    </row>
    <row r="167" spans="1:2" x14ac:dyDescent="0.2">
      <c r="A167">
        <v>122</v>
      </c>
      <c r="B167" s="646">
        <v>44.8</v>
      </c>
    </row>
    <row r="168" spans="1:2" x14ac:dyDescent="0.2">
      <c r="A168">
        <v>3410</v>
      </c>
      <c r="B168" s="646">
        <v>20.309999999999999</v>
      </c>
    </row>
    <row r="169" spans="1:2" x14ac:dyDescent="0.2">
      <c r="A169">
        <v>124</v>
      </c>
      <c r="B169" s="646">
        <v>12.42</v>
      </c>
    </row>
    <row r="170" spans="1:2" x14ac:dyDescent="0.2">
      <c r="A170">
        <v>7334</v>
      </c>
      <c r="B170" s="646">
        <v>10.88</v>
      </c>
    </row>
    <row r="171" spans="1:2" x14ac:dyDescent="0.2">
      <c r="A171">
        <v>7325</v>
      </c>
      <c r="B171" s="646">
        <v>5.74</v>
      </c>
    </row>
    <row r="172" spans="1:2" x14ac:dyDescent="0.2">
      <c r="A172">
        <v>123</v>
      </c>
      <c r="B172" s="646">
        <v>5.52</v>
      </c>
    </row>
    <row r="173" spans="1:2" x14ac:dyDescent="0.2">
      <c r="A173">
        <v>127</v>
      </c>
      <c r="B173" s="646">
        <v>12.96</v>
      </c>
    </row>
    <row r="174" spans="1:2" x14ac:dyDescent="0.2">
      <c r="A174">
        <v>133</v>
      </c>
      <c r="B174" s="646">
        <v>5.56</v>
      </c>
    </row>
    <row r="175" spans="1:2" x14ac:dyDescent="0.2">
      <c r="A175">
        <v>37538</v>
      </c>
      <c r="B175" s="646">
        <v>138.19999999999999</v>
      </c>
    </row>
    <row r="176" spans="1:2" x14ac:dyDescent="0.2">
      <c r="A176">
        <v>132</v>
      </c>
      <c r="B176" s="646">
        <v>6.12</v>
      </c>
    </row>
    <row r="177" spans="1:2" x14ac:dyDescent="0.2">
      <c r="A177">
        <v>13408</v>
      </c>
      <c r="B177" s="647">
        <v>2177.1799999999998</v>
      </c>
    </row>
    <row r="178" spans="1:2" x14ac:dyDescent="0.2">
      <c r="A178">
        <v>37476</v>
      </c>
      <c r="B178" s="647">
        <v>1266.1099999999999</v>
      </c>
    </row>
    <row r="179" spans="1:2" x14ac:dyDescent="0.2">
      <c r="A179">
        <v>37478</v>
      </c>
      <c r="B179" s="647">
        <v>1791.21</v>
      </c>
    </row>
    <row r="180" spans="1:2" x14ac:dyDescent="0.2">
      <c r="A180">
        <v>37477</v>
      </c>
      <c r="B180" s="647">
        <v>2191.8000000000002</v>
      </c>
    </row>
    <row r="181" spans="1:2" x14ac:dyDescent="0.2">
      <c r="A181">
        <v>37479</v>
      </c>
      <c r="B181" s="647">
        <v>2740.6</v>
      </c>
    </row>
    <row r="182" spans="1:2" x14ac:dyDescent="0.2">
      <c r="A182">
        <v>4319</v>
      </c>
      <c r="B182" s="646">
        <v>1.28</v>
      </c>
    </row>
    <row r="183" spans="1:2" x14ac:dyDescent="0.2">
      <c r="A183">
        <v>40553</v>
      </c>
      <c r="B183" s="646">
        <v>32.5</v>
      </c>
    </row>
    <row r="184" spans="1:2" x14ac:dyDescent="0.2">
      <c r="A184">
        <v>13003</v>
      </c>
      <c r="B184" s="646">
        <v>2.1800000000000002</v>
      </c>
    </row>
    <row r="185" spans="1:2" x14ac:dyDescent="0.2">
      <c r="A185">
        <v>6114</v>
      </c>
      <c r="B185" s="646">
        <v>9.43</v>
      </c>
    </row>
    <row r="186" spans="1:2" x14ac:dyDescent="0.2">
      <c r="A186">
        <v>40912</v>
      </c>
      <c r="B186" s="647">
        <v>1647.07</v>
      </c>
    </row>
    <row r="187" spans="1:2" x14ac:dyDescent="0.2">
      <c r="A187">
        <v>247</v>
      </c>
      <c r="B187" s="646">
        <v>9.43</v>
      </c>
    </row>
    <row r="188" spans="1:2" x14ac:dyDescent="0.2">
      <c r="A188">
        <v>40919</v>
      </c>
      <c r="B188" s="647">
        <v>1570.87</v>
      </c>
    </row>
    <row r="189" spans="1:2" x14ac:dyDescent="0.2">
      <c r="A189">
        <v>25958</v>
      </c>
      <c r="B189" s="646">
        <v>7.57</v>
      </c>
    </row>
    <row r="190" spans="1:2" x14ac:dyDescent="0.2">
      <c r="A190">
        <v>40984</v>
      </c>
      <c r="B190" s="647">
        <v>1323.07</v>
      </c>
    </row>
    <row r="191" spans="1:2" x14ac:dyDescent="0.2">
      <c r="A191">
        <v>248</v>
      </c>
      <c r="B191" s="646">
        <v>10.27</v>
      </c>
    </row>
    <row r="192" spans="1:2" x14ac:dyDescent="0.2">
      <c r="A192">
        <v>41086</v>
      </c>
      <c r="B192" s="647">
        <v>1793.53</v>
      </c>
    </row>
    <row r="193" spans="1:2" x14ac:dyDescent="0.2">
      <c r="A193">
        <v>6127</v>
      </c>
      <c r="B193" s="646">
        <v>9.14</v>
      </c>
    </row>
    <row r="194" spans="1:2" x14ac:dyDescent="0.2">
      <c r="A194">
        <v>34466</v>
      </c>
      <c r="B194" s="646">
        <v>9.44</v>
      </c>
    </row>
    <row r="195" spans="1:2" x14ac:dyDescent="0.2">
      <c r="A195">
        <v>41083</v>
      </c>
      <c r="B195" s="647">
        <v>1650.88</v>
      </c>
    </row>
    <row r="196" spans="1:2" x14ac:dyDescent="0.2">
      <c r="A196">
        <v>252</v>
      </c>
      <c r="B196" s="646">
        <v>8.92</v>
      </c>
    </row>
    <row r="197" spans="1:2" x14ac:dyDescent="0.2">
      <c r="A197">
        <v>40909</v>
      </c>
      <c r="B197" s="647">
        <v>1557.97</v>
      </c>
    </row>
    <row r="198" spans="1:2" x14ac:dyDescent="0.2">
      <c r="A198">
        <v>242</v>
      </c>
      <c r="B198" s="646">
        <v>10.27</v>
      </c>
    </row>
    <row r="199" spans="1:2" x14ac:dyDescent="0.2">
      <c r="A199">
        <v>41085</v>
      </c>
      <c r="B199" s="647">
        <v>1793.53</v>
      </c>
    </row>
    <row r="200" spans="1:2" x14ac:dyDescent="0.2">
      <c r="A200">
        <v>427</v>
      </c>
      <c r="B200" s="646">
        <v>4.99</v>
      </c>
    </row>
    <row r="201" spans="1:2" x14ac:dyDescent="0.2">
      <c r="A201">
        <v>417</v>
      </c>
      <c r="B201" s="646">
        <v>2.35</v>
      </c>
    </row>
    <row r="202" spans="1:2" x14ac:dyDescent="0.2">
      <c r="A202">
        <v>11273</v>
      </c>
      <c r="B202" s="646">
        <v>7.3</v>
      </c>
    </row>
    <row r="203" spans="1:2" x14ac:dyDescent="0.2">
      <c r="A203">
        <v>11272</v>
      </c>
      <c r="B203" s="646">
        <v>4.41</v>
      </c>
    </row>
    <row r="204" spans="1:2" x14ac:dyDescent="0.2">
      <c r="A204">
        <v>11275</v>
      </c>
      <c r="B204" s="646">
        <v>1.77</v>
      </c>
    </row>
    <row r="205" spans="1:2" x14ac:dyDescent="0.2">
      <c r="A205">
        <v>11274</v>
      </c>
      <c r="B205" s="646">
        <v>1.35</v>
      </c>
    </row>
    <row r="206" spans="1:2" x14ac:dyDescent="0.2">
      <c r="A206">
        <v>38470</v>
      </c>
      <c r="B206" s="646">
        <v>33.25</v>
      </c>
    </row>
    <row r="207" spans="1:2" x14ac:dyDescent="0.2">
      <c r="A207">
        <v>38547</v>
      </c>
      <c r="B207" s="646">
        <v>90.73</v>
      </c>
    </row>
    <row r="208" spans="1:2" x14ac:dyDescent="0.2">
      <c r="A208">
        <v>38469</v>
      </c>
      <c r="B208" s="646">
        <v>97.56</v>
      </c>
    </row>
    <row r="209" spans="1:2" x14ac:dyDescent="0.2">
      <c r="A209">
        <v>38467</v>
      </c>
      <c r="B209" s="646">
        <v>54.89</v>
      </c>
    </row>
    <row r="210" spans="1:2" x14ac:dyDescent="0.2">
      <c r="A210">
        <v>38468</v>
      </c>
      <c r="B210" s="646">
        <v>60.4</v>
      </c>
    </row>
    <row r="211" spans="1:2" x14ac:dyDescent="0.2">
      <c r="A211">
        <v>38471</v>
      </c>
      <c r="B211" s="646">
        <v>78.44</v>
      </c>
    </row>
    <row r="212" spans="1:2" x14ac:dyDescent="0.2">
      <c r="A212">
        <v>37370</v>
      </c>
      <c r="B212" s="646">
        <v>2.2599999999999998</v>
      </c>
    </row>
    <row r="213" spans="1:2" x14ac:dyDescent="0.2">
      <c r="A213">
        <v>40862</v>
      </c>
      <c r="B213" s="646">
        <v>413.84</v>
      </c>
    </row>
    <row r="214" spans="1:2" x14ac:dyDescent="0.2">
      <c r="A214">
        <v>10658</v>
      </c>
      <c r="B214" s="647">
        <v>6452.31</v>
      </c>
    </row>
    <row r="215" spans="1:2" x14ac:dyDescent="0.2">
      <c r="A215">
        <v>253</v>
      </c>
      <c r="B215" s="646">
        <v>12.56</v>
      </c>
    </row>
    <row r="216" spans="1:2" x14ac:dyDescent="0.2">
      <c r="A216">
        <v>40809</v>
      </c>
      <c r="B216" s="647">
        <v>2192.2399999999998</v>
      </c>
    </row>
    <row r="217" spans="1:2" x14ac:dyDescent="0.2">
      <c r="A217">
        <v>583</v>
      </c>
      <c r="B217" s="646">
        <v>20.58</v>
      </c>
    </row>
    <row r="218" spans="1:2" x14ac:dyDescent="0.2">
      <c r="A218">
        <v>299</v>
      </c>
      <c r="B218" s="646">
        <v>1.99</v>
      </c>
    </row>
    <row r="219" spans="1:2" x14ac:dyDescent="0.2">
      <c r="A219">
        <v>298</v>
      </c>
      <c r="B219" s="646">
        <v>2.0099999999999998</v>
      </c>
    </row>
    <row r="220" spans="1:2" x14ac:dyDescent="0.2">
      <c r="A220">
        <v>295</v>
      </c>
      <c r="B220" s="646">
        <v>1.19</v>
      </c>
    </row>
    <row r="221" spans="1:2" x14ac:dyDescent="0.2">
      <c r="A221">
        <v>296</v>
      </c>
      <c r="B221" s="646">
        <v>1.24</v>
      </c>
    </row>
    <row r="222" spans="1:2" x14ac:dyDescent="0.2">
      <c r="A222">
        <v>297</v>
      </c>
      <c r="B222" s="646">
        <v>1.75</v>
      </c>
    </row>
    <row r="223" spans="1:2" x14ac:dyDescent="0.2">
      <c r="A223">
        <v>301</v>
      </c>
      <c r="B223" s="646">
        <v>2.2000000000000002</v>
      </c>
    </row>
    <row r="224" spans="1:2" x14ac:dyDescent="0.2">
      <c r="A224">
        <v>300</v>
      </c>
      <c r="B224" s="646">
        <v>9.24</v>
      </c>
    </row>
    <row r="225" spans="1:2" x14ac:dyDescent="0.2">
      <c r="A225">
        <v>20084</v>
      </c>
      <c r="B225" s="646">
        <v>1.19</v>
      </c>
    </row>
    <row r="226" spans="1:2" x14ac:dyDescent="0.2">
      <c r="A226">
        <v>20085</v>
      </c>
      <c r="B226" s="646">
        <v>1.1100000000000001</v>
      </c>
    </row>
    <row r="227" spans="1:2" x14ac:dyDescent="0.2">
      <c r="A227">
        <v>311</v>
      </c>
      <c r="B227" s="646">
        <v>7.15</v>
      </c>
    </row>
    <row r="228" spans="1:2" x14ac:dyDescent="0.2">
      <c r="A228">
        <v>318</v>
      </c>
      <c r="B228" s="646">
        <v>12.53</v>
      </c>
    </row>
    <row r="229" spans="1:2" x14ac:dyDescent="0.2">
      <c r="A229">
        <v>319</v>
      </c>
      <c r="B229" s="646">
        <v>23.66</v>
      </c>
    </row>
    <row r="230" spans="1:2" x14ac:dyDescent="0.2">
      <c r="A230">
        <v>320</v>
      </c>
      <c r="B230" s="646">
        <v>75.23</v>
      </c>
    </row>
    <row r="231" spans="1:2" x14ac:dyDescent="0.2">
      <c r="A231">
        <v>314</v>
      </c>
      <c r="B231" s="646">
        <v>115.55</v>
      </c>
    </row>
    <row r="232" spans="1:2" x14ac:dyDescent="0.2">
      <c r="A232">
        <v>303</v>
      </c>
      <c r="B232" s="646">
        <v>2.99</v>
      </c>
    </row>
    <row r="233" spans="1:2" x14ac:dyDescent="0.2">
      <c r="A233">
        <v>304</v>
      </c>
      <c r="B233" s="646">
        <v>4.57</v>
      </c>
    </row>
    <row r="234" spans="1:2" x14ac:dyDescent="0.2">
      <c r="A234">
        <v>305</v>
      </c>
      <c r="B234" s="646">
        <v>7.82</v>
      </c>
    </row>
    <row r="235" spans="1:2" x14ac:dyDescent="0.2">
      <c r="A235">
        <v>306</v>
      </c>
      <c r="B235" s="646">
        <v>9.39</v>
      </c>
    </row>
    <row r="236" spans="1:2" x14ac:dyDescent="0.2">
      <c r="A236">
        <v>307</v>
      </c>
      <c r="B236" s="646">
        <v>18.55</v>
      </c>
    </row>
    <row r="237" spans="1:2" x14ac:dyDescent="0.2">
      <c r="A237">
        <v>309</v>
      </c>
      <c r="B237" s="646">
        <v>38.020000000000003</v>
      </c>
    </row>
    <row r="238" spans="1:2" x14ac:dyDescent="0.2">
      <c r="A238">
        <v>310</v>
      </c>
      <c r="B238" s="646">
        <v>48.22</v>
      </c>
    </row>
    <row r="239" spans="1:2" x14ac:dyDescent="0.2">
      <c r="A239">
        <v>328</v>
      </c>
      <c r="B239" s="646">
        <v>5.75</v>
      </c>
    </row>
    <row r="240" spans="1:2" x14ac:dyDescent="0.2">
      <c r="A240">
        <v>325</v>
      </c>
      <c r="B240" s="646">
        <v>2.23</v>
      </c>
    </row>
    <row r="241" spans="1:2" x14ac:dyDescent="0.2">
      <c r="A241">
        <v>20326</v>
      </c>
      <c r="B241" s="646">
        <v>5.97</v>
      </c>
    </row>
    <row r="242" spans="1:2" x14ac:dyDescent="0.2">
      <c r="A242">
        <v>329</v>
      </c>
      <c r="B242" s="646">
        <v>7.35</v>
      </c>
    </row>
    <row r="243" spans="1:2" x14ac:dyDescent="0.2">
      <c r="A243">
        <v>308</v>
      </c>
      <c r="B243" s="646">
        <v>24.77</v>
      </c>
    </row>
    <row r="244" spans="1:2" x14ac:dyDescent="0.2">
      <c r="A244">
        <v>39642</v>
      </c>
      <c r="B244" s="646">
        <v>1.5</v>
      </c>
    </row>
    <row r="245" spans="1:2" x14ac:dyDescent="0.2">
      <c r="A245">
        <v>39641</v>
      </c>
      <c r="B245" s="646">
        <v>1.04</v>
      </c>
    </row>
    <row r="246" spans="1:2" x14ac:dyDescent="0.2">
      <c r="A246">
        <v>39643</v>
      </c>
      <c r="B246" s="646">
        <v>4.18</v>
      </c>
    </row>
    <row r="247" spans="1:2" x14ac:dyDescent="0.2">
      <c r="A247">
        <v>39644</v>
      </c>
      <c r="B247" s="646">
        <v>5.39</v>
      </c>
    </row>
    <row r="248" spans="1:2" x14ac:dyDescent="0.2">
      <c r="A248">
        <v>39645</v>
      </c>
      <c r="B248" s="646">
        <v>6.97</v>
      </c>
    </row>
    <row r="249" spans="1:2" x14ac:dyDescent="0.2">
      <c r="A249">
        <v>12548</v>
      </c>
      <c r="B249" s="646">
        <v>63.32</v>
      </c>
    </row>
    <row r="250" spans="1:2" x14ac:dyDescent="0.2">
      <c r="A250">
        <v>13113</v>
      </c>
      <c r="B250" s="646">
        <v>25.95</v>
      </c>
    </row>
    <row r="251" spans="1:2" x14ac:dyDescent="0.2">
      <c r="A251">
        <v>13114</v>
      </c>
      <c r="B251" s="646">
        <v>31.59</v>
      </c>
    </row>
    <row r="252" spans="1:2" x14ac:dyDescent="0.2">
      <c r="A252">
        <v>12530</v>
      </c>
      <c r="B252" s="646">
        <v>38.49</v>
      </c>
    </row>
    <row r="253" spans="1:2" x14ac:dyDescent="0.2">
      <c r="A253">
        <v>12531</v>
      </c>
      <c r="B253" s="646">
        <v>43.06</v>
      </c>
    </row>
    <row r="254" spans="1:2" x14ac:dyDescent="0.2">
      <c r="A254">
        <v>12532</v>
      </c>
      <c r="B254" s="646">
        <v>52.66</v>
      </c>
    </row>
    <row r="255" spans="1:2" x14ac:dyDescent="0.2">
      <c r="A255">
        <v>12533</v>
      </c>
      <c r="B255" s="646">
        <v>62.81</v>
      </c>
    </row>
    <row r="256" spans="1:2" x14ac:dyDescent="0.2">
      <c r="A256">
        <v>12544</v>
      </c>
      <c r="B256" s="646">
        <v>76.73</v>
      </c>
    </row>
    <row r="257" spans="1:2" x14ac:dyDescent="0.2">
      <c r="A257">
        <v>12546</v>
      </c>
      <c r="B257" s="646">
        <v>79.430000000000007</v>
      </c>
    </row>
    <row r="258" spans="1:2" x14ac:dyDescent="0.2">
      <c r="A258">
        <v>12547</v>
      </c>
      <c r="B258" s="646">
        <v>92.37</v>
      </c>
    </row>
    <row r="259" spans="1:2" x14ac:dyDescent="0.2">
      <c r="A259">
        <v>12551</v>
      </c>
      <c r="B259" s="646">
        <v>100.58</v>
      </c>
    </row>
    <row r="260" spans="1:2" x14ac:dyDescent="0.2">
      <c r="A260">
        <v>12563</v>
      </c>
      <c r="B260" s="646">
        <v>157.97999999999999</v>
      </c>
    </row>
    <row r="261" spans="1:2" x14ac:dyDescent="0.2">
      <c r="A261">
        <v>12565</v>
      </c>
      <c r="B261" s="646">
        <v>248.6</v>
      </c>
    </row>
    <row r="262" spans="1:2" x14ac:dyDescent="0.2">
      <c r="A262">
        <v>12567</v>
      </c>
      <c r="B262" s="646">
        <v>323.48</v>
      </c>
    </row>
    <row r="263" spans="1:2" x14ac:dyDescent="0.2">
      <c r="A263">
        <v>12568</v>
      </c>
      <c r="B263" s="646">
        <v>534.12</v>
      </c>
    </row>
    <row r="264" spans="1:2" x14ac:dyDescent="0.2">
      <c r="A264">
        <v>11789</v>
      </c>
      <c r="B264" s="646">
        <v>0.66</v>
      </c>
    </row>
    <row r="265" spans="1:2" x14ac:dyDescent="0.2">
      <c r="A265">
        <v>20975</v>
      </c>
      <c r="B265" s="646">
        <v>13.21</v>
      </c>
    </row>
    <row r="266" spans="1:2" x14ac:dyDescent="0.2">
      <c r="A266">
        <v>20976</v>
      </c>
      <c r="B266" s="646">
        <v>19.95</v>
      </c>
    </row>
    <row r="267" spans="1:2" x14ac:dyDescent="0.2">
      <c r="A267">
        <v>40340</v>
      </c>
      <c r="B267" s="646">
        <v>58.26</v>
      </c>
    </row>
    <row r="268" spans="1:2" x14ac:dyDescent="0.2">
      <c r="A268">
        <v>40341</v>
      </c>
      <c r="B268" s="646">
        <v>68.98</v>
      </c>
    </row>
    <row r="269" spans="1:2" x14ac:dyDescent="0.2">
      <c r="A269">
        <v>40342</v>
      </c>
      <c r="B269" s="646">
        <v>87.45</v>
      </c>
    </row>
    <row r="270" spans="1:2" x14ac:dyDescent="0.2">
      <c r="A270">
        <v>40343</v>
      </c>
      <c r="B270" s="646">
        <v>107.29</v>
      </c>
    </row>
    <row r="271" spans="1:2" x14ac:dyDescent="0.2">
      <c r="A271">
        <v>40344</v>
      </c>
      <c r="B271" s="646">
        <v>113.44</v>
      </c>
    </row>
    <row r="272" spans="1:2" x14ac:dyDescent="0.2">
      <c r="A272">
        <v>40345</v>
      </c>
      <c r="B272" s="646">
        <v>141.63999999999999</v>
      </c>
    </row>
    <row r="273" spans="1:2" x14ac:dyDescent="0.2">
      <c r="A273">
        <v>40346</v>
      </c>
      <c r="B273" s="646">
        <v>133.24</v>
      </c>
    </row>
    <row r="274" spans="1:2" x14ac:dyDescent="0.2">
      <c r="A274">
        <v>40347</v>
      </c>
      <c r="B274" s="646">
        <v>164.75</v>
      </c>
    </row>
    <row r="275" spans="1:2" x14ac:dyDescent="0.2">
      <c r="A275">
        <v>38840</v>
      </c>
      <c r="B275" s="646">
        <v>1.72</v>
      </c>
    </row>
    <row r="276" spans="1:2" x14ac:dyDescent="0.2">
      <c r="A276">
        <v>38841</v>
      </c>
      <c r="B276" s="646">
        <v>1.91</v>
      </c>
    </row>
    <row r="277" spans="1:2" x14ac:dyDescent="0.2">
      <c r="A277">
        <v>38842</v>
      </c>
      <c r="B277" s="646">
        <v>3.77</v>
      </c>
    </row>
    <row r="278" spans="1:2" x14ac:dyDescent="0.2">
      <c r="A278">
        <v>38843</v>
      </c>
      <c r="B278" s="646">
        <v>5.89</v>
      </c>
    </row>
    <row r="279" spans="1:2" x14ac:dyDescent="0.2">
      <c r="A279">
        <v>13761</v>
      </c>
      <c r="B279" s="647">
        <v>2603.8000000000002</v>
      </c>
    </row>
    <row r="280" spans="1:2" x14ac:dyDescent="0.2">
      <c r="A280">
        <v>12888</v>
      </c>
      <c r="B280" s="646">
        <v>103.88</v>
      </c>
    </row>
    <row r="281" spans="1:2" x14ac:dyDescent="0.2">
      <c r="A281">
        <v>12889</v>
      </c>
      <c r="B281" s="646">
        <v>67.84</v>
      </c>
    </row>
    <row r="282" spans="1:2" x14ac:dyDescent="0.2">
      <c r="A282">
        <v>4814</v>
      </c>
      <c r="B282" s="646">
        <v>167.63</v>
      </c>
    </row>
    <row r="283" spans="1:2" x14ac:dyDescent="0.2">
      <c r="A283">
        <v>25967</v>
      </c>
      <c r="B283" s="646">
        <v>919.68</v>
      </c>
    </row>
    <row r="284" spans="1:2" x14ac:dyDescent="0.2">
      <c r="A284">
        <v>6122</v>
      </c>
      <c r="B284" s="646">
        <v>11.87</v>
      </c>
    </row>
    <row r="285" spans="1:2" x14ac:dyDescent="0.2">
      <c r="A285">
        <v>40810</v>
      </c>
      <c r="B285" s="647">
        <v>2071.11</v>
      </c>
    </row>
    <row r="286" spans="1:2" x14ac:dyDescent="0.2">
      <c r="A286">
        <v>21100</v>
      </c>
      <c r="B286" s="647">
        <v>2521.15</v>
      </c>
    </row>
    <row r="287" spans="1:2" x14ac:dyDescent="0.2">
      <c r="A287">
        <v>11816</v>
      </c>
      <c r="B287" s="647">
        <v>2688.28</v>
      </c>
    </row>
    <row r="288" spans="1:2" x14ac:dyDescent="0.2">
      <c r="A288">
        <v>11814</v>
      </c>
      <c r="B288" s="647">
        <v>5851.71</v>
      </c>
    </row>
    <row r="289" spans="1:2" x14ac:dyDescent="0.2">
      <c r="A289">
        <v>14186</v>
      </c>
      <c r="B289" s="647">
        <v>7347.61</v>
      </c>
    </row>
    <row r="290" spans="1:2" x14ac:dyDescent="0.2">
      <c r="A290">
        <v>14185</v>
      </c>
      <c r="B290" s="647">
        <v>9518.02</v>
      </c>
    </row>
    <row r="291" spans="1:2" x14ac:dyDescent="0.2">
      <c r="A291">
        <v>11811</v>
      </c>
      <c r="B291" s="647">
        <v>3639.33</v>
      </c>
    </row>
    <row r="292" spans="1:2" x14ac:dyDescent="0.2">
      <c r="A292">
        <v>26038</v>
      </c>
      <c r="B292" s="647">
        <v>178304.23</v>
      </c>
    </row>
    <row r="293" spans="1:2" x14ac:dyDescent="0.2">
      <c r="A293">
        <v>34482</v>
      </c>
      <c r="B293" s="647">
        <v>5087.7700000000004</v>
      </c>
    </row>
    <row r="294" spans="1:2" x14ac:dyDescent="0.2">
      <c r="A294">
        <v>34469</v>
      </c>
      <c r="B294" s="647">
        <v>7870.15</v>
      </c>
    </row>
    <row r="295" spans="1:2" x14ac:dyDescent="0.2">
      <c r="A295">
        <v>34472</v>
      </c>
      <c r="B295" s="647">
        <v>2421.4</v>
      </c>
    </row>
    <row r="296" spans="1:2" x14ac:dyDescent="0.2">
      <c r="A296">
        <v>34476</v>
      </c>
      <c r="B296" s="647">
        <v>4104.6099999999997</v>
      </c>
    </row>
    <row r="297" spans="1:2" x14ac:dyDescent="0.2">
      <c r="A297">
        <v>34477</v>
      </c>
      <c r="B297" s="647">
        <v>5447.62</v>
      </c>
    </row>
    <row r="298" spans="1:2" x14ac:dyDescent="0.2">
      <c r="A298">
        <v>39847</v>
      </c>
      <c r="B298" s="647">
        <v>1464.97</v>
      </c>
    </row>
    <row r="299" spans="1:2" x14ac:dyDescent="0.2">
      <c r="A299">
        <v>39844</v>
      </c>
      <c r="B299" s="647">
        <v>2162</v>
      </c>
    </row>
    <row r="300" spans="1:2" x14ac:dyDescent="0.2">
      <c r="A300">
        <v>39845</v>
      </c>
      <c r="B300" s="647">
        <v>1251.3399999999999</v>
      </c>
    </row>
    <row r="301" spans="1:2" x14ac:dyDescent="0.2">
      <c r="A301">
        <v>39846</v>
      </c>
      <c r="B301" s="647">
        <v>1320.93</v>
      </c>
    </row>
    <row r="302" spans="1:2" x14ac:dyDescent="0.2">
      <c r="A302">
        <v>39838</v>
      </c>
      <c r="B302" s="647">
        <v>3661.19</v>
      </c>
    </row>
    <row r="303" spans="1:2" x14ac:dyDescent="0.2">
      <c r="A303">
        <v>39839</v>
      </c>
      <c r="B303" s="647">
        <v>3825.12</v>
      </c>
    </row>
    <row r="304" spans="1:2" x14ac:dyDescent="0.2">
      <c r="A304">
        <v>39840</v>
      </c>
      <c r="B304" s="647">
        <v>4874.57</v>
      </c>
    </row>
    <row r="305" spans="1:2" x14ac:dyDescent="0.2">
      <c r="A305">
        <v>39841</v>
      </c>
      <c r="B305" s="647">
        <v>5183.2299999999996</v>
      </c>
    </row>
    <row r="306" spans="1:2" x14ac:dyDescent="0.2">
      <c r="A306">
        <v>39842</v>
      </c>
      <c r="B306" s="647">
        <v>6584.64</v>
      </c>
    </row>
    <row r="307" spans="1:2" x14ac:dyDescent="0.2">
      <c r="A307">
        <v>39843</v>
      </c>
      <c r="B307" s="647">
        <v>7268.7</v>
      </c>
    </row>
    <row r="308" spans="1:2" x14ac:dyDescent="0.2">
      <c r="A308">
        <v>39580</v>
      </c>
      <c r="B308" s="647">
        <v>62848.87</v>
      </c>
    </row>
    <row r="309" spans="1:2" x14ac:dyDescent="0.2">
      <c r="A309">
        <v>39577</v>
      </c>
      <c r="B309" s="647">
        <v>27048.79</v>
      </c>
    </row>
    <row r="310" spans="1:2" x14ac:dyDescent="0.2">
      <c r="A310">
        <v>39578</v>
      </c>
      <c r="B310" s="647">
        <v>32704.71</v>
      </c>
    </row>
    <row r="311" spans="1:2" x14ac:dyDescent="0.2">
      <c r="A311">
        <v>39579</v>
      </c>
      <c r="B311" s="647">
        <v>40654.03</v>
      </c>
    </row>
    <row r="312" spans="1:2" x14ac:dyDescent="0.2">
      <c r="A312">
        <v>39557</v>
      </c>
      <c r="B312" s="647">
        <v>5837.61</v>
      </c>
    </row>
    <row r="313" spans="1:2" x14ac:dyDescent="0.2">
      <c r="A313">
        <v>39558</v>
      </c>
      <c r="B313" s="647">
        <v>5875.52</v>
      </c>
    </row>
    <row r="314" spans="1:2" x14ac:dyDescent="0.2">
      <c r="A314">
        <v>39559</v>
      </c>
      <c r="B314" s="647">
        <v>6097.21</v>
      </c>
    </row>
    <row r="315" spans="1:2" x14ac:dyDescent="0.2">
      <c r="A315">
        <v>39560</v>
      </c>
      <c r="B315" s="647">
        <v>7011.5</v>
      </c>
    </row>
    <row r="316" spans="1:2" x14ac:dyDescent="0.2">
      <c r="A316">
        <v>39561</v>
      </c>
      <c r="B316" s="647">
        <v>8142.9</v>
      </c>
    </row>
    <row r="317" spans="1:2" x14ac:dyDescent="0.2">
      <c r="A317">
        <v>39556</v>
      </c>
      <c r="B317" s="647">
        <v>5377.42</v>
      </c>
    </row>
    <row r="318" spans="1:2" x14ac:dyDescent="0.2">
      <c r="A318">
        <v>39555</v>
      </c>
      <c r="B318" s="647">
        <v>1686.12</v>
      </c>
    </row>
    <row r="319" spans="1:2" x14ac:dyDescent="0.2">
      <c r="A319">
        <v>39548</v>
      </c>
      <c r="B319" s="647">
        <v>2438.87</v>
      </c>
    </row>
    <row r="320" spans="1:2" x14ac:dyDescent="0.2">
      <c r="A320">
        <v>39554</v>
      </c>
      <c r="B320" s="647">
        <v>3027.23</v>
      </c>
    </row>
    <row r="321" spans="1:2" x14ac:dyDescent="0.2">
      <c r="A321">
        <v>39550</v>
      </c>
      <c r="B321" s="647">
        <v>1180.55</v>
      </c>
    </row>
    <row r="322" spans="1:2" x14ac:dyDescent="0.2">
      <c r="A322">
        <v>39551</v>
      </c>
      <c r="B322" s="647">
        <v>1478.35</v>
      </c>
    </row>
    <row r="323" spans="1:2" x14ac:dyDescent="0.2">
      <c r="A323">
        <v>39826</v>
      </c>
      <c r="B323" s="647">
        <v>4000.61</v>
      </c>
    </row>
    <row r="324" spans="1:2" x14ac:dyDescent="0.2">
      <c r="A324">
        <v>10700</v>
      </c>
      <c r="B324" s="647">
        <v>10300.83</v>
      </c>
    </row>
    <row r="325" spans="1:2" x14ac:dyDescent="0.2">
      <c r="A325">
        <v>346</v>
      </c>
      <c r="B325" s="646">
        <v>11.68</v>
      </c>
    </row>
    <row r="326" spans="1:2" x14ac:dyDescent="0.2">
      <c r="A326">
        <v>3312</v>
      </c>
      <c r="B326" s="646">
        <v>15.7</v>
      </c>
    </row>
    <row r="327" spans="1:2" x14ac:dyDescent="0.2">
      <c r="A327">
        <v>339</v>
      </c>
      <c r="B327" s="646">
        <v>0.56000000000000005</v>
      </c>
    </row>
    <row r="328" spans="1:2" x14ac:dyDescent="0.2">
      <c r="A328">
        <v>340</v>
      </c>
      <c r="B328" s="646">
        <v>0.78</v>
      </c>
    </row>
    <row r="329" spans="1:2" x14ac:dyDescent="0.2">
      <c r="A329">
        <v>338</v>
      </c>
      <c r="B329" s="646">
        <v>14.71</v>
      </c>
    </row>
    <row r="330" spans="1:2" x14ac:dyDescent="0.2">
      <c r="A330">
        <v>334</v>
      </c>
      <c r="B330" s="646">
        <v>10.56</v>
      </c>
    </row>
    <row r="331" spans="1:2" x14ac:dyDescent="0.2">
      <c r="A331">
        <v>335</v>
      </c>
      <c r="B331" s="646">
        <v>9.68</v>
      </c>
    </row>
    <row r="332" spans="1:2" x14ac:dyDescent="0.2">
      <c r="A332">
        <v>342</v>
      </c>
      <c r="B332" s="646">
        <v>10.94</v>
      </c>
    </row>
    <row r="333" spans="1:2" x14ac:dyDescent="0.2">
      <c r="A333">
        <v>333</v>
      </c>
      <c r="B333" s="646">
        <v>11.2</v>
      </c>
    </row>
    <row r="334" spans="1:2" x14ac:dyDescent="0.2">
      <c r="A334">
        <v>343</v>
      </c>
      <c r="B334" s="646">
        <v>0.3</v>
      </c>
    </row>
    <row r="335" spans="1:2" x14ac:dyDescent="0.2">
      <c r="A335">
        <v>344</v>
      </c>
      <c r="B335" s="646">
        <v>12.11</v>
      </c>
    </row>
    <row r="336" spans="1:2" x14ac:dyDescent="0.2">
      <c r="A336">
        <v>345</v>
      </c>
      <c r="B336" s="646">
        <v>14.8</v>
      </c>
    </row>
    <row r="337" spans="1:2" x14ac:dyDescent="0.2">
      <c r="A337">
        <v>341</v>
      </c>
      <c r="B337" s="646">
        <v>0.14000000000000001</v>
      </c>
    </row>
    <row r="338" spans="1:2" x14ac:dyDescent="0.2">
      <c r="A338">
        <v>11107</v>
      </c>
      <c r="B338" s="646">
        <v>9.61</v>
      </c>
    </row>
    <row r="339" spans="1:2" x14ac:dyDescent="0.2">
      <c r="A339">
        <v>3313</v>
      </c>
      <c r="B339" s="646">
        <v>20.21</v>
      </c>
    </row>
    <row r="340" spans="1:2" x14ac:dyDescent="0.2">
      <c r="A340">
        <v>34562</v>
      </c>
      <c r="B340" s="646">
        <v>8.9</v>
      </c>
    </row>
    <row r="341" spans="1:2" x14ac:dyDescent="0.2">
      <c r="A341">
        <v>337</v>
      </c>
      <c r="B341" s="646">
        <v>8.6</v>
      </c>
    </row>
    <row r="342" spans="1:2" x14ac:dyDescent="0.2">
      <c r="A342">
        <v>369</v>
      </c>
      <c r="B342" s="646">
        <v>81.25</v>
      </c>
    </row>
    <row r="343" spans="1:2" x14ac:dyDescent="0.2">
      <c r="A343">
        <v>366</v>
      </c>
      <c r="B343" s="646">
        <v>70</v>
      </c>
    </row>
    <row r="344" spans="1:2" x14ac:dyDescent="0.2">
      <c r="A344">
        <v>367</v>
      </c>
      <c r="B344" s="646">
        <v>62.5</v>
      </c>
    </row>
    <row r="345" spans="1:2" x14ac:dyDescent="0.2">
      <c r="A345">
        <v>370</v>
      </c>
      <c r="B345" s="646">
        <v>50</v>
      </c>
    </row>
    <row r="346" spans="1:2" x14ac:dyDescent="0.2">
      <c r="A346">
        <v>368</v>
      </c>
      <c r="B346" s="646">
        <v>46.87</v>
      </c>
    </row>
    <row r="347" spans="1:2" x14ac:dyDescent="0.2">
      <c r="A347">
        <v>11075</v>
      </c>
      <c r="B347" s="647">
        <v>1023.43</v>
      </c>
    </row>
    <row r="348" spans="1:2" x14ac:dyDescent="0.2">
      <c r="A348">
        <v>11076</v>
      </c>
      <c r="B348" s="646">
        <v>78.12</v>
      </c>
    </row>
    <row r="349" spans="1:2" x14ac:dyDescent="0.2">
      <c r="A349">
        <v>1381</v>
      </c>
      <c r="B349" s="646">
        <v>0.6</v>
      </c>
    </row>
    <row r="350" spans="1:2" x14ac:dyDescent="0.2">
      <c r="A350">
        <v>34353</v>
      </c>
      <c r="B350" s="646">
        <v>1.2</v>
      </c>
    </row>
    <row r="351" spans="1:2" x14ac:dyDescent="0.2">
      <c r="A351">
        <v>37595</v>
      </c>
      <c r="B351" s="646">
        <v>1.83</v>
      </c>
    </row>
    <row r="352" spans="1:2" x14ac:dyDescent="0.2">
      <c r="A352">
        <v>37596</v>
      </c>
      <c r="B352" s="646">
        <v>2.72</v>
      </c>
    </row>
    <row r="353" spans="1:2" x14ac:dyDescent="0.2">
      <c r="A353">
        <v>371</v>
      </c>
      <c r="B353" s="646">
        <v>0.54</v>
      </c>
    </row>
    <row r="354" spans="1:2" x14ac:dyDescent="0.2">
      <c r="A354">
        <v>37553</v>
      </c>
      <c r="B354" s="646">
        <v>2.0299999999999998</v>
      </c>
    </row>
    <row r="355" spans="1:2" x14ac:dyDescent="0.2">
      <c r="A355">
        <v>37552</v>
      </c>
      <c r="B355" s="646">
        <v>2.6</v>
      </c>
    </row>
    <row r="356" spans="1:2" x14ac:dyDescent="0.2">
      <c r="A356">
        <v>36880</v>
      </c>
      <c r="B356" s="646">
        <v>2.02</v>
      </c>
    </row>
    <row r="357" spans="1:2" x14ac:dyDescent="0.2">
      <c r="A357">
        <v>34355</v>
      </c>
      <c r="B357" s="646">
        <v>1.66</v>
      </c>
    </row>
    <row r="358" spans="1:2" x14ac:dyDescent="0.2">
      <c r="A358">
        <v>130</v>
      </c>
      <c r="B358" s="646">
        <v>4.46</v>
      </c>
    </row>
    <row r="359" spans="1:2" x14ac:dyDescent="0.2">
      <c r="A359">
        <v>135</v>
      </c>
      <c r="B359" s="646">
        <v>5.74</v>
      </c>
    </row>
    <row r="360" spans="1:2" x14ac:dyDescent="0.2">
      <c r="A360">
        <v>36886</v>
      </c>
      <c r="B360" s="646">
        <v>0.64</v>
      </c>
    </row>
    <row r="361" spans="1:2" x14ac:dyDescent="0.2">
      <c r="A361">
        <v>374</v>
      </c>
      <c r="B361" s="646">
        <v>0.46</v>
      </c>
    </row>
    <row r="362" spans="1:2" x14ac:dyDescent="0.2">
      <c r="A362">
        <v>38546</v>
      </c>
      <c r="B362" s="646">
        <v>345.77</v>
      </c>
    </row>
    <row r="363" spans="1:2" x14ac:dyDescent="0.2">
      <c r="A363">
        <v>34549</v>
      </c>
      <c r="B363" s="646">
        <v>243.75</v>
      </c>
    </row>
    <row r="364" spans="1:2" x14ac:dyDescent="0.2">
      <c r="A364">
        <v>6081</v>
      </c>
      <c r="B364" s="646">
        <v>34.53</v>
      </c>
    </row>
    <row r="365" spans="1:2" x14ac:dyDescent="0.2">
      <c r="A365">
        <v>6077</v>
      </c>
      <c r="B365" s="646">
        <v>19.899999999999999</v>
      </c>
    </row>
    <row r="366" spans="1:2" x14ac:dyDescent="0.2">
      <c r="A366">
        <v>6079</v>
      </c>
      <c r="B366" s="646">
        <v>11.37</v>
      </c>
    </row>
    <row r="367" spans="1:2" x14ac:dyDescent="0.2">
      <c r="A367">
        <v>1091</v>
      </c>
      <c r="B367" s="646">
        <v>19.899999999999999</v>
      </c>
    </row>
    <row r="368" spans="1:2" x14ac:dyDescent="0.2">
      <c r="A368">
        <v>1094</v>
      </c>
      <c r="B368" s="646">
        <v>13.92</v>
      </c>
    </row>
    <row r="369" spans="1:2" x14ac:dyDescent="0.2">
      <c r="A369">
        <v>1095</v>
      </c>
      <c r="B369" s="646">
        <v>29.58</v>
      </c>
    </row>
    <row r="370" spans="1:2" x14ac:dyDescent="0.2">
      <c r="A370">
        <v>1092</v>
      </c>
      <c r="B370" s="646">
        <v>22.89</v>
      </c>
    </row>
    <row r="371" spans="1:2" x14ac:dyDescent="0.2">
      <c r="A371">
        <v>1093</v>
      </c>
      <c r="B371" s="646">
        <v>53.45</v>
      </c>
    </row>
    <row r="372" spans="1:2" x14ac:dyDescent="0.2">
      <c r="A372">
        <v>1090</v>
      </c>
      <c r="B372" s="646">
        <v>38.270000000000003</v>
      </c>
    </row>
    <row r="373" spans="1:2" x14ac:dyDescent="0.2">
      <c r="A373">
        <v>1096</v>
      </c>
      <c r="B373" s="646">
        <v>68.88</v>
      </c>
    </row>
    <row r="374" spans="1:2" x14ac:dyDescent="0.2">
      <c r="A374">
        <v>1097</v>
      </c>
      <c r="B374" s="646">
        <v>58.47</v>
      </c>
    </row>
    <row r="375" spans="1:2" x14ac:dyDescent="0.2">
      <c r="A375">
        <v>378</v>
      </c>
      <c r="B375" s="646">
        <v>12.56</v>
      </c>
    </row>
    <row r="376" spans="1:2" x14ac:dyDescent="0.2">
      <c r="A376">
        <v>40911</v>
      </c>
      <c r="B376" s="647">
        <v>2192.2399999999998</v>
      </c>
    </row>
    <row r="377" spans="1:2" x14ac:dyDescent="0.2">
      <c r="A377">
        <v>33939</v>
      </c>
      <c r="B377" s="646">
        <v>64.900000000000006</v>
      </c>
    </row>
    <row r="378" spans="1:2" x14ac:dyDescent="0.2">
      <c r="A378">
        <v>40815</v>
      </c>
      <c r="B378" s="647">
        <v>11323.07</v>
      </c>
    </row>
    <row r="379" spans="1:2" x14ac:dyDescent="0.2">
      <c r="A379">
        <v>34760</v>
      </c>
      <c r="B379" s="646">
        <v>64.900000000000006</v>
      </c>
    </row>
    <row r="380" spans="1:2" x14ac:dyDescent="0.2">
      <c r="A380">
        <v>40935</v>
      </c>
      <c r="B380" s="647">
        <v>11323.07</v>
      </c>
    </row>
    <row r="381" spans="1:2" x14ac:dyDescent="0.2">
      <c r="A381">
        <v>33952</v>
      </c>
      <c r="B381" s="646">
        <v>74.489999999999995</v>
      </c>
    </row>
    <row r="382" spans="1:2" x14ac:dyDescent="0.2">
      <c r="A382">
        <v>40816</v>
      </c>
      <c r="B382" s="647">
        <v>12993.53</v>
      </c>
    </row>
    <row r="383" spans="1:2" x14ac:dyDescent="0.2">
      <c r="A383">
        <v>33953</v>
      </c>
      <c r="B383" s="646">
        <v>88.24</v>
      </c>
    </row>
    <row r="384" spans="1:2" x14ac:dyDescent="0.2">
      <c r="A384">
        <v>40817</v>
      </c>
      <c r="B384" s="647">
        <v>15394.05</v>
      </c>
    </row>
    <row r="385" spans="1:2" x14ac:dyDescent="0.2">
      <c r="A385">
        <v>13348</v>
      </c>
      <c r="B385" s="646">
        <v>0.84</v>
      </c>
    </row>
    <row r="386" spans="1:2" x14ac:dyDescent="0.2">
      <c r="A386">
        <v>39211</v>
      </c>
      <c r="B386" s="646">
        <v>1.24</v>
      </c>
    </row>
    <row r="387" spans="1:2" x14ac:dyDescent="0.2">
      <c r="A387">
        <v>39212</v>
      </c>
      <c r="B387" s="646">
        <v>1.38</v>
      </c>
    </row>
    <row r="388" spans="1:2" x14ac:dyDescent="0.2">
      <c r="A388">
        <v>39208</v>
      </c>
      <c r="B388" s="646">
        <v>0.37</v>
      </c>
    </row>
    <row r="389" spans="1:2" x14ac:dyDescent="0.2">
      <c r="A389">
        <v>39210</v>
      </c>
      <c r="B389" s="646">
        <v>0.69</v>
      </c>
    </row>
    <row r="390" spans="1:2" x14ac:dyDescent="0.2">
      <c r="A390">
        <v>39214</v>
      </c>
      <c r="B390" s="646">
        <v>2.5499999999999998</v>
      </c>
    </row>
    <row r="391" spans="1:2" x14ac:dyDescent="0.2">
      <c r="A391">
        <v>39213</v>
      </c>
      <c r="B391" s="646">
        <v>1.8</v>
      </c>
    </row>
    <row r="392" spans="1:2" x14ac:dyDescent="0.2">
      <c r="A392">
        <v>39209</v>
      </c>
      <c r="B392" s="646">
        <v>0.45</v>
      </c>
    </row>
    <row r="393" spans="1:2" x14ac:dyDescent="0.2">
      <c r="A393">
        <v>39207</v>
      </c>
      <c r="B393" s="646">
        <v>0.69</v>
      </c>
    </row>
    <row r="394" spans="1:2" x14ac:dyDescent="0.2">
      <c r="A394">
        <v>39215</v>
      </c>
      <c r="B394" s="646">
        <v>4.66</v>
      </c>
    </row>
    <row r="395" spans="1:2" x14ac:dyDescent="0.2">
      <c r="A395">
        <v>39216</v>
      </c>
      <c r="B395" s="646">
        <v>6.5</v>
      </c>
    </row>
    <row r="396" spans="1:2" x14ac:dyDescent="0.2">
      <c r="A396">
        <v>379</v>
      </c>
      <c r="B396" s="646">
        <v>0.73</v>
      </c>
    </row>
    <row r="397" spans="1:2" x14ac:dyDescent="0.2">
      <c r="A397">
        <v>11267</v>
      </c>
      <c r="B397" s="646">
        <v>7.34</v>
      </c>
    </row>
    <row r="398" spans="1:2" x14ac:dyDescent="0.2">
      <c r="A398">
        <v>41901</v>
      </c>
      <c r="B398" s="646">
        <v>3.18</v>
      </c>
    </row>
    <row r="399" spans="1:2" x14ac:dyDescent="0.2">
      <c r="A399">
        <v>510</v>
      </c>
      <c r="B399" s="646">
        <v>7.77</v>
      </c>
    </row>
    <row r="400" spans="1:2" x14ac:dyDescent="0.2">
      <c r="A400">
        <v>516</v>
      </c>
      <c r="B400" s="646">
        <v>8.2899999999999991</v>
      </c>
    </row>
    <row r="401" spans="1:2" x14ac:dyDescent="0.2">
      <c r="A401">
        <v>509</v>
      </c>
      <c r="B401" s="646">
        <v>8.4600000000000009</v>
      </c>
    </row>
    <row r="402" spans="1:2" x14ac:dyDescent="0.2">
      <c r="A402">
        <v>40331</v>
      </c>
      <c r="B402" s="646">
        <v>16.510000000000002</v>
      </c>
    </row>
    <row r="403" spans="1:2" x14ac:dyDescent="0.2">
      <c r="A403">
        <v>40930</v>
      </c>
      <c r="B403" s="647">
        <v>2882.83</v>
      </c>
    </row>
    <row r="404" spans="1:2" x14ac:dyDescent="0.2">
      <c r="A404">
        <v>11761</v>
      </c>
      <c r="B404" s="646">
        <v>40.43</v>
      </c>
    </row>
    <row r="405" spans="1:2" x14ac:dyDescent="0.2">
      <c r="A405">
        <v>377</v>
      </c>
      <c r="B405" s="646">
        <v>19</v>
      </c>
    </row>
    <row r="406" spans="1:2" x14ac:dyDescent="0.2">
      <c r="A406">
        <v>7588</v>
      </c>
      <c r="B406" s="646">
        <v>35.450000000000003</v>
      </c>
    </row>
    <row r="407" spans="1:2" x14ac:dyDescent="0.2">
      <c r="A407">
        <v>34392</v>
      </c>
      <c r="B407" s="646">
        <v>9.43</v>
      </c>
    </row>
    <row r="408" spans="1:2" x14ac:dyDescent="0.2">
      <c r="A408">
        <v>40908</v>
      </c>
      <c r="B408" s="647">
        <v>1647.05</v>
      </c>
    </row>
    <row r="409" spans="1:2" x14ac:dyDescent="0.2">
      <c r="A409">
        <v>34551</v>
      </c>
      <c r="B409" s="646">
        <v>8.58</v>
      </c>
    </row>
    <row r="410" spans="1:2" x14ac:dyDescent="0.2">
      <c r="A410">
        <v>41078</v>
      </c>
      <c r="B410" s="647">
        <v>1497.67</v>
      </c>
    </row>
    <row r="411" spans="1:2" x14ac:dyDescent="0.2">
      <c r="A411">
        <v>6117</v>
      </c>
      <c r="B411" s="646">
        <v>9.43</v>
      </c>
    </row>
    <row r="412" spans="1:2" x14ac:dyDescent="0.2">
      <c r="A412">
        <v>2359</v>
      </c>
      <c r="B412" s="646">
        <v>18.97</v>
      </c>
    </row>
    <row r="413" spans="1:2" x14ac:dyDescent="0.2">
      <c r="A413">
        <v>246</v>
      </c>
      <c r="B413" s="646">
        <v>9.43</v>
      </c>
    </row>
    <row r="414" spans="1:2" x14ac:dyDescent="0.2">
      <c r="A414">
        <v>40927</v>
      </c>
      <c r="B414" s="647">
        <v>1647.05</v>
      </c>
    </row>
    <row r="415" spans="1:2" x14ac:dyDescent="0.2">
      <c r="A415">
        <v>2350</v>
      </c>
      <c r="B415" s="646">
        <v>12.19</v>
      </c>
    </row>
    <row r="416" spans="1:2" x14ac:dyDescent="0.2">
      <c r="A416">
        <v>40812</v>
      </c>
      <c r="B416" s="647">
        <v>2127.4899999999998</v>
      </c>
    </row>
    <row r="417" spans="1:2" x14ac:dyDescent="0.2">
      <c r="A417">
        <v>245</v>
      </c>
      <c r="B417" s="646">
        <v>9.48</v>
      </c>
    </row>
    <row r="418" spans="1:2" x14ac:dyDescent="0.2">
      <c r="A418">
        <v>41090</v>
      </c>
      <c r="B418" s="647">
        <v>1659.73</v>
      </c>
    </row>
    <row r="419" spans="1:2" x14ac:dyDescent="0.2">
      <c r="A419">
        <v>251</v>
      </c>
      <c r="B419" s="646">
        <v>11.83</v>
      </c>
    </row>
    <row r="420" spans="1:2" x14ac:dyDescent="0.2">
      <c r="A420">
        <v>40975</v>
      </c>
      <c r="B420" s="647">
        <v>2067.42</v>
      </c>
    </row>
    <row r="421" spans="1:2" x14ac:dyDescent="0.2">
      <c r="A421">
        <v>41072</v>
      </c>
      <c r="B421" s="647">
        <v>1595.93</v>
      </c>
    </row>
    <row r="422" spans="1:2" x14ac:dyDescent="0.2">
      <c r="A422">
        <v>6121</v>
      </c>
      <c r="B422" s="646">
        <v>8.49</v>
      </c>
    </row>
    <row r="423" spans="1:2" x14ac:dyDescent="0.2">
      <c r="A423">
        <v>41071</v>
      </c>
      <c r="B423" s="647">
        <v>1481.85</v>
      </c>
    </row>
    <row r="424" spans="1:2" x14ac:dyDescent="0.2">
      <c r="A424">
        <v>244</v>
      </c>
      <c r="B424" s="646">
        <v>11.47</v>
      </c>
    </row>
    <row r="425" spans="1:2" x14ac:dyDescent="0.2">
      <c r="A425">
        <v>41093</v>
      </c>
      <c r="B425" s="647">
        <v>2004.04</v>
      </c>
    </row>
    <row r="426" spans="1:2" x14ac:dyDescent="0.2">
      <c r="A426">
        <v>532</v>
      </c>
      <c r="B426" s="646">
        <v>22.16</v>
      </c>
    </row>
    <row r="427" spans="1:2" x14ac:dyDescent="0.2">
      <c r="A427">
        <v>40931</v>
      </c>
      <c r="B427" s="647">
        <v>3868.72</v>
      </c>
    </row>
    <row r="428" spans="1:2" x14ac:dyDescent="0.2">
      <c r="A428">
        <v>36150</v>
      </c>
      <c r="B428" s="646">
        <v>32.67</v>
      </c>
    </row>
    <row r="429" spans="1:2" x14ac:dyDescent="0.2">
      <c r="A429">
        <v>41069</v>
      </c>
      <c r="B429" s="647">
        <v>1993.39</v>
      </c>
    </row>
    <row r="430" spans="1:2" x14ac:dyDescent="0.2">
      <c r="A430">
        <v>4760</v>
      </c>
      <c r="B430" s="646">
        <v>11.42</v>
      </c>
    </row>
    <row r="431" spans="1:2" x14ac:dyDescent="0.2">
      <c r="A431">
        <v>10422</v>
      </c>
      <c r="B431" s="646">
        <v>266.63</v>
      </c>
    </row>
    <row r="432" spans="1:2" x14ac:dyDescent="0.2">
      <c r="A432">
        <v>10420</v>
      </c>
      <c r="B432" s="646">
        <v>100</v>
      </c>
    </row>
    <row r="433" spans="1:2" x14ac:dyDescent="0.2">
      <c r="A433">
        <v>10421</v>
      </c>
      <c r="B433" s="646">
        <v>133.83000000000001</v>
      </c>
    </row>
    <row r="434" spans="1:2" x14ac:dyDescent="0.2">
      <c r="A434">
        <v>36520</v>
      </c>
      <c r="B434" s="646">
        <v>498.21</v>
      </c>
    </row>
    <row r="435" spans="1:2" x14ac:dyDescent="0.2">
      <c r="A435">
        <v>36519</v>
      </c>
      <c r="B435" s="646">
        <v>695.59</v>
      </c>
    </row>
    <row r="436" spans="1:2" x14ac:dyDescent="0.2">
      <c r="A436">
        <v>11784</v>
      </c>
      <c r="B436" s="646">
        <v>374.18</v>
      </c>
    </row>
    <row r="437" spans="1:2" x14ac:dyDescent="0.2">
      <c r="A437">
        <v>10</v>
      </c>
      <c r="B437" s="646">
        <v>9.1999999999999993</v>
      </c>
    </row>
    <row r="438" spans="1:2" x14ac:dyDescent="0.2">
      <c r="A438">
        <v>4815</v>
      </c>
      <c r="B438" s="646">
        <v>4.62</v>
      </c>
    </row>
    <row r="439" spans="1:2" x14ac:dyDescent="0.2">
      <c r="A439">
        <v>541</v>
      </c>
      <c r="B439" s="646">
        <v>80.7</v>
      </c>
    </row>
    <row r="440" spans="1:2" x14ac:dyDescent="0.2">
      <c r="A440">
        <v>542</v>
      </c>
      <c r="B440" s="646">
        <v>101.15</v>
      </c>
    </row>
    <row r="441" spans="1:2" x14ac:dyDescent="0.2">
      <c r="A441">
        <v>540</v>
      </c>
      <c r="B441" s="646">
        <v>227.96</v>
      </c>
    </row>
    <row r="442" spans="1:2" x14ac:dyDescent="0.2">
      <c r="A442">
        <v>38364</v>
      </c>
      <c r="B442" s="646">
        <v>733.75</v>
      </c>
    </row>
    <row r="443" spans="1:2" x14ac:dyDescent="0.2">
      <c r="A443">
        <v>11692</v>
      </c>
      <c r="B443" s="646">
        <v>312.73</v>
      </c>
    </row>
    <row r="444" spans="1:2" x14ac:dyDescent="0.2">
      <c r="A444">
        <v>1746</v>
      </c>
      <c r="B444" s="646">
        <v>161</v>
      </c>
    </row>
    <row r="445" spans="1:2" x14ac:dyDescent="0.2">
      <c r="A445">
        <v>1748</v>
      </c>
      <c r="B445" s="646">
        <v>214.09</v>
      </c>
    </row>
    <row r="446" spans="1:2" x14ac:dyDescent="0.2">
      <c r="A446">
        <v>1749</v>
      </c>
      <c r="B446" s="646">
        <v>310.18</v>
      </c>
    </row>
    <row r="447" spans="1:2" x14ac:dyDescent="0.2">
      <c r="A447">
        <v>37412</v>
      </c>
      <c r="B447" s="646">
        <v>157.37</v>
      </c>
    </row>
    <row r="448" spans="1:2" x14ac:dyDescent="0.2">
      <c r="A448">
        <v>1745</v>
      </c>
      <c r="B448" s="646">
        <v>187.14</v>
      </c>
    </row>
    <row r="449" spans="1:2" x14ac:dyDescent="0.2">
      <c r="A449">
        <v>1750</v>
      </c>
      <c r="B449" s="646">
        <v>437.32</v>
      </c>
    </row>
    <row r="450" spans="1:2" x14ac:dyDescent="0.2">
      <c r="A450">
        <v>11687</v>
      </c>
      <c r="B450" s="646">
        <v>696.79</v>
      </c>
    </row>
    <row r="451" spans="1:2" x14ac:dyDescent="0.2">
      <c r="A451">
        <v>11689</v>
      </c>
      <c r="B451" s="646">
        <v>873.03</v>
      </c>
    </row>
    <row r="452" spans="1:2" x14ac:dyDescent="0.2">
      <c r="A452">
        <v>11693</v>
      </c>
      <c r="B452" s="646">
        <v>89.48</v>
      </c>
    </row>
    <row r="453" spans="1:2" x14ac:dyDescent="0.2">
      <c r="A453">
        <v>36215</v>
      </c>
      <c r="B453" s="646">
        <v>902.68</v>
      </c>
    </row>
    <row r="454" spans="1:2" x14ac:dyDescent="0.2">
      <c r="A454">
        <v>38381</v>
      </c>
      <c r="B454" s="646">
        <v>8.85</v>
      </c>
    </row>
    <row r="455" spans="1:2" x14ac:dyDescent="0.2">
      <c r="A455">
        <v>39621</v>
      </c>
      <c r="B455" s="647">
        <v>1067.3699999999999</v>
      </c>
    </row>
    <row r="456" spans="1:2" x14ac:dyDescent="0.2">
      <c r="A456">
        <v>39624</v>
      </c>
      <c r="B456" s="647">
        <v>1080.1199999999999</v>
      </c>
    </row>
    <row r="457" spans="1:2" x14ac:dyDescent="0.2">
      <c r="A457">
        <v>39615</v>
      </c>
      <c r="B457" s="646">
        <v>372.38</v>
      </c>
    </row>
    <row r="458" spans="1:2" x14ac:dyDescent="0.2">
      <c r="A458">
        <v>39620</v>
      </c>
      <c r="B458" s="646">
        <v>569.26</v>
      </c>
    </row>
    <row r="459" spans="1:2" x14ac:dyDescent="0.2">
      <c r="A459">
        <v>39623</v>
      </c>
      <c r="B459" s="646">
        <v>551.24</v>
      </c>
    </row>
    <row r="460" spans="1:2" x14ac:dyDescent="0.2">
      <c r="A460">
        <v>36214</v>
      </c>
      <c r="B460" s="646">
        <v>290.86</v>
      </c>
    </row>
    <row r="461" spans="1:2" x14ac:dyDescent="0.2">
      <c r="A461">
        <v>36207</v>
      </c>
      <c r="B461" s="646">
        <v>399.82</v>
      </c>
    </row>
    <row r="462" spans="1:2" x14ac:dyDescent="0.2">
      <c r="A462">
        <v>36209</v>
      </c>
      <c r="B462" s="646">
        <v>458.86</v>
      </c>
    </row>
    <row r="463" spans="1:2" x14ac:dyDescent="0.2">
      <c r="A463">
        <v>36210</v>
      </c>
      <c r="B463" s="646">
        <v>496.47</v>
      </c>
    </row>
    <row r="464" spans="1:2" x14ac:dyDescent="0.2">
      <c r="A464">
        <v>36212</v>
      </c>
      <c r="B464" s="646">
        <v>489.45</v>
      </c>
    </row>
    <row r="465" spans="1:2" x14ac:dyDescent="0.2">
      <c r="A465">
        <v>36211</v>
      </c>
      <c r="B465" s="646">
        <v>460.36</v>
      </c>
    </row>
    <row r="466" spans="1:2" x14ac:dyDescent="0.2">
      <c r="A466">
        <v>36204</v>
      </c>
      <c r="B466" s="646">
        <v>176.03</v>
      </c>
    </row>
    <row r="467" spans="1:2" x14ac:dyDescent="0.2">
      <c r="A467">
        <v>36205</v>
      </c>
      <c r="B467" s="646">
        <v>195.5</v>
      </c>
    </row>
    <row r="468" spans="1:2" x14ac:dyDescent="0.2">
      <c r="A468">
        <v>36081</v>
      </c>
      <c r="B468" s="646">
        <v>208.45</v>
      </c>
    </row>
    <row r="469" spans="1:2" x14ac:dyDescent="0.2">
      <c r="A469">
        <v>36206</v>
      </c>
      <c r="B469" s="646">
        <v>218.38</v>
      </c>
    </row>
    <row r="470" spans="1:2" x14ac:dyDescent="0.2">
      <c r="A470">
        <v>36218</v>
      </c>
      <c r="B470" s="646">
        <v>112.35</v>
      </c>
    </row>
    <row r="471" spans="1:2" x14ac:dyDescent="0.2">
      <c r="A471">
        <v>36220</v>
      </c>
      <c r="B471" s="646">
        <v>128.83000000000001</v>
      </c>
    </row>
    <row r="472" spans="1:2" x14ac:dyDescent="0.2">
      <c r="A472">
        <v>36080</v>
      </c>
      <c r="B472" s="646">
        <v>139.35</v>
      </c>
    </row>
    <row r="473" spans="1:2" x14ac:dyDescent="0.2">
      <c r="A473">
        <v>36223</v>
      </c>
      <c r="B473" s="646">
        <v>145.91999999999999</v>
      </c>
    </row>
    <row r="474" spans="1:2" x14ac:dyDescent="0.2">
      <c r="A474">
        <v>546</v>
      </c>
      <c r="B474" s="646">
        <v>4.4800000000000004</v>
      </c>
    </row>
    <row r="475" spans="1:2" x14ac:dyDescent="0.2">
      <c r="A475">
        <v>557</v>
      </c>
      <c r="B475" s="646">
        <v>17.190000000000001</v>
      </c>
    </row>
    <row r="476" spans="1:2" x14ac:dyDescent="0.2">
      <c r="A476">
        <v>552</v>
      </c>
      <c r="B476" s="646">
        <v>8.4600000000000009</v>
      </c>
    </row>
    <row r="477" spans="1:2" x14ac:dyDescent="0.2">
      <c r="A477">
        <v>555</v>
      </c>
      <c r="B477" s="646">
        <v>5.19</v>
      </c>
    </row>
    <row r="478" spans="1:2" x14ac:dyDescent="0.2">
      <c r="A478">
        <v>565</v>
      </c>
      <c r="B478" s="646">
        <v>7.92</v>
      </c>
    </row>
    <row r="479" spans="1:2" x14ac:dyDescent="0.2">
      <c r="A479">
        <v>549</v>
      </c>
      <c r="B479" s="646">
        <v>22.66</v>
      </c>
    </row>
    <row r="480" spans="1:2" x14ac:dyDescent="0.2">
      <c r="A480">
        <v>559</v>
      </c>
      <c r="B480" s="646">
        <v>11.33</v>
      </c>
    </row>
    <row r="481" spans="1:2" x14ac:dyDescent="0.2">
      <c r="A481">
        <v>551</v>
      </c>
      <c r="B481" s="646">
        <v>44.29</v>
      </c>
    </row>
    <row r="482" spans="1:2" x14ac:dyDescent="0.2">
      <c r="A482">
        <v>547</v>
      </c>
      <c r="B482" s="646">
        <v>16.97</v>
      </c>
    </row>
    <row r="483" spans="1:2" x14ac:dyDescent="0.2">
      <c r="A483">
        <v>560</v>
      </c>
      <c r="B483" s="646">
        <v>14.34</v>
      </c>
    </row>
    <row r="484" spans="1:2" x14ac:dyDescent="0.2">
      <c r="A484">
        <v>566</v>
      </c>
      <c r="B484" s="646">
        <v>2.2999999999999998</v>
      </c>
    </row>
    <row r="485" spans="1:2" x14ac:dyDescent="0.2">
      <c r="A485">
        <v>563</v>
      </c>
      <c r="B485" s="646">
        <v>12.88</v>
      </c>
    </row>
    <row r="486" spans="1:2" x14ac:dyDescent="0.2">
      <c r="A486">
        <v>581</v>
      </c>
      <c r="B486" s="646">
        <v>515.80999999999995</v>
      </c>
    </row>
    <row r="487" spans="1:2" x14ac:dyDescent="0.2">
      <c r="A487">
        <v>38127</v>
      </c>
      <c r="B487" s="646">
        <v>380.06</v>
      </c>
    </row>
    <row r="488" spans="1:2" x14ac:dyDescent="0.2">
      <c r="A488">
        <v>38060</v>
      </c>
      <c r="B488" s="646">
        <v>62.83</v>
      </c>
    </row>
    <row r="489" spans="1:2" x14ac:dyDescent="0.2">
      <c r="A489">
        <v>10956</v>
      </c>
      <c r="B489" s="646">
        <v>65.27</v>
      </c>
    </row>
    <row r="490" spans="1:2" x14ac:dyDescent="0.2">
      <c r="A490">
        <v>39380</v>
      </c>
      <c r="B490" s="646">
        <v>13.58</v>
      </c>
    </row>
    <row r="491" spans="1:2" x14ac:dyDescent="0.2">
      <c r="A491">
        <v>13374</v>
      </c>
      <c r="B491" s="646">
        <v>79.41</v>
      </c>
    </row>
    <row r="492" spans="1:2" x14ac:dyDescent="0.2">
      <c r="A492">
        <v>37597</v>
      </c>
      <c r="B492" s="647">
        <v>294531.25</v>
      </c>
    </row>
    <row r="493" spans="1:2" x14ac:dyDescent="0.2">
      <c r="A493">
        <v>183</v>
      </c>
      <c r="B493" s="646">
        <v>87.5</v>
      </c>
    </row>
    <row r="494" spans="1:2" x14ac:dyDescent="0.2">
      <c r="A494">
        <v>184</v>
      </c>
      <c r="B494" s="646">
        <v>57.83</v>
      </c>
    </row>
    <row r="495" spans="1:2" x14ac:dyDescent="0.2">
      <c r="A495">
        <v>195</v>
      </c>
      <c r="B495" s="646">
        <v>71.08</v>
      </c>
    </row>
    <row r="496" spans="1:2" x14ac:dyDescent="0.2">
      <c r="A496">
        <v>194</v>
      </c>
      <c r="B496" s="646">
        <v>38.64</v>
      </c>
    </row>
    <row r="497" spans="1:2" x14ac:dyDescent="0.2">
      <c r="A497">
        <v>20001</v>
      </c>
      <c r="B497" s="646">
        <v>70.83</v>
      </c>
    </row>
    <row r="498" spans="1:2" x14ac:dyDescent="0.2">
      <c r="A498">
        <v>181</v>
      </c>
      <c r="B498" s="646">
        <v>95.83</v>
      </c>
    </row>
    <row r="499" spans="1:2" x14ac:dyDescent="0.2">
      <c r="A499">
        <v>39837</v>
      </c>
      <c r="B499" s="646">
        <v>196.64</v>
      </c>
    </row>
    <row r="500" spans="1:2" x14ac:dyDescent="0.2">
      <c r="A500">
        <v>10535</v>
      </c>
      <c r="B500" s="647">
        <v>3239.95</v>
      </c>
    </row>
    <row r="501" spans="1:2" x14ac:dyDescent="0.2">
      <c r="A501">
        <v>10537</v>
      </c>
      <c r="B501" s="647">
        <v>4418.41</v>
      </c>
    </row>
    <row r="502" spans="1:2" x14ac:dyDescent="0.2">
      <c r="A502">
        <v>13891</v>
      </c>
      <c r="B502" s="647">
        <v>4052.68</v>
      </c>
    </row>
    <row r="503" spans="1:2" x14ac:dyDescent="0.2">
      <c r="A503">
        <v>25975</v>
      </c>
      <c r="B503" s="647">
        <v>17627.52</v>
      </c>
    </row>
    <row r="504" spans="1:2" x14ac:dyDescent="0.2">
      <c r="A504">
        <v>36396</v>
      </c>
      <c r="B504" s="647">
        <v>3706.72</v>
      </c>
    </row>
    <row r="505" spans="1:2" x14ac:dyDescent="0.2">
      <c r="A505">
        <v>36397</v>
      </c>
      <c r="B505" s="647">
        <v>13179.45</v>
      </c>
    </row>
    <row r="506" spans="1:2" x14ac:dyDescent="0.2">
      <c r="A506">
        <v>36398</v>
      </c>
      <c r="B506" s="647">
        <v>16018.53</v>
      </c>
    </row>
    <row r="507" spans="1:2" x14ac:dyDescent="0.2">
      <c r="A507">
        <v>647</v>
      </c>
      <c r="B507" s="646">
        <v>14.25</v>
      </c>
    </row>
    <row r="508" spans="1:2" x14ac:dyDescent="0.2">
      <c r="A508">
        <v>40920</v>
      </c>
      <c r="B508" s="647">
        <v>2488.0300000000002</v>
      </c>
    </row>
    <row r="509" spans="1:2" x14ac:dyDescent="0.2">
      <c r="A509">
        <v>7266</v>
      </c>
      <c r="B509" s="646">
        <v>450</v>
      </c>
    </row>
    <row r="510" spans="1:2" x14ac:dyDescent="0.2">
      <c r="A510">
        <v>7270</v>
      </c>
      <c r="B510" s="646">
        <v>0.42</v>
      </c>
    </row>
    <row r="511" spans="1:2" x14ac:dyDescent="0.2">
      <c r="A511">
        <v>7269</v>
      </c>
      <c r="B511" s="646">
        <v>0.3</v>
      </c>
    </row>
    <row r="512" spans="1:2" x14ac:dyDescent="0.2">
      <c r="A512">
        <v>7271</v>
      </c>
      <c r="B512" s="646">
        <v>0.45</v>
      </c>
    </row>
    <row r="513" spans="1:2" x14ac:dyDescent="0.2">
      <c r="A513">
        <v>7268</v>
      </c>
      <c r="B513" s="646">
        <v>0.63</v>
      </c>
    </row>
    <row r="514" spans="1:2" x14ac:dyDescent="0.2">
      <c r="A514">
        <v>7267</v>
      </c>
      <c r="B514" s="646">
        <v>0.31</v>
      </c>
    </row>
    <row r="515" spans="1:2" x14ac:dyDescent="0.2">
      <c r="A515">
        <v>38783</v>
      </c>
      <c r="B515" s="646">
        <v>0.56000000000000005</v>
      </c>
    </row>
    <row r="516" spans="1:2" x14ac:dyDescent="0.2">
      <c r="A516">
        <v>37593</v>
      </c>
      <c r="B516" s="646">
        <v>1.47</v>
      </c>
    </row>
    <row r="517" spans="1:2" x14ac:dyDescent="0.2">
      <c r="A517">
        <v>37594</v>
      </c>
      <c r="B517" s="646">
        <v>1.8</v>
      </c>
    </row>
    <row r="518" spans="1:2" x14ac:dyDescent="0.2">
      <c r="A518">
        <v>37592</v>
      </c>
      <c r="B518" s="646">
        <v>1.1000000000000001</v>
      </c>
    </row>
    <row r="519" spans="1:2" x14ac:dyDescent="0.2">
      <c r="A519">
        <v>34556</v>
      </c>
      <c r="B519" s="646">
        <v>2.36</v>
      </c>
    </row>
    <row r="520" spans="1:2" x14ac:dyDescent="0.2">
      <c r="A520">
        <v>37873</v>
      </c>
      <c r="B520" s="646">
        <v>2.57</v>
      </c>
    </row>
    <row r="521" spans="1:2" x14ac:dyDescent="0.2">
      <c r="A521">
        <v>34564</v>
      </c>
      <c r="B521" s="646">
        <v>2.95</v>
      </c>
    </row>
    <row r="522" spans="1:2" x14ac:dyDescent="0.2">
      <c r="A522">
        <v>34565</v>
      </c>
      <c r="B522" s="646">
        <v>3.4</v>
      </c>
    </row>
    <row r="523" spans="1:2" x14ac:dyDescent="0.2">
      <c r="A523">
        <v>38590</v>
      </c>
      <c r="B523" s="646">
        <v>1.97</v>
      </c>
    </row>
    <row r="524" spans="1:2" x14ac:dyDescent="0.2">
      <c r="A524">
        <v>34566</v>
      </c>
      <c r="B524" s="646">
        <v>1.85</v>
      </c>
    </row>
    <row r="525" spans="1:2" x14ac:dyDescent="0.2">
      <c r="A525">
        <v>34567</v>
      </c>
      <c r="B525" s="646">
        <v>2.0699999999999998</v>
      </c>
    </row>
    <row r="526" spans="1:2" x14ac:dyDescent="0.2">
      <c r="A526">
        <v>38591</v>
      </c>
      <c r="B526" s="646">
        <v>2.2400000000000002</v>
      </c>
    </row>
    <row r="527" spans="1:2" x14ac:dyDescent="0.2">
      <c r="A527">
        <v>34568</v>
      </c>
      <c r="B527" s="646">
        <v>2.7</v>
      </c>
    </row>
    <row r="528" spans="1:2" x14ac:dyDescent="0.2">
      <c r="A528">
        <v>34569</v>
      </c>
      <c r="B528" s="646">
        <v>2.77</v>
      </c>
    </row>
    <row r="529" spans="1:2" x14ac:dyDescent="0.2">
      <c r="A529">
        <v>34570</v>
      </c>
      <c r="B529" s="646">
        <v>2.96</v>
      </c>
    </row>
    <row r="530" spans="1:2" x14ac:dyDescent="0.2">
      <c r="A530">
        <v>25070</v>
      </c>
      <c r="B530" s="646">
        <v>2.2599999999999998</v>
      </c>
    </row>
    <row r="531" spans="1:2" x14ac:dyDescent="0.2">
      <c r="A531">
        <v>34571</v>
      </c>
      <c r="B531" s="646">
        <v>2.31</v>
      </c>
    </row>
    <row r="532" spans="1:2" x14ac:dyDescent="0.2">
      <c r="A532">
        <v>34573</v>
      </c>
      <c r="B532" s="646">
        <v>2.44</v>
      </c>
    </row>
    <row r="533" spans="1:2" x14ac:dyDescent="0.2">
      <c r="A533">
        <v>37107</v>
      </c>
      <c r="B533" s="646">
        <v>3.59</v>
      </c>
    </row>
    <row r="534" spans="1:2" x14ac:dyDescent="0.2">
      <c r="A534">
        <v>34576</v>
      </c>
      <c r="B534" s="646">
        <v>3.37</v>
      </c>
    </row>
    <row r="535" spans="1:2" x14ac:dyDescent="0.2">
      <c r="A535">
        <v>34577</v>
      </c>
      <c r="B535" s="646">
        <v>3.59</v>
      </c>
    </row>
    <row r="536" spans="1:2" x14ac:dyDescent="0.2">
      <c r="A536">
        <v>34578</v>
      </c>
      <c r="B536" s="646">
        <v>3.99</v>
      </c>
    </row>
    <row r="537" spans="1:2" x14ac:dyDescent="0.2">
      <c r="A537">
        <v>34579</v>
      </c>
      <c r="B537" s="646">
        <v>5.1100000000000003</v>
      </c>
    </row>
    <row r="538" spans="1:2" x14ac:dyDescent="0.2">
      <c r="A538">
        <v>25067</v>
      </c>
      <c r="B538" s="646">
        <v>2.95</v>
      </c>
    </row>
    <row r="539" spans="1:2" x14ac:dyDescent="0.2">
      <c r="A539">
        <v>34580</v>
      </c>
      <c r="B539" s="646">
        <v>3.21</v>
      </c>
    </row>
    <row r="540" spans="1:2" x14ac:dyDescent="0.2">
      <c r="A540">
        <v>25071</v>
      </c>
      <c r="B540" s="646">
        <v>1.55</v>
      </c>
    </row>
    <row r="541" spans="1:2" x14ac:dyDescent="0.2">
      <c r="A541">
        <v>38395</v>
      </c>
      <c r="B541" s="646">
        <v>7.39</v>
      </c>
    </row>
    <row r="542" spans="1:2" x14ac:dyDescent="0.2">
      <c r="A542">
        <v>34583</v>
      </c>
      <c r="B542" s="646">
        <v>26.34</v>
      </c>
    </row>
    <row r="543" spans="1:2" x14ac:dyDescent="0.2">
      <c r="A543">
        <v>34584</v>
      </c>
      <c r="B543" s="646">
        <v>14.75</v>
      </c>
    </row>
    <row r="544" spans="1:2" x14ac:dyDescent="0.2">
      <c r="A544">
        <v>709</v>
      </c>
      <c r="B544" s="646">
        <v>433.04</v>
      </c>
    </row>
    <row r="545" spans="1:2" x14ac:dyDescent="0.2">
      <c r="A545">
        <v>716</v>
      </c>
      <c r="B545" s="646">
        <v>12.63</v>
      </c>
    </row>
    <row r="546" spans="1:2" x14ac:dyDescent="0.2">
      <c r="A546">
        <v>715</v>
      </c>
      <c r="B546" s="646">
        <v>12.5</v>
      </c>
    </row>
    <row r="547" spans="1:2" x14ac:dyDescent="0.2">
      <c r="A547">
        <v>718</v>
      </c>
      <c r="B547" s="646">
        <v>18.62</v>
      </c>
    </row>
    <row r="548" spans="1:2" x14ac:dyDescent="0.2">
      <c r="A548">
        <v>11981</v>
      </c>
      <c r="B548" s="646">
        <v>12.77</v>
      </c>
    </row>
    <row r="549" spans="1:2" x14ac:dyDescent="0.2">
      <c r="A549">
        <v>10610</v>
      </c>
      <c r="B549" s="646">
        <v>1.21</v>
      </c>
    </row>
    <row r="550" spans="1:2" x14ac:dyDescent="0.2">
      <c r="A550">
        <v>34585</v>
      </c>
      <c r="B550" s="646">
        <v>1.23</v>
      </c>
    </row>
    <row r="551" spans="1:2" x14ac:dyDescent="0.2">
      <c r="A551">
        <v>34586</v>
      </c>
      <c r="B551" s="646">
        <v>1.25</v>
      </c>
    </row>
    <row r="552" spans="1:2" x14ac:dyDescent="0.2">
      <c r="A552">
        <v>38603</v>
      </c>
      <c r="B552" s="646">
        <v>1.44</v>
      </c>
    </row>
    <row r="553" spans="1:2" x14ac:dyDescent="0.2">
      <c r="A553">
        <v>34588</v>
      </c>
      <c r="B553" s="646">
        <v>1.61</v>
      </c>
    </row>
    <row r="554" spans="1:2" x14ac:dyDescent="0.2">
      <c r="A554">
        <v>34590</v>
      </c>
      <c r="B554" s="646">
        <v>1.73</v>
      </c>
    </row>
    <row r="555" spans="1:2" x14ac:dyDescent="0.2">
      <c r="A555">
        <v>34591</v>
      </c>
      <c r="B555" s="646">
        <v>2.16</v>
      </c>
    </row>
    <row r="556" spans="1:2" x14ac:dyDescent="0.2">
      <c r="A556">
        <v>37103</v>
      </c>
      <c r="B556" s="646">
        <v>1.93</v>
      </c>
    </row>
    <row r="557" spans="1:2" x14ac:dyDescent="0.2">
      <c r="A557">
        <v>34555</v>
      </c>
      <c r="B557" s="646">
        <v>2.41</v>
      </c>
    </row>
    <row r="558" spans="1:2" x14ac:dyDescent="0.2">
      <c r="A558">
        <v>34599</v>
      </c>
      <c r="B558" s="646">
        <v>1.73</v>
      </c>
    </row>
    <row r="559" spans="1:2" x14ac:dyDescent="0.2">
      <c r="A559">
        <v>674</v>
      </c>
      <c r="B559" s="646">
        <v>48.03</v>
      </c>
    </row>
    <row r="560" spans="1:2" x14ac:dyDescent="0.2">
      <c r="A560">
        <v>34600</v>
      </c>
      <c r="B560" s="646">
        <v>78.05</v>
      </c>
    </row>
    <row r="561" spans="1:2" x14ac:dyDescent="0.2">
      <c r="A561">
        <v>652</v>
      </c>
      <c r="B561" s="646">
        <v>99.4</v>
      </c>
    </row>
    <row r="562" spans="1:2" x14ac:dyDescent="0.2">
      <c r="A562">
        <v>34592</v>
      </c>
      <c r="B562" s="646">
        <v>1.64</v>
      </c>
    </row>
    <row r="563" spans="1:2" x14ac:dyDescent="0.2">
      <c r="A563">
        <v>651</v>
      </c>
      <c r="B563" s="646">
        <v>1.88</v>
      </c>
    </row>
    <row r="564" spans="1:2" x14ac:dyDescent="0.2">
      <c r="A564">
        <v>654</v>
      </c>
      <c r="B564" s="646">
        <v>2.42</v>
      </c>
    </row>
    <row r="565" spans="1:2" x14ac:dyDescent="0.2">
      <c r="A565">
        <v>650</v>
      </c>
      <c r="B565" s="646">
        <v>1.6</v>
      </c>
    </row>
    <row r="566" spans="1:2" x14ac:dyDescent="0.2">
      <c r="A566">
        <v>40517</v>
      </c>
      <c r="B566" s="646">
        <v>41.99</v>
      </c>
    </row>
    <row r="567" spans="1:2" x14ac:dyDescent="0.2">
      <c r="A567">
        <v>40520</v>
      </c>
      <c r="B567" s="646">
        <v>44</v>
      </c>
    </row>
    <row r="568" spans="1:2" x14ac:dyDescent="0.2">
      <c r="A568">
        <v>40515</v>
      </c>
      <c r="B568" s="646">
        <v>53.12</v>
      </c>
    </row>
    <row r="569" spans="1:2" x14ac:dyDescent="0.2">
      <c r="A569">
        <v>40516</v>
      </c>
      <c r="B569" s="646">
        <v>63.25</v>
      </c>
    </row>
    <row r="570" spans="1:2" x14ac:dyDescent="0.2">
      <c r="A570">
        <v>40525</v>
      </c>
      <c r="B570" s="646">
        <v>44.99</v>
      </c>
    </row>
    <row r="571" spans="1:2" x14ac:dyDescent="0.2">
      <c r="A571">
        <v>40529</v>
      </c>
      <c r="B571" s="646">
        <v>49.39</v>
      </c>
    </row>
    <row r="572" spans="1:2" x14ac:dyDescent="0.2">
      <c r="A572">
        <v>695</v>
      </c>
      <c r="B572" s="646">
        <v>33.92</v>
      </c>
    </row>
    <row r="573" spans="1:2" x14ac:dyDescent="0.2">
      <c r="A573">
        <v>40524</v>
      </c>
      <c r="B573" s="646">
        <v>44.99</v>
      </c>
    </row>
    <row r="574" spans="1:2" x14ac:dyDescent="0.2">
      <c r="A574">
        <v>36156</v>
      </c>
      <c r="B574" s="646">
        <v>39</v>
      </c>
    </row>
    <row r="575" spans="1:2" x14ac:dyDescent="0.2">
      <c r="A575">
        <v>36155</v>
      </c>
      <c r="B575" s="646">
        <v>34.549999999999997</v>
      </c>
    </row>
    <row r="576" spans="1:2" x14ac:dyDescent="0.2">
      <c r="A576">
        <v>36154</v>
      </c>
      <c r="B576" s="646">
        <v>45.89</v>
      </c>
    </row>
    <row r="577" spans="1:2" x14ac:dyDescent="0.2">
      <c r="A577">
        <v>36196</v>
      </c>
      <c r="B577" s="646">
        <v>39</v>
      </c>
    </row>
    <row r="578" spans="1:2" x14ac:dyDescent="0.2">
      <c r="A578">
        <v>679</v>
      </c>
      <c r="B578" s="646">
        <v>46.5</v>
      </c>
    </row>
    <row r="579" spans="1:2" x14ac:dyDescent="0.2">
      <c r="A579">
        <v>711</v>
      </c>
      <c r="B579" s="646">
        <v>35.5</v>
      </c>
    </row>
    <row r="580" spans="1:2" x14ac:dyDescent="0.2">
      <c r="A580">
        <v>712</v>
      </c>
      <c r="B580" s="646">
        <v>37</v>
      </c>
    </row>
    <row r="581" spans="1:2" x14ac:dyDescent="0.2">
      <c r="A581">
        <v>36191</v>
      </c>
      <c r="B581" s="646">
        <v>2.58</v>
      </c>
    </row>
    <row r="582" spans="1:2" x14ac:dyDescent="0.2">
      <c r="A582">
        <v>36169</v>
      </c>
      <c r="B582" s="646">
        <v>37.79</v>
      </c>
    </row>
    <row r="583" spans="1:2" x14ac:dyDescent="0.2">
      <c r="A583">
        <v>36172</v>
      </c>
      <c r="B583" s="646">
        <v>33</v>
      </c>
    </row>
    <row r="584" spans="1:2" x14ac:dyDescent="0.2">
      <c r="A584">
        <v>36174</v>
      </c>
      <c r="B584" s="646">
        <v>43.32</v>
      </c>
    </row>
    <row r="585" spans="1:2" x14ac:dyDescent="0.2">
      <c r="A585">
        <v>36170</v>
      </c>
      <c r="B585" s="646">
        <v>37</v>
      </c>
    </row>
    <row r="586" spans="1:2" x14ac:dyDescent="0.2">
      <c r="A586">
        <v>12614</v>
      </c>
      <c r="B586" s="646">
        <v>13.58</v>
      </c>
    </row>
    <row r="587" spans="1:2" x14ac:dyDescent="0.2">
      <c r="A587">
        <v>6140</v>
      </c>
      <c r="B587" s="646">
        <v>2.2200000000000002</v>
      </c>
    </row>
    <row r="588" spans="1:2" x14ac:dyDescent="0.2">
      <c r="A588">
        <v>38399</v>
      </c>
      <c r="B588" s="646">
        <v>132.22</v>
      </c>
    </row>
    <row r="589" spans="1:2" x14ac:dyDescent="0.2">
      <c r="A589">
        <v>735</v>
      </c>
      <c r="B589" s="647">
        <v>1821.31</v>
      </c>
    </row>
    <row r="590" spans="1:2" x14ac:dyDescent="0.2">
      <c r="A590">
        <v>736</v>
      </c>
      <c r="B590" s="647">
        <v>1531.39</v>
      </c>
    </row>
    <row r="591" spans="1:2" x14ac:dyDescent="0.2">
      <c r="A591">
        <v>729</v>
      </c>
      <c r="B591" s="646">
        <v>624.05999999999995</v>
      </c>
    </row>
    <row r="592" spans="1:2" x14ac:dyDescent="0.2">
      <c r="A592">
        <v>39925</v>
      </c>
      <c r="B592" s="647">
        <v>9017.61</v>
      </c>
    </row>
    <row r="593" spans="1:2" x14ac:dyDescent="0.2">
      <c r="A593">
        <v>731</v>
      </c>
      <c r="B593" s="646">
        <v>607.36</v>
      </c>
    </row>
    <row r="594" spans="1:2" x14ac:dyDescent="0.2">
      <c r="A594">
        <v>10575</v>
      </c>
      <c r="B594" s="646">
        <v>947.83</v>
      </c>
    </row>
    <row r="595" spans="1:2" x14ac:dyDescent="0.2">
      <c r="A595">
        <v>733</v>
      </c>
      <c r="B595" s="647">
        <v>1037.76</v>
      </c>
    </row>
    <row r="596" spans="1:2" x14ac:dyDescent="0.2">
      <c r="A596">
        <v>732</v>
      </c>
      <c r="B596" s="647">
        <v>1023.81</v>
      </c>
    </row>
    <row r="597" spans="1:2" x14ac:dyDescent="0.2">
      <c r="A597">
        <v>737</v>
      </c>
      <c r="B597" s="647">
        <v>5741.25</v>
      </c>
    </row>
    <row r="598" spans="1:2" x14ac:dyDescent="0.2">
      <c r="A598">
        <v>738</v>
      </c>
      <c r="B598" s="647">
        <v>2662.17</v>
      </c>
    </row>
    <row r="599" spans="1:2" x14ac:dyDescent="0.2">
      <c r="A599">
        <v>740</v>
      </c>
      <c r="B599" s="647">
        <v>5401</v>
      </c>
    </row>
    <row r="600" spans="1:2" x14ac:dyDescent="0.2">
      <c r="A600">
        <v>734</v>
      </c>
      <c r="B600" s="647">
        <v>1097.52</v>
      </c>
    </row>
    <row r="601" spans="1:2" x14ac:dyDescent="0.2">
      <c r="A601">
        <v>39008</v>
      </c>
      <c r="B601" s="647">
        <v>39495.980000000003</v>
      </c>
    </row>
    <row r="602" spans="1:2" x14ac:dyDescent="0.2">
      <c r="A602">
        <v>39009</v>
      </c>
      <c r="B602" s="647">
        <v>42315.040000000001</v>
      </c>
    </row>
    <row r="603" spans="1:2" x14ac:dyDescent="0.2">
      <c r="A603">
        <v>10587</v>
      </c>
      <c r="B603" s="647">
        <v>2434.7600000000002</v>
      </c>
    </row>
    <row r="604" spans="1:2" x14ac:dyDescent="0.2">
      <c r="A604">
        <v>759</v>
      </c>
      <c r="B604" s="647">
        <v>3500.71</v>
      </c>
    </row>
    <row r="605" spans="1:2" x14ac:dyDescent="0.2">
      <c r="A605">
        <v>761</v>
      </c>
      <c r="B605" s="647">
        <v>5934</v>
      </c>
    </row>
    <row r="606" spans="1:2" x14ac:dyDescent="0.2">
      <c r="A606">
        <v>750</v>
      </c>
      <c r="B606" s="647">
        <v>5633.86</v>
      </c>
    </row>
    <row r="607" spans="1:2" x14ac:dyDescent="0.2">
      <c r="A607">
        <v>755</v>
      </c>
      <c r="B607" s="647">
        <v>23118.63</v>
      </c>
    </row>
    <row r="608" spans="1:2" x14ac:dyDescent="0.2">
      <c r="A608">
        <v>749</v>
      </c>
      <c r="B608" s="647">
        <v>8502.6</v>
      </c>
    </row>
    <row r="609" spans="1:2" x14ac:dyDescent="0.2">
      <c r="A609">
        <v>756</v>
      </c>
      <c r="B609" s="647">
        <v>25213.96</v>
      </c>
    </row>
    <row r="610" spans="1:2" x14ac:dyDescent="0.2">
      <c r="A610">
        <v>757</v>
      </c>
      <c r="B610" s="647">
        <v>11448.75</v>
      </c>
    </row>
    <row r="611" spans="1:2" x14ac:dyDescent="0.2">
      <c r="A611">
        <v>10588</v>
      </c>
      <c r="B611" s="647">
        <v>2527.59</v>
      </c>
    </row>
    <row r="612" spans="1:2" x14ac:dyDescent="0.2">
      <c r="A612">
        <v>10592</v>
      </c>
      <c r="B612" s="647">
        <v>3053</v>
      </c>
    </row>
    <row r="613" spans="1:2" x14ac:dyDescent="0.2">
      <c r="A613">
        <v>10589</v>
      </c>
      <c r="B613" s="647">
        <v>4101.51</v>
      </c>
    </row>
    <row r="614" spans="1:2" x14ac:dyDescent="0.2">
      <c r="A614">
        <v>760</v>
      </c>
      <c r="B614" s="647">
        <v>22897.5</v>
      </c>
    </row>
    <row r="615" spans="1:2" x14ac:dyDescent="0.2">
      <c r="A615">
        <v>751</v>
      </c>
      <c r="B615" s="647">
        <v>3606.35</v>
      </c>
    </row>
    <row r="616" spans="1:2" x14ac:dyDescent="0.2">
      <c r="A616">
        <v>754</v>
      </c>
      <c r="B616" s="647">
        <v>5724.37</v>
      </c>
    </row>
    <row r="617" spans="1:2" x14ac:dyDescent="0.2">
      <c r="A617">
        <v>14013</v>
      </c>
      <c r="B617" s="647">
        <v>155141.03</v>
      </c>
    </row>
    <row r="618" spans="1:2" x14ac:dyDescent="0.2">
      <c r="A618">
        <v>39917</v>
      </c>
      <c r="B618" s="647">
        <v>60668.67</v>
      </c>
    </row>
    <row r="619" spans="1:2" x14ac:dyDescent="0.2">
      <c r="A619">
        <v>5081</v>
      </c>
      <c r="B619" s="646">
        <v>16.21</v>
      </c>
    </row>
    <row r="620" spans="1:2" x14ac:dyDescent="0.2">
      <c r="A620">
        <v>38167</v>
      </c>
      <c r="B620" s="646">
        <v>13.97</v>
      </c>
    </row>
    <row r="621" spans="1:2" x14ac:dyDescent="0.2">
      <c r="A621">
        <v>36145</v>
      </c>
      <c r="B621" s="646">
        <v>31.68</v>
      </c>
    </row>
    <row r="622" spans="1:2" x14ac:dyDescent="0.2">
      <c r="A622">
        <v>12893</v>
      </c>
      <c r="B622" s="646">
        <v>52.8</v>
      </c>
    </row>
    <row r="623" spans="1:2" x14ac:dyDescent="0.2">
      <c r="A623">
        <v>11685</v>
      </c>
      <c r="B623" s="646">
        <v>17.13</v>
      </c>
    </row>
    <row r="624" spans="1:2" x14ac:dyDescent="0.2">
      <c r="A624">
        <v>11679</v>
      </c>
      <c r="B624" s="646">
        <v>6.77</v>
      </c>
    </row>
    <row r="625" spans="1:2" x14ac:dyDescent="0.2">
      <c r="A625">
        <v>11680</v>
      </c>
      <c r="B625" s="646">
        <v>5.58</v>
      </c>
    </row>
    <row r="626" spans="1:2" x14ac:dyDescent="0.2">
      <c r="A626">
        <v>2512</v>
      </c>
      <c r="B626" s="646">
        <v>26.11</v>
      </c>
    </row>
    <row r="627" spans="1:2" x14ac:dyDescent="0.2">
      <c r="A627">
        <v>4374</v>
      </c>
      <c r="B627" s="646">
        <v>0.48</v>
      </c>
    </row>
    <row r="628" spans="1:2" x14ac:dyDescent="0.2">
      <c r="A628">
        <v>7568</v>
      </c>
      <c r="B628" s="646">
        <v>0.79</v>
      </c>
    </row>
    <row r="629" spans="1:2" x14ac:dyDescent="0.2">
      <c r="A629">
        <v>7584</v>
      </c>
      <c r="B629" s="646">
        <v>1.21</v>
      </c>
    </row>
    <row r="630" spans="1:2" x14ac:dyDescent="0.2">
      <c r="A630">
        <v>11945</v>
      </c>
      <c r="B630" s="646">
        <v>7.0000000000000007E-2</v>
      </c>
    </row>
    <row r="631" spans="1:2" x14ac:dyDescent="0.2">
      <c r="A631">
        <v>11946</v>
      </c>
      <c r="B631" s="646">
        <v>0.09</v>
      </c>
    </row>
    <row r="632" spans="1:2" x14ac:dyDescent="0.2">
      <c r="A632">
        <v>4375</v>
      </c>
      <c r="B632" s="646">
        <v>0.13</v>
      </c>
    </row>
    <row r="633" spans="1:2" x14ac:dyDescent="0.2">
      <c r="A633">
        <v>11950</v>
      </c>
      <c r="B633" s="646">
        <v>0.26</v>
      </c>
    </row>
    <row r="634" spans="1:2" x14ac:dyDescent="0.2">
      <c r="A634">
        <v>4376</v>
      </c>
      <c r="B634" s="646">
        <v>0.25</v>
      </c>
    </row>
    <row r="635" spans="1:2" x14ac:dyDescent="0.2">
      <c r="A635">
        <v>7583</v>
      </c>
      <c r="B635" s="646">
        <v>0.54</v>
      </c>
    </row>
    <row r="636" spans="1:2" x14ac:dyDescent="0.2">
      <c r="A636">
        <v>4350</v>
      </c>
      <c r="B636" s="646">
        <v>0.25</v>
      </c>
    </row>
    <row r="637" spans="1:2" x14ac:dyDescent="0.2">
      <c r="A637">
        <v>39886</v>
      </c>
      <c r="B637" s="646">
        <v>2.31</v>
      </c>
    </row>
    <row r="638" spans="1:2" x14ac:dyDescent="0.2">
      <c r="A638">
        <v>39887</v>
      </c>
      <c r="B638" s="646">
        <v>3.47</v>
      </c>
    </row>
    <row r="639" spans="1:2" x14ac:dyDescent="0.2">
      <c r="A639">
        <v>39888</v>
      </c>
      <c r="B639" s="646">
        <v>7.95</v>
      </c>
    </row>
    <row r="640" spans="1:2" x14ac:dyDescent="0.2">
      <c r="A640">
        <v>39890</v>
      </c>
      <c r="B640" s="646">
        <v>13.57</v>
      </c>
    </row>
    <row r="641" spans="1:2" x14ac:dyDescent="0.2">
      <c r="A641">
        <v>39891</v>
      </c>
      <c r="B641" s="646">
        <v>19.14</v>
      </c>
    </row>
    <row r="642" spans="1:2" x14ac:dyDescent="0.2">
      <c r="A642">
        <v>39892</v>
      </c>
      <c r="B642" s="646">
        <v>59.66</v>
      </c>
    </row>
    <row r="643" spans="1:2" x14ac:dyDescent="0.2">
      <c r="A643">
        <v>790</v>
      </c>
      <c r="B643" s="646">
        <v>11.44</v>
      </c>
    </row>
    <row r="644" spans="1:2" x14ac:dyDescent="0.2">
      <c r="A644">
        <v>766</v>
      </c>
      <c r="B644" s="646">
        <v>11.44</v>
      </c>
    </row>
    <row r="645" spans="1:2" x14ac:dyDescent="0.2">
      <c r="A645">
        <v>791</v>
      </c>
      <c r="B645" s="646">
        <v>11.44</v>
      </c>
    </row>
    <row r="646" spans="1:2" x14ac:dyDescent="0.2">
      <c r="A646">
        <v>767</v>
      </c>
      <c r="B646" s="646">
        <v>11.44</v>
      </c>
    </row>
    <row r="647" spans="1:2" x14ac:dyDescent="0.2">
      <c r="A647">
        <v>768</v>
      </c>
      <c r="B647" s="646">
        <v>8.98</v>
      </c>
    </row>
    <row r="648" spans="1:2" x14ac:dyDescent="0.2">
      <c r="A648">
        <v>789</v>
      </c>
      <c r="B648" s="646">
        <v>8.7899999999999991</v>
      </c>
    </row>
    <row r="649" spans="1:2" x14ac:dyDescent="0.2">
      <c r="A649">
        <v>769</v>
      </c>
      <c r="B649" s="646">
        <v>8.98</v>
      </c>
    </row>
    <row r="650" spans="1:2" x14ac:dyDescent="0.2">
      <c r="A650">
        <v>770</v>
      </c>
      <c r="B650" s="646">
        <v>3.17</v>
      </c>
    </row>
    <row r="651" spans="1:2" x14ac:dyDescent="0.2">
      <c r="A651">
        <v>12394</v>
      </c>
      <c r="B651" s="646">
        <v>3.17</v>
      </c>
    </row>
    <row r="652" spans="1:2" x14ac:dyDescent="0.2">
      <c r="A652">
        <v>764</v>
      </c>
      <c r="B652" s="646">
        <v>5.53</v>
      </c>
    </row>
    <row r="653" spans="1:2" x14ac:dyDescent="0.2">
      <c r="A653">
        <v>765</v>
      </c>
      <c r="B653" s="646">
        <v>5.53</v>
      </c>
    </row>
    <row r="654" spans="1:2" x14ac:dyDescent="0.2">
      <c r="A654">
        <v>787</v>
      </c>
      <c r="B654" s="646">
        <v>24.7</v>
      </c>
    </row>
    <row r="655" spans="1:2" x14ac:dyDescent="0.2">
      <c r="A655">
        <v>774</v>
      </c>
      <c r="B655" s="646">
        <v>24.7</v>
      </c>
    </row>
    <row r="656" spans="1:2" x14ac:dyDescent="0.2">
      <c r="A656">
        <v>773</v>
      </c>
      <c r="B656" s="646">
        <v>24.7</v>
      </c>
    </row>
    <row r="657" spans="1:2" x14ac:dyDescent="0.2">
      <c r="A657">
        <v>775</v>
      </c>
      <c r="B657" s="646">
        <v>24.7</v>
      </c>
    </row>
    <row r="658" spans="1:2" x14ac:dyDescent="0.2">
      <c r="A658">
        <v>788</v>
      </c>
      <c r="B658" s="646">
        <v>15.35</v>
      </c>
    </row>
    <row r="659" spans="1:2" x14ac:dyDescent="0.2">
      <c r="A659">
        <v>772</v>
      </c>
      <c r="B659" s="646">
        <v>15.35</v>
      </c>
    </row>
    <row r="660" spans="1:2" x14ac:dyDescent="0.2">
      <c r="A660">
        <v>771</v>
      </c>
      <c r="B660" s="646">
        <v>15.35</v>
      </c>
    </row>
    <row r="661" spans="1:2" x14ac:dyDescent="0.2">
      <c r="A661">
        <v>779</v>
      </c>
      <c r="B661" s="646">
        <v>3.81</v>
      </c>
    </row>
    <row r="662" spans="1:2" x14ac:dyDescent="0.2">
      <c r="A662">
        <v>776</v>
      </c>
      <c r="B662" s="646">
        <v>36.409999999999997</v>
      </c>
    </row>
    <row r="663" spans="1:2" x14ac:dyDescent="0.2">
      <c r="A663">
        <v>777</v>
      </c>
      <c r="B663" s="646">
        <v>35.4</v>
      </c>
    </row>
    <row r="664" spans="1:2" x14ac:dyDescent="0.2">
      <c r="A664">
        <v>780</v>
      </c>
      <c r="B664" s="646">
        <v>35.57</v>
      </c>
    </row>
    <row r="665" spans="1:2" x14ac:dyDescent="0.2">
      <c r="A665">
        <v>778</v>
      </c>
      <c r="B665" s="646">
        <v>36.409999999999997</v>
      </c>
    </row>
    <row r="666" spans="1:2" x14ac:dyDescent="0.2">
      <c r="A666">
        <v>781</v>
      </c>
      <c r="B666" s="646">
        <v>67.28</v>
      </c>
    </row>
    <row r="667" spans="1:2" x14ac:dyDescent="0.2">
      <c r="A667">
        <v>786</v>
      </c>
      <c r="B667" s="646">
        <v>67.28</v>
      </c>
    </row>
    <row r="668" spans="1:2" x14ac:dyDescent="0.2">
      <c r="A668">
        <v>782</v>
      </c>
      <c r="B668" s="646">
        <v>67.28</v>
      </c>
    </row>
    <row r="669" spans="1:2" x14ac:dyDescent="0.2">
      <c r="A669">
        <v>783</v>
      </c>
      <c r="B669" s="646">
        <v>184.14</v>
      </c>
    </row>
    <row r="670" spans="1:2" x14ac:dyDescent="0.2">
      <c r="A670">
        <v>785</v>
      </c>
      <c r="B670" s="646">
        <v>194.56</v>
      </c>
    </row>
    <row r="671" spans="1:2" x14ac:dyDescent="0.2">
      <c r="A671">
        <v>784</v>
      </c>
      <c r="B671" s="646">
        <v>208.72</v>
      </c>
    </row>
    <row r="672" spans="1:2" x14ac:dyDescent="0.2">
      <c r="A672">
        <v>831</v>
      </c>
      <c r="B672" s="646">
        <v>77.69</v>
      </c>
    </row>
    <row r="673" spans="1:2" x14ac:dyDescent="0.2">
      <c r="A673">
        <v>828</v>
      </c>
      <c r="B673" s="646">
        <v>0.56999999999999995</v>
      </c>
    </row>
    <row r="674" spans="1:2" x14ac:dyDescent="0.2">
      <c r="A674">
        <v>829</v>
      </c>
      <c r="B674" s="646">
        <v>1.0900000000000001</v>
      </c>
    </row>
    <row r="675" spans="1:2" x14ac:dyDescent="0.2">
      <c r="A675">
        <v>812</v>
      </c>
      <c r="B675" s="646">
        <v>2.31</v>
      </c>
    </row>
    <row r="676" spans="1:2" x14ac:dyDescent="0.2">
      <c r="A676">
        <v>819</v>
      </c>
      <c r="B676" s="646">
        <v>4.09</v>
      </c>
    </row>
    <row r="677" spans="1:2" x14ac:dyDescent="0.2">
      <c r="A677">
        <v>818</v>
      </c>
      <c r="B677" s="646">
        <v>7.67</v>
      </c>
    </row>
    <row r="678" spans="1:2" x14ac:dyDescent="0.2">
      <c r="A678">
        <v>823</v>
      </c>
      <c r="B678" s="646">
        <v>18.93</v>
      </c>
    </row>
    <row r="679" spans="1:2" x14ac:dyDescent="0.2">
      <c r="A679">
        <v>830</v>
      </c>
      <c r="B679" s="646">
        <v>15.28</v>
      </c>
    </row>
    <row r="680" spans="1:2" x14ac:dyDescent="0.2">
      <c r="A680">
        <v>826</v>
      </c>
      <c r="B680" s="646">
        <v>45.48</v>
      </c>
    </row>
    <row r="681" spans="1:2" x14ac:dyDescent="0.2">
      <c r="A681">
        <v>827</v>
      </c>
      <c r="B681" s="646">
        <v>38.35</v>
      </c>
    </row>
    <row r="682" spans="1:2" x14ac:dyDescent="0.2">
      <c r="A682">
        <v>832</v>
      </c>
      <c r="B682" s="646">
        <v>2.4500000000000002</v>
      </c>
    </row>
    <row r="683" spans="1:2" x14ac:dyDescent="0.2">
      <c r="A683">
        <v>833</v>
      </c>
      <c r="B683" s="646">
        <v>3.59</v>
      </c>
    </row>
    <row r="684" spans="1:2" x14ac:dyDescent="0.2">
      <c r="A684">
        <v>834</v>
      </c>
      <c r="B684" s="646">
        <v>3.96</v>
      </c>
    </row>
    <row r="685" spans="1:2" x14ac:dyDescent="0.2">
      <c r="A685">
        <v>825</v>
      </c>
      <c r="B685" s="646">
        <v>4.24</v>
      </c>
    </row>
    <row r="686" spans="1:2" x14ac:dyDescent="0.2">
      <c r="A686">
        <v>813</v>
      </c>
      <c r="B686" s="646">
        <v>5.19</v>
      </c>
    </row>
    <row r="687" spans="1:2" x14ac:dyDescent="0.2">
      <c r="A687">
        <v>820</v>
      </c>
      <c r="B687" s="646">
        <v>5.67</v>
      </c>
    </row>
    <row r="688" spans="1:2" x14ac:dyDescent="0.2">
      <c r="A688">
        <v>816</v>
      </c>
      <c r="B688" s="646">
        <v>9.7100000000000009</v>
      </c>
    </row>
    <row r="689" spans="1:2" x14ac:dyDescent="0.2">
      <c r="A689">
        <v>814</v>
      </c>
      <c r="B689" s="646">
        <v>12.1</v>
      </c>
    </row>
    <row r="690" spans="1:2" x14ac:dyDescent="0.2">
      <c r="A690">
        <v>815</v>
      </c>
      <c r="B690" s="646">
        <v>12.41</v>
      </c>
    </row>
    <row r="691" spans="1:2" x14ac:dyDescent="0.2">
      <c r="A691">
        <v>822</v>
      </c>
      <c r="B691" s="646">
        <v>14.37</v>
      </c>
    </row>
    <row r="692" spans="1:2" x14ac:dyDescent="0.2">
      <c r="A692">
        <v>821</v>
      </c>
      <c r="B692" s="646">
        <v>17.190000000000001</v>
      </c>
    </row>
    <row r="693" spans="1:2" x14ac:dyDescent="0.2">
      <c r="A693">
        <v>817</v>
      </c>
      <c r="B693" s="646">
        <v>23.49</v>
      </c>
    </row>
    <row r="694" spans="1:2" x14ac:dyDescent="0.2">
      <c r="A694">
        <v>20086</v>
      </c>
      <c r="B694" s="646">
        <v>3.23</v>
      </c>
    </row>
    <row r="695" spans="1:2" x14ac:dyDescent="0.2">
      <c r="A695">
        <v>39191</v>
      </c>
      <c r="B695" s="646">
        <v>14.51</v>
      </c>
    </row>
    <row r="696" spans="1:2" x14ac:dyDescent="0.2">
      <c r="A696">
        <v>39190</v>
      </c>
      <c r="B696" s="646">
        <v>15.16</v>
      </c>
    </row>
    <row r="697" spans="1:2" x14ac:dyDescent="0.2">
      <c r="A697">
        <v>39189</v>
      </c>
      <c r="B697" s="646">
        <v>16.05</v>
      </c>
    </row>
    <row r="698" spans="1:2" x14ac:dyDescent="0.2">
      <c r="A698">
        <v>39186</v>
      </c>
      <c r="B698" s="646">
        <v>14.36</v>
      </c>
    </row>
    <row r="699" spans="1:2" x14ac:dyDescent="0.2">
      <c r="A699">
        <v>39188</v>
      </c>
      <c r="B699" s="646">
        <v>11.81</v>
      </c>
    </row>
    <row r="700" spans="1:2" x14ac:dyDescent="0.2">
      <c r="A700">
        <v>39187</v>
      </c>
      <c r="B700" s="646">
        <v>12.38</v>
      </c>
    </row>
    <row r="701" spans="1:2" x14ac:dyDescent="0.2">
      <c r="A701">
        <v>39184</v>
      </c>
      <c r="B701" s="646">
        <v>4.66</v>
      </c>
    </row>
    <row r="702" spans="1:2" x14ac:dyDescent="0.2">
      <c r="A702">
        <v>39185</v>
      </c>
      <c r="B702" s="646">
        <v>4.24</v>
      </c>
    </row>
    <row r="703" spans="1:2" x14ac:dyDescent="0.2">
      <c r="A703">
        <v>39198</v>
      </c>
      <c r="B703" s="646">
        <v>47.62</v>
      </c>
    </row>
    <row r="704" spans="1:2" x14ac:dyDescent="0.2">
      <c r="A704">
        <v>39197</v>
      </c>
      <c r="B704" s="646">
        <v>49.74</v>
      </c>
    </row>
    <row r="705" spans="1:2" x14ac:dyDescent="0.2">
      <c r="A705">
        <v>39196</v>
      </c>
      <c r="B705" s="646">
        <v>51.3</v>
      </c>
    </row>
    <row r="706" spans="1:2" x14ac:dyDescent="0.2">
      <c r="A706">
        <v>39199</v>
      </c>
      <c r="B706" s="646">
        <v>45.82</v>
      </c>
    </row>
    <row r="707" spans="1:2" x14ac:dyDescent="0.2">
      <c r="A707">
        <v>39195</v>
      </c>
      <c r="B707" s="646">
        <v>26.45</v>
      </c>
    </row>
    <row r="708" spans="1:2" x14ac:dyDescent="0.2">
      <c r="A708">
        <v>39194</v>
      </c>
      <c r="B708" s="646">
        <v>28.3</v>
      </c>
    </row>
    <row r="709" spans="1:2" x14ac:dyDescent="0.2">
      <c r="A709">
        <v>39193</v>
      </c>
      <c r="B709" s="646">
        <v>31.02</v>
      </c>
    </row>
    <row r="710" spans="1:2" x14ac:dyDescent="0.2">
      <c r="A710">
        <v>39192</v>
      </c>
      <c r="B710" s="646">
        <v>32.270000000000003</v>
      </c>
    </row>
    <row r="711" spans="1:2" x14ac:dyDescent="0.2">
      <c r="A711">
        <v>39920</v>
      </c>
      <c r="B711" s="646">
        <v>3.9</v>
      </c>
    </row>
    <row r="712" spans="1:2" x14ac:dyDescent="0.2">
      <c r="A712">
        <v>39201</v>
      </c>
      <c r="B712" s="646">
        <v>56.93</v>
      </c>
    </row>
    <row r="713" spans="1:2" x14ac:dyDescent="0.2">
      <c r="A713">
        <v>39200</v>
      </c>
      <c r="B713" s="646">
        <v>57.39</v>
      </c>
    </row>
    <row r="714" spans="1:2" x14ac:dyDescent="0.2">
      <c r="A714">
        <v>39203</v>
      </c>
      <c r="B714" s="646">
        <v>46.34</v>
      </c>
    </row>
    <row r="715" spans="1:2" x14ac:dyDescent="0.2">
      <c r="A715">
        <v>39202</v>
      </c>
      <c r="B715" s="646">
        <v>54.43</v>
      </c>
    </row>
    <row r="716" spans="1:2" x14ac:dyDescent="0.2">
      <c r="A716">
        <v>39205</v>
      </c>
      <c r="B716" s="646">
        <v>90.82</v>
      </c>
    </row>
    <row r="717" spans="1:2" x14ac:dyDescent="0.2">
      <c r="A717">
        <v>39204</v>
      </c>
      <c r="B717" s="646">
        <v>93.01</v>
      </c>
    </row>
    <row r="718" spans="1:2" x14ac:dyDescent="0.2">
      <c r="A718">
        <v>39206</v>
      </c>
      <c r="B718" s="646">
        <v>88.24</v>
      </c>
    </row>
    <row r="719" spans="1:2" x14ac:dyDescent="0.2">
      <c r="A719">
        <v>797</v>
      </c>
      <c r="B719" s="646">
        <v>4.8899999999999997</v>
      </c>
    </row>
    <row r="720" spans="1:2" x14ac:dyDescent="0.2">
      <c r="A720">
        <v>798</v>
      </c>
      <c r="B720" s="646">
        <v>0.71</v>
      </c>
    </row>
    <row r="721" spans="1:2" x14ac:dyDescent="0.2">
      <c r="A721">
        <v>796</v>
      </c>
      <c r="B721" s="646">
        <v>4.82</v>
      </c>
    </row>
    <row r="722" spans="1:2" x14ac:dyDescent="0.2">
      <c r="A722">
        <v>799</v>
      </c>
      <c r="B722" s="646">
        <v>2.21</v>
      </c>
    </row>
    <row r="723" spans="1:2" x14ac:dyDescent="0.2">
      <c r="A723">
        <v>792</v>
      </c>
      <c r="B723" s="646">
        <v>2.1</v>
      </c>
    </row>
    <row r="724" spans="1:2" x14ac:dyDescent="0.2">
      <c r="A724">
        <v>804</v>
      </c>
      <c r="B724" s="646">
        <v>8.9700000000000006</v>
      </c>
    </row>
    <row r="725" spans="1:2" x14ac:dyDescent="0.2">
      <c r="A725">
        <v>793</v>
      </c>
      <c r="B725" s="646">
        <v>4.4400000000000004</v>
      </c>
    </row>
    <row r="726" spans="1:2" x14ac:dyDescent="0.2">
      <c r="A726">
        <v>801</v>
      </c>
      <c r="B726" s="646">
        <v>3</v>
      </c>
    </row>
    <row r="727" spans="1:2" x14ac:dyDescent="0.2">
      <c r="A727">
        <v>794</v>
      </c>
      <c r="B727" s="646">
        <v>3.14</v>
      </c>
    </row>
    <row r="728" spans="1:2" x14ac:dyDescent="0.2">
      <c r="A728">
        <v>802</v>
      </c>
      <c r="B728" s="646">
        <v>9.4700000000000006</v>
      </c>
    </row>
    <row r="729" spans="1:2" x14ac:dyDescent="0.2">
      <c r="A729">
        <v>803</v>
      </c>
      <c r="B729" s="646">
        <v>9.8699999999999992</v>
      </c>
    </row>
    <row r="730" spans="1:2" x14ac:dyDescent="0.2">
      <c r="A730">
        <v>38001</v>
      </c>
      <c r="B730" s="646">
        <v>0.68</v>
      </c>
    </row>
    <row r="731" spans="1:2" x14ac:dyDescent="0.2">
      <c r="A731">
        <v>38002</v>
      </c>
      <c r="B731" s="646">
        <v>1.26</v>
      </c>
    </row>
    <row r="732" spans="1:2" x14ac:dyDescent="0.2">
      <c r="A732">
        <v>38003</v>
      </c>
      <c r="B732" s="646">
        <v>15.18</v>
      </c>
    </row>
    <row r="733" spans="1:2" x14ac:dyDescent="0.2">
      <c r="A733">
        <v>38004</v>
      </c>
      <c r="B733" s="646">
        <v>20.3</v>
      </c>
    </row>
    <row r="734" spans="1:2" x14ac:dyDescent="0.2">
      <c r="A734">
        <v>36327</v>
      </c>
      <c r="B734" s="646">
        <v>1.17</v>
      </c>
    </row>
    <row r="735" spans="1:2" x14ac:dyDescent="0.2">
      <c r="A735">
        <v>38992</v>
      </c>
      <c r="B735" s="646">
        <v>1.87</v>
      </c>
    </row>
    <row r="736" spans="1:2" x14ac:dyDescent="0.2">
      <c r="A736">
        <v>38993</v>
      </c>
      <c r="B736" s="646">
        <v>5.34</v>
      </c>
    </row>
    <row r="737" spans="1:2" x14ac:dyDescent="0.2">
      <c r="A737">
        <v>38418</v>
      </c>
      <c r="B737" s="646">
        <v>3.62</v>
      </c>
    </row>
    <row r="738" spans="1:2" x14ac:dyDescent="0.2">
      <c r="A738">
        <v>39178</v>
      </c>
      <c r="B738" s="646">
        <v>1.57</v>
      </c>
    </row>
    <row r="739" spans="1:2" x14ac:dyDescent="0.2">
      <c r="A739">
        <v>39177</v>
      </c>
      <c r="B739" s="646">
        <v>1.42</v>
      </c>
    </row>
    <row r="740" spans="1:2" x14ac:dyDescent="0.2">
      <c r="A740">
        <v>39174</v>
      </c>
      <c r="B740" s="646">
        <v>0.71</v>
      </c>
    </row>
    <row r="741" spans="1:2" x14ac:dyDescent="0.2">
      <c r="A741">
        <v>39176</v>
      </c>
      <c r="B741" s="646">
        <v>0.93</v>
      </c>
    </row>
    <row r="742" spans="1:2" x14ac:dyDescent="0.2">
      <c r="A742">
        <v>39180</v>
      </c>
      <c r="B742" s="646">
        <v>4.26</v>
      </c>
    </row>
    <row r="743" spans="1:2" x14ac:dyDescent="0.2">
      <c r="A743">
        <v>39179</v>
      </c>
      <c r="B743" s="646">
        <v>3.77</v>
      </c>
    </row>
    <row r="744" spans="1:2" x14ac:dyDescent="0.2">
      <c r="A744">
        <v>39175</v>
      </c>
      <c r="B744" s="646">
        <v>0.86</v>
      </c>
    </row>
    <row r="745" spans="1:2" x14ac:dyDescent="0.2">
      <c r="A745">
        <v>39217</v>
      </c>
      <c r="B745" s="646">
        <v>0.67</v>
      </c>
    </row>
    <row r="746" spans="1:2" x14ac:dyDescent="0.2">
      <c r="A746">
        <v>39181</v>
      </c>
      <c r="B746" s="646">
        <v>5.71</v>
      </c>
    </row>
    <row r="747" spans="1:2" x14ac:dyDescent="0.2">
      <c r="A747">
        <v>39182</v>
      </c>
      <c r="B747" s="646">
        <v>8.0399999999999991</v>
      </c>
    </row>
    <row r="748" spans="1:2" x14ac:dyDescent="0.2">
      <c r="A748">
        <v>12616</v>
      </c>
      <c r="B748" s="646">
        <v>4.03</v>
      </c>
    </row>
    <row r="749" spans="1:2" x14ac:dyDescent="0.2">
      <c r="A749">
        <v>1049</v>
      </c>
      <c r="B749" s="646">
        <v>6.72</v>
      </c>
    </row>
    <row r="750" spans="1:2" x14ac:dyDescent="0.2">
      <c r="A750">
        <v>1099</v>
      </c>
      <c r="B750" s="646">
        <v>5.15</v>
      </c>
    </row>
    <row r="751" spans="1:2" x14ac:dyDescent="0.2">
      <c r="A751">
        <v>39678</v>
      </c>
      <c r="B751" s="646">
        <v>2.0699999999999998</v>
      </c>
    </row>
    <row r="752" spans="1:2" x14ac:dyDescent="0.2">
      <c r="A752">
        <v>1050</v>
      </c>
      <c r="B752" s="646">
        <v>3.52</v>
      </c>
    </row>
    <row r="753" spans="1:2" x14ac:dyDescent="0.2">
      <c r="A753">
        <v>1101</v>
      </c>
      <c r="B753" s="646">
        <v>22.19</v>
      </c>
    </row>
    <row r="754" spans="1:2" x14ac:dyDescent="0.2">
      <c r="A754">
        <v>1100</v>
      </c>
      <c r="B754" s="646">
        <v>11.45</v>
      </c>
    </row>
    <row r="755" spans="1:2" x14ac:dyDescent="0.2">
      <c r="A755">
        <v>39679</v>
      </c>
      <c r="B755" s="646">
        <v>44.23</v>
      </c>
    </row>
    <row r="756" spans="1:2" x14ac:dyDescent="0.2">
      <c r="A756">
        <v>1098</v>
      </c>
      <c r="B756" s="646">
        <v>2.74</v>
      </c>
    </row>
    <row r="757" spans="1:2" x14ac:dyDescent="0.2">
      <c r="A757">
        <v>1102</v>
      </c>
      <c r="B757" s="646">
        <v>33.090000000000003</v>
      </c>
    </row>
    <row r="758" spans="1:2" x14ac:dyDescent="0.2">
      <c r="A758">
        <v>1051</v>
      </c>
      <c r="B758" s="646">
        <v>48.1</v>
      </c>
    </row>
    <row r="759" spans="1:2" x14ac:dyDescent="0.2">
      <c r="A759">
        <v>37399</v>
      </c>
      <c r="B759" s="646">
        <v>35.25</v>
      </c>
    </row>
    <row r="760" spans="1:2" x14ac:dyDescent="0.2">
      <c r="A760">
        <v>42014</v>
      </c>
      <c r="B760" s="646">
        <v>20.43</v>
      </c>
    </row>
    <row r="761" spans="1:2" x14ac:dyDescent="0.2">
      <c r="A761">
        <v>42012</v>
      </c>
      <c r="B761" s="646">
        <v>15.54</v>
      </c>
    </row>
    <row r="762" spans="1:2" x14ac:dyDescent="0.2">
      <c r="A762">
        <v>42013</v>
      </c>
      <c r="B762" s="646">
        <v>8.36</v>
      </c>
    </row>
    <row r="763" spans="1:2" x14ac:dyDescent="0.2">
      <c r="A763">
        <v>25004</v>
      </c>
      <c r="B763" s="646">
        <v>19.260000000000002</v>
      </c>
    </row>
    <row r="764" spans="1:2" x14ac:dyDescent="0.2">
      <c r="A764">
        <v>25002</v>
      </c>
      <c r="B764" s="646">
        <v>19.420000000000002</v>
      </c>
    </row>
    <row r="765" spans="1:2" x14ac:dyDescent="0.2">
      <c r="A765">
        <v>37409</v>
      </c>
      <c r="B765" s="646">
        <v>19.100000000000001</v>
      </c>
    </row>
    <row r="766" spans="1:2" x14ac:dyDescent="0.2">
      <c r="A766">
        <v>841</v>
      </c>
      <c r="B766" s="646">
        <v>19.73</v>
      </c>
    </row>
    <row r="767" spans="1:2" x14ac:dyDescent="0.2">
      <c r="A767">
        <v>25005</v>
      </c>
      <c r="B767" s="646">
        <v>21.63</v>
      </c>
    </row>
    <row r="768" spans="1:2" x14ac:dyDescent="0.2">
      <c r="A768">
        <v>25003</v>
      </c>
      <c r="B768" s="646">
        <v>23.11</v>
      </c>
    </row>
    <row r="769" spans="1:2" x14ac:dyDescent="0.2">
      <c r="A769">
        <v>37410</v>
      </c>
      <c r="B769" s="646">
        <v>21.63</v>
      </c>
    </row>
    <row r="770" spans="1:2" x14ac:dyDescent="0.2">
      <c r="A770">
        <v>842</v>
      </c>
      <c r="B770" s="646">
        <v>24.33</v>
      </c>
    </row>
    <row r="771" spans="1:2" x14ac:dyDescent="0.2">
      <c r="A771">
        <v>862</v>
      </c>
      <c r="B771" s="646">
        <v>3.92</v>
      </c>
    </row>
    <row r="772" spans="1:2" x14ac:dyDescent="0.2">
      <c r="A772">
        <v>866</v>
      </c>
      <c r="B772" s="646">
        <v>48.28</v>
      </c>
    </row>
    <row r="773" spans="1:2" x14ac:dyDescent="0.2">
      <c r="A773">
        <v>892</v>
      </c>
      <c r="B773" s="646">
        <v>61.39</v>
      </c>
    </row>
    <row r="774" spans="1:2" x14ac:dyDescent="0.2">
      <c r="A774">
        <v>857</v>
      </c>
      <c r="B774" s="646">
        <v>6.25</v>
      </c>
    </row>
    <row r="775" spans="1:2" x14ac:dyDescent="0.2">
      <c r="A775">
        <v>37404</v>
      </c>
      <c r="B775" s="646">
        <v>73.819999999999993</v>
      </c>
    </row>
    <row r="776" spans="1:2" x14ac:dyDescent="0.2">
      <c r="A776">
        <v>868</v>
      </c>
      <c r="B776" s="646">
        <v>9.65</v>
      </c>
    </row>
    <row r="777" spans="1:2" x14ac:dyDescent="0.2">
      <c r="A777">
        <v>870</v>
      </c>
      <c r="B777" s="646">
        <v>127.21</v>
      </c>
    </row>
    <row r="778" spans="1:2" x14ac:dyDescent="0.2">
      <c r="A778">
        <v>863</v>
      </c>
      <c r="B778" s="646">
        <v>13.33</v>
      </c>
    </row>
    <row r="779" spans="1:2" x14ac:dyDescent="0.2">
      <c r="A779">
        <v>867</v>
      </c>
      <c r="B779" s="646">
        <v>18.57</v>
      </c>
    </row>
    <row r="780" spans="1:2" x14ac:dyDescent="0.2">
      <c r="A780">
        <v>891</v>
      </c>
      <c r="B780" s="646">
        <v>213.64</v>
      </c>
    </row>
    <row r="781" spans="1:2" x14ac:dyDescent="0.2">
      <c r="A781">
        <v>864</v>
      </c>
      <c r="B781" s="646">
        <v>26.16</v>
      </c>
    </row>
    <row r="782" spans="1:2" x14ac:dyDescent="0.2">
      <c r="A782">
        <v>865</v>
      </c>
      <c r="B782" s="646">
        <v>36.85</v>
      </c>
    </row>
    <row r="783" spans="1:2" x14ac:dyDescent="0.2">
      <c r="A783">
        <v>1006</v>
      </c>
      <c r="B783" s="646">
        <v>70.56</v>
      </c>
    </row>
    <row r="784" spans="1:2" x14ac:dyDescent="0.2">
      <c r="A784">
        <v>948</v>
      </c>
      <c r="B784" s="646">
        <v>24.32</v>
      </c>
    </row>
    <row r="785" spans="1:2" x14ac:dyDescent="0.2">
      <c r="A785">
        <v>947</v>
      </c>
      <c r="B785" s="646">
        <v>24.74</v>
      </c>
    </row>
    <row r="786" spans="1:2" x14ac:dyDescent="0.2">
      <c r="A786">
        <v>911</v>
      </c>
      <c r="B786" s="646">
        <v>35.979999999999997</v>
      </c>
    </row>
    <row r="787" spans="1:2" x14ac:dyDescent="0.2">
      <c r="A787">
        <v>925</v>
      </c>
      <c r="B787" s="646">
        <v>33.25</v>
      </c>
    </row>
    <row r="788" spans="1:2" x14ac:dyDescent="0.2">
      <c r="A788">
        <v>954</v>
      </c>
      <c r="B788" s="646">
        <v>36.74</v>
      </c>
    </row>
    <row r="789" spans="1:2" x14ac:dyDescent="0.2">
      <c r="A789">
        <v>901</v>
      </c>
      <c r="B789" s="646">
        <v>39.32</v>
      </c>
    </row>
    <row r="790" spans="1:2" x14ac:dyDescent="0.2">
      <c r="A790">
        <v>926</v>
      </c>
      <c r="B790" s="646">
        <v>41.55</v>
      </c>
    </row>
    <row r="791" spans="1:2" x14ac:dyDescent="0.2">
      <c r="A791">
        <v>912</v>
      </c>
      <c r="B791" s="646">
        <v>41.8</v>
      </c>
    </row>
    <row r="792" spans="1:2" x14ac:dyDescent="0.2">
      <c r="A792">
        <v>955</v>
      </c>
      <c r="B792" s="646">
        <v>49.9</v>
      </c>
    </row>
    <row r="793" spans="1:2" x14ac:dyDescent="0.2">
      <c r="A793">
        <v>946</v>
      </c>
      <c r="B793" s="646">
        <v>56.1</v>
      </c>
    </row>
    <row r="794" spans="1:2" x14ac:dyDescent="0.2">
      <c r="A794">
        <v>953</v>
      </c>
      <c r="B794" s="646">
        <v>51.05</v>
      </c>
    </row>
    <row r="795" spans="1:2" x14ac:dyDescent="0.2">
      <c r="A795">
        <v>902</v>
      </c>
      <c r="B795" s="646">
        <v>62.06</v>
      </c>
    </row>
    <row r="796" spans="1:2" x14ac:dyDescent="0.2">
      <c r="A796">
        <v>927</v>
      </c>
      <c r="B796" s="646">
        <v>60.16</v>
      </c>
    </row>
    <row r="797" spans="1:2" x14ac:dyDescent="0.2">
      <c r="A797">
        <v>913</v>
      </c>
      <c r="B797" s="646">
        <v>67.14</v>
      </c>
    </row>
    <row r="798" spans="1:2" x14ac:dyDescent="0.2">
      <c r="A798">
        <v>903</v>
      </c>
      <c r="B798" s="646">
        <v>75.989999999999995</v>
      </c>
    </row>
    <row r="799" spans="1:2" x14ac:dyDescent="0.2">
      <c r="A799">
        <v>945</v>
      </c>
      <c r="B799" s="646">
        <v>80.38</v>
      </c>
    </row>
    <row r="800" spans="1:2" x14ac:dyDescent="0.2">
      <c r="A800">
        <v>914</v>
      </c>
      <c r="B800" s="646">
        <v>82.35</v>
      </c>
    </row>
    <row r="801" spans="1:2" x14ac:dyDescent="0.2">
      <c r="A801">
        <v>993</v>
      </c>
      <c r="B801" s="646">
        <v>1.52</v>
      </c>
    </row>
    <row r="802" spans="1:2" x14ac:dyDescent="0.2">
      <c r="A802">
        <v>1020</v>
      </c>
      <c r="B802" s="646">
        <v>6.61</v>
      </c>
    </row>
    <row r="803" spans="1:2" x14ac:dyDescent="0.2">
      <c r="A803">
        <v>1017</v>
      </c>
      <c r="B803" s="646">
        <v>72.69</v>
      </c>
    </row>
    <row r="804" spans="1:2" x14ac:dyDescent="0.2">
      <c r="A804">
        <v>999</v>
      </c>
      <c r="B804" s="646">
        <v>90.07</v>
      </c>
    </row>
    <row r="805" spans="1:2" x14ac:dyDescent="0.2">
      <c r="A805">
        <v>995</v>
      </c>
      <c r="B805" s="646">
        <v>10.15</v>
      </c>
    </row>
    <row r="806" spans="1:2" x14ac:dyDescent="0.2">
      <c r="A806">
        <v>1000</v>
      </c>
      <c r="B806" s="646">
        <v>110.41</v>
      </c>
    </row>
    <row r="807" spans="1:2" x14ac:dyDescent="0.2">
      <c r="A807">
        <v>1022</v>
      </c>
      <c r="B807" s="646">
        <v>2.11</v>
      </c>
    </row>
    <row r="808" spans="1:2" x14ac:dyDescent="0.2">
      <c r="A808">
        <v>1015</v>
      </c>
      <c r="B808" s="646">
        <v>145.38999999999999</v>
      </c>
    </row>
    <row r="809" spans="1:2" x14ac:dyDescent="0.2">
      <c r="A809">
        <v>996</v>
      </c>
      <c r="B809" s="646">
        <v>15.44</v>
      </c>
    </row>
    <row r="810" spans="1:2" x14ac:dyDescent="0.2">
      <c r="A810">
        <v>1001</v>
      </c>
      <c r="B810" s="646">
        <v>181.95</v>
      </c>
    </row>
    <row r="811" spans="1:2" x14ac:dyDescent="0.2">
      <c r="A811">
        <v>1019</v>
      </c>
      <c r="B811" s="646">
        <v>21.29</v>
      </c>
    </row>
    <row r="812" spans="1:2" x14ac:dyDescent="0.2">
      <c r="A812">
        <v>1021</v>
      </c>
      <c r="B812" s="646">
        <v>3.02</v>
      </c>
    </row>
    <row r="813" spans="1:2" x14ac:dyDescent="0.2">
      <c r="A813">
        <v>39249</v>
      </c>
      <c r="B813" s="646">
        <v>237.36</v>
      </c>
    </row>
    <row r="814" spans="1:2" x14ac:dyDescent="0.2">
      <c r="A814">
        <v>1018</v>
      </c>
      <c r="B814" s="646">
        <v>30.35</v>
      </c>
    </row>
    <row r="815" spans="1:2" x14ac:dyDescent="0.2">
      <c r="A815">
        <v>39250</v>
      </c>
      <c r="B815" s="646">
        <v>304.89999999999998</v>
      </c>
    </row>
    <row r="816" spans="1:2" x14ac:dyDescent="0.2">
      <c r="A816">
        <v>994</v>
      </c>
      <c r="B816" s="646">
        <v>4.13</v>
      </c>
    </row>
    <row r="817" spans="1:2" x14ac:dyDescent="0.2">
      <c r="A817">
        <v>977</v>
      </c>
      <c r="B817" s="646">
        <v>42.04</v>
      </c>
    </row>
    <row r="818" spans="1:2" x14ac:dyDescent="0.2">
      <c r="A818">
        <v>998</v>
      </c>
      <c r="B818" s="646">
        <v>55.84</v>
      </c>
    </row>
    <row r="819" spans="1:2" x14ac:dyDescent="0.2">
      <c r="A819">
        <v>39251</v>
      </c>
      <c r="B819" s="646">
        <v>0.4</v>
      </c>
    </row>
    <row r="820" spans="1:2" x14ac:dyDescent="0.2">
      <c r="A820">
        <v>1011</v>
      </c>
      <c r="B820" s="646">
        <v>0.56000000000000005</v>
      </c>
    </row>
    <row r="821" spans="1:2" x14ac:dyDescent="0.2">
      <c r="A821">
        <v>39252</v>
      </c>
      <c r="B821" s="646">
        <v>0.67</v>
      </c>
    </row>
    <row r="822" spans="1:2" x14ac:dyDescent="0.2">
      <c r="A822">
        <v>1013</v>
      </c>
      <c r="B822" s="646">
        <v>0.89</v>
      </c>
    </row>
    <row r="823" spans="1:2" x14ac:dyDescent="0.2">
      <c r="A823">
        <v>980</v>
      </c>
      <c r="B823" s="646">
        <v>6.07</v>
      </c>
    </row>
    <row r="824" spans="1:2" x14ac:dyDescent="0.2">
      <c r="A824">
        <v>39237</v>
      </c>
      <c r="B824" s="646">
        <v>71.930000000000007</v>
      </c>
    </row>
    <row r="825" spans="1:2" x14ac:dyDescent="0.2">
      <c r="A825">
        <v>39238</v>
      </c>
      <c r="B825" s="646">
        <v>89.81</v>
      </c>
    </row>
    <row r="826" spans="1:2" x14ac:dyDescent="0.2">
      <c r="A826">
        <v>979</v>
      </c>
      <c r="B826" s="646">
        <v>9.35</v>
      </c>
    </row>
    <row r="827" spans="1:2" x14ac:dyDescent="0.2">
      <c r="A827">
        <v>39239</v>
      </c>
      <c r="B827" s="646">
        <v>109.3</v>
      </c>
    </row>
    <row r="828" spans="1:2" x14ac:dyDescent="0.2">
      <c r="A828">
        <v>1014</v>
      </c>
      <c r="B828" s="646">
        <v>1.42</v>
      </c>
    </row>
    <row r="829" spans="1:2" x14ac:dyDescent="0.2">
      <c r="A829">
        <v>39240</v>
      </c>
      <c r="B829" s="646">
        <v>144.46</v>
      </c>
    </row>
    <row r="830" spans="1:2" x14ac:dyDescent="0.2">
      <c r="A830">
        <v>39232</v>
      </c>
      <c r="B830" s="646">
        <v>15</v>
      </c>
    </row>
    <row r="831" spans="1:2" x14ac:dyDescent="0.2">
      <c r="A831">
        <v>39233</v>
      </c>
      <c r="B831" s="646">
        <v>20.62</v>
      </c>
    </row>
    <row r="832" spans="1:2" x14ac:dyDescent="0.2">
      <c r="A832">
        <v>981</v>
      </c>
      <c r="B832" s="646">
        <v>2.5299999999999998</v>
      </c>
    </row>
    <row r="833" spans="1:2" x14ac:dyDescent="0.2">
      <c r="A833">
        <v>39234</v>
      </c>
      <c r="B833" s="646">
        <v>30.26</v>
      </c>
    </row>
    <row r="834" spans="1:2" x14ac:dyDescent="0.2">
      <c r="A834">
        <v>982</v>
      </c>
      <c r="B834" s="646">
        <v>3.55</v>
      </c>
    </row>
    <row r="835" spans="1:2" x14ac:dyDescent="0.2">
      <c r="A835">
        <v>39235</v>
      </c>
      <c r="B835" s="646">
        <v>42.57</v>
      </c>
    </row>
    <row r="836" spans="1:2" x14ac:dyDescent="0.2">
      <c r="A836">
        <v>39236</v>
      </c>
      <c r="B836" s="646">
        <v>55.8</v>
      </c>
    </row>
    <row r="837" spans="1:2" x14ac:dyDescent="0.2">
      <c r="A837">
        <v>876</v>
      </c>
      <c r="B837" s="646">
        <v>144.05000000000001</v>
      </c>
    </row>
    <row r="838" spans="1:2" x14ac:dyDescent="0.2">
      <c r="A838">
        <v>877</v>
      </c>
      <c r="B838" s="646">
        <v>169.35</v>
      </c>
    </row>
    <row r="839" spans="1:2" x14ac:dyDescent="0.2">
      <c r="A839">
        <v>882</v>
      </c>
      <c r="B839" s="646">
        <v>184.53</v>
      </c>
    </row>
    <row r="840" spans="1:2" x14ac:dyDescent="0.2">
      <c r="A840">
        <v>878</v>
      </c>
      <c r="B840" s="646">
        <v>229.42</v>
      </c>
    </row>
    <row r="841" spans="1:2" x14ac:dyDescent="0.2">
      <c r="A841">
        <v>879</v>
      </c>
      <c r="B841" s="646">
        <v>270.41000000000003</v>
      </c>
    </row>
    <row r="842" spans="1:2" x14ac:dyDescent="0.2">
      <c r="A842">
        <v>880</v>
      </c>
      <c r="B842" s="646">
        <v>318.16000000000003</v>
      </c>
    </row>
    <row r="843" spans="1:2" x14ac:dyDescent="0.2">
      <c r="A843">
        <v>873</v>
      </c>
      <c r="B843" s="646">
        <v>96.74</v>
      </c>
    </row>
    <row r="844" spans="1:2" x14ac:dyDescent="0.2">
      <c r="A844">
        <v>881</v>
      </c>
      <c r="B844" s="646">
        <v>434.88</v>
      </c>
    </row>
    <row r="845" spans="1:2" x14ac:dyDescent="0.2">
      <c r="A845">
        <v>874</v>
      </c>
      <c r="B845" s="646">
        <v>114.81</v>
      </c>
    </row>
    <row r="846" spans="1:2" x14ac:dyDescent="0.2">
      <c r="A846">
        <v>875</v>
      </c>
      <c r="B846" s="646">
        <v>136.97999999999999</v>
      </c>
    </row>
    <row r="847" spans="1:2" x14ac:dyDescent="0.2">
      <c r="A847">
        <v>983</v>
      </c>
      <c r="B847" s="646">
        <v>0.85</v>
      </c>
    </row>
    <row r="848" spans="1:2" x14ac:dyDescent="0.2">
      <c r="A848">
        <v>985</v>
      </c>
      <c r="B848" s="646">
        <v>6.43</v>
      </c>
    </row>
    <row r="849" spans="1:2" x14ac:dyDescent="0.2">
      <c r="A849">
        <v>990</v>
      </c>
      <c r="B849" s="646">
        <v>88.06</v>
      </c>
    </row>
    <row r="850" spans="1:2" x14ac:dyDescent="0.2">
      <c r="A850">
        <v>39241</v>
      </c>
      <c r="B850" s="646">
        <v>10.06</v>
      </c>
    </row>
    <row r="851" spans="1:2" x14ac:dyDescent="0.2">
      <c r="A851">
        <v>1005</v>
      </c>
      <c r="B851" s="646">
        <v>108.08</v>
      </c>
    </row>
    <row r="852" spans="1:2" x14ac:dyDescent="0.2">
      <c r="A852">
        <v>984</v>
      </c>
      <c r="B852" s="646">
        <v>2.2200000000000002</v>
      </c>
    </row>
    <row r="853" spans="1:2" x14ac:dyDescent="0.2">
      <c r="A853">
        <v>991</v>
      </c>
      <c r="B853" s="646">
        <v>142.81</v>
      </c>
    </row>
    <row r="854" spans="1:2" x14ac:dyDescent="0.2">
      <c r="A854">
        <v>986</v>
      </c>
      <c r="B854" s="646">
        <v>15.38</v>
      </c>
    </row>
    <row r="855" spans="1:2" x14ac:dyDescent="0.2">
      <c r="A855">
        <v>1024</v>
      </c>
      <c r="B855" s="646">
        <v>176.76</v>
      </c>
    </row>
    <row r="856" spans="1:2" x14ac:dyDescent="0.2">
      <c r="A856">
        <v>987</v>
      </c>
      <c r="B856" s="646">
        <v>20.91</v>
      </c>
    </row>
    <row r="857" spans="1:2" x14ac:dyDescent="0.2">
      <c r="A857">
        <v>1003</v>
      </c>
      <c r="B857" s="646">
        <v>3.25</v>
      </c>
    </row>
    <row r="858" spans="1:2" x14ac:dyDescent="0.2">
      <c r="A858">
        <v>992</v>
      </c>
      <c r="B858" s="646">
        <v>228.69</v>
      </c>
    </row>
    <row r="859" spans="1:2" x14ac:dyDescent="0.2">
      <c r="A859">
        <v>1007</v>
      </c>
      <c r="B859" s="646">
        <v>29.65</v>
      </c>
    </row>
    <row r="860" spans="1:2" x14ac:dyDescent="0.2">
      <c r="A860">
        <v>39242</v>
      </c>
      <c r="B860" s="646">
        <v>283.35000000000002</v>
      </c>
    </row>
    <row r="861" spans="1:2" x14ac:dyDescent="0.2">
      <c r="A861">
        <v>1008</v>
      </c>
      <c r="B861" s="646">
        <v>3.69</v>
      </c>
    </row>
    <row r="862" spans="1:2" x14ac:dyDescent="0.2">
      <c r="A862">
        <v>988</v>
      </c>
      <c r="B862" s="646">
        <v>40.96</v>
      </c>
    </row>
    <row r="863" spans="1:2" x14ac:dyDescent="0.2">
      <c r="A863">
        <v>989</v>
      </c>
      <c r="B863" s="646">
        <v>55.49</v>
      </c>
    </row>
    <row r="864" spans="1:2" x14ac:dyDescent="0.2">
      <c r="A864">
        <v>39598</v>
      </c>
      <c r="B864" s="646">
        <v>1.08</v>
      </c>
    </row>
    <row r="865" spans="1:2" x14ac:dyDescent="0.2">
      <c r="A865">
        <v>39599</v>
      </c>
      <c r="B865" s="646">
        <v>1.62</v>
      </c>
    </row>
    <row r="866" spans="1:2" x14ac:dyDescent="0.2">
      <c r="A866">
        <v>34602</v>
      </c>
      <c r="B866" s="646">
        <v>2.29</v>
      </c>
    </row>
    <row r="867" spans="1:2" x14ac:dyDescent="0.2">
      <c r="A867">
        <v>34603</v>
      </c>
      <c r="B867" s="646">
        <v>11.02</v>
      </c>
    </row>
    <row r="868" spans="1:2" x14ac:dyDescent="0.2">
      <c r="A868">
        <v>34607</v>
      </c>
      <c r="B868" s="646">
        <v>4.91</v>
      </c>
    </row>
    <row r="869" spans="1:2" x14ac:dyDescent="0.2">
      <c r="A869">
        <v>34609</v>
      </c>
      <c r="B869" s="646">
        <v>7.37</v>
      </c>
    </row>
    <row r="870" spans="1:2" x14ac:dyDescent="0.2">
      <c r="A870">
        <v>34618</v>
      </c>
      <c r="B870" s="646">
        <v>3.04</v>
      </c>
    </row>
    <row r="871" spans="1:2" x14ac:dyDescent="0.2">
      <c r="A871">
        <v>34620</v>
      </c>
      <c r="B871" s="646">
        <v>15.2</v>
      </c>
    </row>
    <row r="872" spans="1:2" x14ac:dyDescent="0.2">
      <c r="A872">
        <v>34621</v>
      </c>
      <c r="B872" s="646">
        <v>7.05</v>
      </c>
    </row>
    <row r="873" spans="1:2" x14ac:dyDescent="0.2">
      <c r="A873">
        <v>34622</v>
      </c>
      <c r="B873" s="646">
        <v>9.99</v>
      </c>
    </row>
    <row r="874" spans="1:2" x14ac:dyDescent="0.2">
      <c r="A874">
        <v>34624</v>
      </c>
      <c r="B874" s="646">
        <v>3.88</v>
      </c>
    </row>
    <row r="875" spans="1:2" x14ac:dyDescent="0.2">
      <c r="A875">
        <v>34626</v>
      </c>
      <c r="B875" s="646">
        <v>20.9</v>
      </c>
    </row>
    <row r="876" spans="1:2" x14ac:dyDescent="0.2">
      <c r="A876">
        <v>34627</v>
      </c>
      <c r="B876" s="646">
        <v>9</v>
      </c>
    </row>
    <row r="877" spans="1:2" x14ac:dyDescent="0.2">
      <c r="A877">
        <v>34629</v>
      </c>
      <c r="B877" s="646">
        <v>13.18</v>
      </c>
    </row>
    <row r="878" spans="1:2" x14ac:dyDescent="0.2">
      <c r="A878">
        <v>39257</v>
      </c>
      <c r="B878" s="646">
        <v>3.87</v>
      </c>
    </row>
    <row r="879" spans="1:2" x14ac:dyDescent="0.2">
      <c r="A879">
        <v>39261</v>
      </c>
      <c r="B879" s="646">
        <v>20.64</v>
      </c>
    </row>
    <row r="880" spans="1:2" x14ac:dyDescent="0.2">
      <c r="A880">
        <v>39268</v>
      </c>
      <c r="B880" s="646">
        <v>238.17</v>
      </c>
    </row>
    <row r="881" spans="1:2" x14ac:dyDescent="0.2">
      <c r="A881">
        <v>39262</v>
      </c>
      <c r="B881" s="646">
        <v>32.270000000000003</v>
      </c>
    </row>
    <row r="882" spans="1:2" x14ac:dyDescent="0.2">
      <c r="A882">
        <v>39258</v>
      </c>
      <c r="B882" s="646">
        <v>5.74</v>
      </c>
    </row>
    <row r="883" spans="1:2" x14ac:dyDescent="0.2">
      <c r="A883">
        <v>39263</v>
      </c>
      <c r="B883" s="646">
        <v>49.94</v>
      </c>
    </row>
    <row r="884" spans="1:2" x14ac:dyDescent="0.2">
      <c r="A884">
        <v>39264</v>
      </c>
      <c r="B884" s="646">
        <v>67.62</v>
      </c>
    </row>
    <row r="885" spans="1:2" x14ac:dyDescent="0.2">
      <c r="A885">
        <v>39259</v>
      </c>
      <c r="B885" s="646">
        <v>8.74</v>
      </c>
    </row>
    <row r="886" spans="1:2" x14ac:dyDescent="0.2">
      <c r="A886">
        <v>39265</v>
      </c>
      <c r="B886" s="646">
        <v>99.61</v>
      </c>
    </row>
    <row r="887" spans="1:2" x14ac:dyDescent="0.2">
      <c r="A887">
        <v>39260</v>
      </c>
      <c r="B887" s="646">
        <v>12.45</v>
      </c>
    </row>
    <row r="888" spans="1:2" x14ac:dyDescent="0.2">
      <c r="A888">
        <v>39266</v>
      </c>
      <c r="B888" s="646">
        <v>139.77000000000001</v>
      </c>
    </row>
    <row r="889" spans="1:2" x14ac:dyDescent="0.2">
      <c r="A889">
        <v>39267</v>
      </c>
      <c r="B889" s="646">
        <v>183.21</v>
      </c>
    </row>
    <row r="890" spans="1:2" x14ac:dyDescent="0.2">
      <c r="A890">
        <v>11901</v>
      </c>
      <c r="B890" s="646">
        <v>0.47</v>
      </c>
    </row>
    <row r="891" spans="1:2" x14ac:dyDescent="0.2">
      <c r="A891">
        <v>11902</v>
      </c>
      <c r="B891" s="646">
        <v>0.82</v>
      </c>
    </row>
    <row r="892" spans="1:2" x14ac:dyDescent="0.2">
      <c r="A892">
        <v>11903</v>
      </c>
      <c r="B892" s="646">
        <v>1.26</v>
      </c>
    </row>
    <row r="893" spans="1:2" x14ac:dyDescent="0.2">
      <c r="A893">
        <v>11904</v>
      </c>
      <c r="B893" s="646">
        <v>1.61</v>
      </c>
    </row>
    <row r="894" spans="1:2" x14ac:dyDescent="0.2">
      <c r="A894">
        <v>11905</v>
      </c>
      <c r="B894" s="646">
        <v>2.16</v>
      </c>
    </row>
    <row r="895" spans="1:2" x14ac:dyDescent="0.2">
      <c r="A895">
        <v>11906</v>
      </c>
      <c r="B895" s="646">
        <v>2.4900000000000002</v>
      </c>
    </row>
    <row r="896" spans="1:2" x14ac:dyDescent="0.2">
      <c r="A896">
        <v>11919</v>
      </c>
      <c r="B896" s="646">
        <v>4.8899999999999997</v>
      </c>
    </row>
    <row r="897" spans="1:2" x14ac:dyDescent="0.2">
      <c r="A897">
        <v>11920</v>
      </c>
      <c r="B897" s="646">
        <v>9.48</v>
      </c>
    </row>
    <row r="898" spans="1:2" x14ac:dyDescent="0.2">
      <c r="A898">
        <v>11924</v>
      </c>
      <c r="B898" s="646">
        <v>92.23</v>
      </c>
    </row>
    <row r="899" spans="1:2" x14ac:dyDescent="0.2">
      <c r="A899">
        <v>11921</v>
      </c>
      <c r="B899" s="646">
        <v>12.91</v>
      </c>
    </row>
    <row r="900" spans="1:2" x14ac:dyDescent="0.2">
      <c r="A900">
        <v>11922</v>
      </c>
      <c r="B900" s="646">
        <v>22.92</v>
      </c>
    </row>
    <row r="901" spans="1:2" x14ac:dyDescent="0.2">
      <c r="A901">
        <v>11923</v>
      </c>
      <c r="B901" s="646">
        <v>37.44</v>
      </c>
    </row>
    <row r="902" spans="1:2" x14ac:dyDescent="0.2">
      <c r="A902">
        <v>11916</v>
      </c>
      <c r="B902" s="646">
        <v>6.35</v>
      </c>
    </row>
    <row r="903" spans="1:2" x14ac:dyDescent="0.2">
      <c r="A903">
        <v>11914</v>
      </c>
      <c r="B903" s="646">
        <v>46.13</v>
      </c>
    </row>
    <row r="904" spans="1:2" x14ac:dyDescent="0.2">
      <c r="A904">
        <v>11917</v>
      </c>
      <c r="B904" s="646">
        <v>11.06</v>
      </c>
    </row>
    <row r="905" spans="1:2" x14ac:dyDescent="0.2">
      <c r="A905">
        <v>11918</v>
      </c>
      <c r="B905" s="646">
        <v>15</v>
      </c>
    </row>
    <row r="906" spans="1:2" x14ac:dyDescent="0.2">
      <c r="A906">
        <v>37734</v>
      </c>
      <c r="B906" s="647">
        <v>38611.879999999997</v>
      </c>
    </row>
    <row r="907" spans="1:2" x14ac:dyDescent="0.2">
      <c r="A907">
        <v>42251</v>
      </c>
      <c r="B907" s="647">
        <v>43846.15</v>
      </c>
    </row>
    <row r="908" spans="1:2" x14ac:dyDescent="0.2">
      <c r="A908">
        <v>37733</v>
      </c>
      <c r="B908" s="647">
        <v>28951.040000000001</v>
      </c>
    </row>
    <row r="909" spans="1:2" x14ac:dyDescent="0.2">
      <c r="A909">
        <v>37735</v>
      </c>
      <c r="B909" s="647">
        <v>34886.01</v>
      </c>
    </row>
    <row r="910" spans="1:2" x14ac:dyDescent="0.2">
      <c r="A910">
        <v>2354</v>
      </c>
      <c r="B910" s="646">
        <v>19.21</v>
      </c>
    </row>
    <row r="911" spans="1:2" x14ac:dyDescent="0.2">
      <c r="A911">
        <v>41758</v>
      </c>
      <c r="B911" s="646">
        <v>112.61</v>
      </c>
    </row>
    <row r="912" spans="1:2" x14ac:dyDescent="0.2">
      <c r="A912">
        <v>5090</v>
      </c>
      <c r="B912" s="646">
        <v>12.9</v>
      </c>
    </row>
    <row r="913" spans="1:2" x14ac:dyDescent="0.2">
      <c r="A913">
        <v>5085</v>
      </c>
      <c r="B913" s="646">
        <v>14.38</v>
      </c>
    </row>
    <row r="914" spans="1:2" x14ac:dyDescent="0.2">
      <c r="A914">
        <v>38374</v>
      </c>
      <c r="B914" s="646">
        <v>794.14</v>
      </c>
    </row>
    <row r="915" spans="1:2" x14ac:dyDescent="0.2">
      <c r="A915">
        <v>20212</v>
      </c>
      <c r="B915" s="646">
        <v>8.1999999999999993</v>
      </c>
    </row>
    <row r="916" spans="1:2" x14ac:dyDescent="0.2">
      <c r="A916">
        <v>4430</v>
      </c>
      <c r="B916" s="646">
        <v>10.32</v>
      </c>
    </row>
    <row r="917" spans="1:2" x14ac:dyDescent="0.2">
      <c r="A917">
        <v>4400</v>
      </c>
      <c r="B917" s="646">
        <v>13.04</v>
      </c>
    </row>
    <row r="918" spans="1:2" x14ac:dyDescent="0.2">
      <c r="A918">
        <v>4496</v>
      </c>
      <c r="B918" s="646">
        <v>2.1800000000000002</v>
      </c>
    </row>
    <row r="919" spans="1:2" x14ac:dyDescent="0.2">
      <c r="A919">
        <v>11871</v>
      </c>
      <c r="B919" s="646">
        <v>229.95</v>
      </c>
    </row>
    <row r="920" spans="1:2" x14ac:dyDescent="0.2">
      <c r="A920">
        <v>34636</v>
      </c>
      <c r="B920" s="646">
        <v>269.49</v>
      </c>
    </row>
    <row r="921" spans="1:2" x14ac:dyDescent="0.2">
      <c r="A921">
        <v>34639</v>
      </c>
      <c r="B921" s="646">
        <v>547.33000000000004</v>
      </c>
    </row>
    <row r="922" spans="1:2" x14ac:dyDescent="0.2">
      <c r="A922">
        <v>34640</v>
      </c>
      <c r="B922" s="646">
        <v>614.79</v>
      </c>
    </row>
    <row r="923" spans="1:2" x14ac:dyDescent="0.2">
      <c r="A923">
        <v>34637</v>
      </c>
      <c r="B923" s="646">
        <v>154.72</v>
      </c>
    </row>
    <row r="924" spans="1:2" x14ac:dyDescent="0.2">
      <c r="A924">
        <v>34638</v>
      </c>
      <c r="B924" s="646">
        <v>265.33</v>
      </c>
    </row>
    <row r="925" spans="1:2" x14ac:dyDescent="0.2">
      <c r="A925">
        <v>11868</v>
      </c>
      <c r="B925" s="646">
        <v>316.02999999999997</v>
      </c>
    </row>
    <row r="926" spans="1:2" x14ac:dyDescent="0.2">
      <c r="A926">
        <v>37106</v>
      </c>
      <c r="B926" s="647">
        <v>3052.53</v>
      </c>
    </row>
    <row r="927" spans="1:2" x14ac:dyDescent="0.2">
      <c r="A927">
        <v>11869</v>
      </c>
      <c r="B927" s="646">
        <v>512.76</v>
      </c>
    </row>
    <row r="928" spans="1:2" x14ac:dyDescent="0.2">
      <c r="A928">
        <v>37104</v>
      </c>
      <c r="B928" s="646">
        <v>660.98</v>
      </c>
    </row>
    <row r="929" spans="1:2" x14ac:dyDescent="0.2">
      <c r="A929">
        <v>37105</v>
      </c>
      <c r="B929" s="647">
        <v>1472.1</v>
      </c>
    </row>
    <row r="930" spans="1:2" x14ac:dyDescent="0.2">
      <c r="A930">
        <v>11638</v>
      </c>
      <c r="B930" s="646">
        <v>144.87</v>
      </c>
    </row>
    <row r="931" spans="1:2" x14ac:dyDescent="0.2">
      <c r="A931">
        <v>1030</v>
      </c>
      <c r="B931" s="646">
        <v>25.5</v>
      </c>
    </row>
    <row r="932" spans="1:2" x14ac:dyDescent="0.2">
      <c r="A932">
        <v>11694</v>
      </c>
      <c r="B932" s="646">
        <v>563.67999999999995</v>
      </c>
    </row>
    <row r="933" spans="1:2" x14ac:dyDescent="0.2">
      <c r="A933">
        <v>35277</v>
      </c>
      <c r="B933" s="646">
        <v>393.88</v>
      </c>
    </row>
    <row r="934" spans="1:2" x14ac:dyDescent="0.2">
      <c r="A934">
        <v>10521</v>
      </c>
      <c r="B934" s="646">
        <v>303.54000000000002</v>
      </c>
    </row>
    <row r="935" spans="1:2" x14ac:dyDescent="0.2">
      <c r="A935">
        <v>10885</v>
      </c>
      <c r="B935" s="646">
        <v>383.94</v>
      </c>
    </row>
    <row r="936" spans="1:2" x14ac:dyDescent="0.2">
      <c r="A936">
        <v>20962</v>
      </c>
      <c r="B936" s="646">
        <v>318</v>
      </c>
    </row>
    <row r="937" spans="1:2" x14ac:dyDescent="0.2">
      <c r="A937">
        <v>20963</v>
      </c>
      <c r="B937" s="646">
        <v>388.46</v>
      </c>
    </row>
    <row r="938" spans="1:2" x14ac:dyDescent="0.2">
      <c r="A938">
        <v>2555</v>
      </c>
      <c r="B938" s="646">
        <v>1.22</v>
      </c>
    </row>
    <row r="939" spans="1:2" x14ac:dyDescent="0.2">
      <c r="A939">
        <v>2556</v>
      </c>
      <c r="B939" s="646">
        <v>1.1299999999999999</v>
      </c>
    </row>
    <row r="940" spans="1:2" x14ac:dyDescent="0.2">
      <c r="A940">
        <v>2557</v>
      </c>
      <c r="B940" s="646">
        <v>2.37</v>
      </c>
    </row>
    <row r="941" spans="1:2" x14ac:dyDescent="0.2">
      <c r="A941">
        <v>39810</v>
      </c>
      <c r="B941" s="646">
        <v>14.4</v>
      </c>
    </row>
    <row r="942" spans="1:2" x14ac:dyDescent="0.2">
      <c r="A942">
        <v>39811</v>
      </c>
      <c r="B942" s="646">
        <v>18.23</v>
      </c>
    </row>
    <row r="943" spans="1:2" x14ac:dyDescent="0.2">
      <c r="A943">
        <v>39812</v>
      </c>
      <c r="B943" s="646">
        <v>27.81</v>
      </c>
    </row>
    <row r="944" spans="1:2" x14ac:dyDescent="0.2">
      <c r="A944">
        <v>20254</v>
      </c>
      <c r="B944" s="646">
        <v>13.12</v>
      </c>
    </row>
    <row r="945" spans="1:2" x14ac:dyDescent="0.2">
      <c r="A945">
        <v>39771</v>
      </c>
      <c r="B945" s="646">
        <v>21.72</v>
      </c>
    </row>
    <row r="946" spans="1:2" x14ac:dyDescent="0.2">
      <c r="A946">
        <v>20255</v>
      </c>
      <c r="B946" s="646">
        <v>35.89</v>
      </c>
    </row>
    <row r="947" spans="1:2" x14ac:dyDescent="0.2">
      <c r="A947">
        <v>39772</v>
      </c>
      <c r="B947" s="646">
        <v>43.03</v>
      </c>
    </row>
    <row r="948" spans="1:2" x14ac:dyDescent="0.2">
      <c r="A948">
        <v>20253</v>
      </c>
      <c r="B948" s="646">
        <v>75.010000000000005</v>
      </c>
    </row>
    <row r="949" spans="1:2" x14ac:dyDescent="0.2">
      <c r="A949">
        <v>39773</v>
      </c>
      <c r="B949" s="646">
        <v>77.91</v>
      </c>
    </row>
    <row r="950" spans="1:2" x14ac:dyDescent="0.2">
      <c r="A950">
        <v>39774</v>
      </c>
      <c r="B950" s="646">
        <v>101.24</v>
      </c>
    </row>
    <row r="951" spans="1:2" x14ac:dyDescent="0.2">
      <c r="A951">
        <v>39775</v>
      </c>
      <c r="B951" s="646">
        <v>177.3</v>
      </c>
    </row>
    <row r="952" spans="1:2" x14ac:dyDescent="0.2">
      <c r="A952">
        <v>39776</v>
      </c>
      <c r="B952" s="646">
        <v>218.22</v>
      </c>
    </row>
    <row r="953" spans="1:2" x14ac:dyDescent="0.2">
      <c r="A953">
        <v>39777</v>
      </c>
      <c r="B953" s="646">
        <v>261.86</v>
      </c>
    </row>
    <row r="954" spans="1:2" x14ac:dyDescent="0.2">
      <c r="A954">
        <v>11250</v>
      </c>
      <c r="B954" s="646">
        <v>38.89</v>
      </c>
    </row>
    <row r="955" spans="1:2" x14ac:dyDescent="0.2">
      <c r="A955">
        <v>39766</v>
      </c>
      <c r="B955" s="646">
        <v>47.46</v>
      </c>
    </row>
    <row r="956" spans="1:2" x14ac:dyDescent="0.2">
      <c r="A956">
        <v>11251</v>
      </c>
      <c r="B956" s="646">
        <v>81.83</v>
      </c>
    </row>
    <row r="957" spans="1:2" x14ac:dyDescent="0.2">
      <c r="A957">
        <v>39767</v>
      </c>
      <c r="B957" s="646">
        <v>107.74</v>
      </c>
    </row>
    <row r="958" spans="1:2" x14ac:dyDescent="0.2">
      <c r="A958">
        <v>11253</v>
      </c>
      <c r="B958" s="646">
        <v>160.93</v>
      </c>
    </row>
    <row r="959" spans="1:2" x14ac:dyDescent="0.2">
      <c r="A959">
        <v>11254</v>
      </c>
      <c r="B959" s="646">
        <v>172.9</v>
      </c>
    </row>
    <row r="960" spans="1:2" x14ac:dyDescent="0.2">
      <c r="A960">
        <v>11255</v>
      </c>
      <c r="B960" s="646">
        <v>261.86</v>
      </c>
    </row>
    <row r="961" spans="1:2" x14ac:dyDescent="0.2">
      <c r="A961">
        <v>11256</v>
      </c>
      <c r="B961" s="646">
        <v>299.66000000000003</v>
      </c>
    </row>
    <row r="962" spans="1:2" x14ac:dyDescent="0.2">
      <c r="A962">
        <v>14055</v>
      </c>
      <c r="B962" s="646">
        <v>531.58000000000004</v>
      </c>
    </row>
    <row r="963" spans="1:2" x14ac:dyDescent="0.2">
      <c r="A963">
        <v>39768</v>
      </c>
      <c r="B963" s="646">
        <v>567.21</v>
      </c>
    </row>
    <row r="964" spans="1:2" x14ac:dyDescent="0.2">
      <c r="A964">
        <v>11247</v>
      </c>
      <c r="B964" s="646">
        <v>761.56</v>
      </c>
    </row>
    <row r="965" spans="1:2" x14ac:dyDescent="0.2">
      <c r="A965">
        <v>39769</v>
      </c>
      <c r="B965" s="646">
        <v>923.24</v>
      </c>
    </row>
    <row r="966" spans="1:2" x14ac:dyDescent="0.2">
      <c r="A966">
        <v>11249</v>
      </c>
      <c r="B966" s="647">
        <v>2489.2600000000002</v>
      </c>
    </row>
    <row r="967" spans="1:2" x14ac:dyDescent="0.2">
      <c r="A967">
        <v>39770</v>
      </c>
      <c r="B967" s="647">
        <v>3236.78</v>
      </c>
    </row>
    <row r="968" spans="1:2" x14ac:dyDescent="0.2">
      <c r="A968">
        <v>10569</v>
      </c>
      <c r="B968" s="646">
        <v>2.36</v>
      </c>
    </row>
    <row r="969" spans="1:2" x14ac:dyDescent="0.2">
      <c r="A969">
        <v>1872</v>
      </c>
      <c r="B969" s="646">
        <v>1.92</v>
      </c>
    </row>
    <row r="970" spans="1:2" x14ac:dyDescent="0.2">
      <c r="A970">
        <v>1873</v>
      </c>
      <c r="B970" s="646">
        <v>3.82</v>
      </c>
    </row>
    <row r="971" spans="1:2" x14ac:dyDescent="0.2">
      <c r="A971">
        <v>39693</v>
      </c>
      <c r="B971" s="647">
        <v>1420.51</v>
      </c>
    </row>
    <row r="972" spans="1:2" x14ac:dyDescent="0.2">
      <c r="A972">
        <v>39692</v>
      </c>
      <c r="B972" s="646">
        <v>239.12</v>
      </c>
    </row>
    <row r="973" spans="1:2" x14ac:dyDescent="0.2">
      <c r="A973">
        <v>39681</v>
      </c>
      <c r="B973" s="646">
        <v>135.02000000000001</v>
      </c>
    </row>
    <row r="974" spans="1:2" x14ac:dyDescent="0.2">
      <c r="A974">
        <v>39680</v>
      </c>
      <c r="B974" s="646">
        <v>69.55</v>
      </c>
    </row>
    <row r="975" spans="1:2" x14ac:dyDescent="0.2">
      <c r="A975">
        <v>39682</v>
      </c>
      <c r="B975" s="646">
        <v>136.38</v>
      </c>
    </row>
    <row r="976" spans="1:2" x14ac:dyDescent="0.2">
      <c r="A976">
        <v>39685</v>
      </c>
      <c r="B976" s="646">
        <v>115.7</v>
      </c>
    </row>
    <row r="977" spans="1:2" x14ac:dyDescent="0.2">
      <c r="A977">
        <v>39687</v>
      </c>
      <c r="B977" s="646">
        <v>218.11</v>
      </c>
    </row>
    <row r="978" spans="1:2" x14ac:dyDescent="0.2">
      <c r="A978">
        <v>3280</v>
      </c>
      <c r="B978" s="646">
        <v>100.43</v>
      </c>
    </row>
    <row r="979" spans="1:2" x14ac:dyDescent="0.2">
      <c r="A979">
        <v>11881</v>
      </c>
      <c r="B979" s="646">
        <v>46.64</v>
      </c>
    </row>
    <row r="980" spans="1:2" x14ac:dyDescent="0.2">
      <c r="A980">
        <v>34641</v>
      </c>
      <c r="B980" s="646">
        <v>37.61</v>
      </c>
    </row>
    <row r="981" spans="1:2" x14ac:dyDescent="0.2">
      <c r="A981">
        <v>34643</v>
      </c>
      <c r="B981" s="646">
        <v>12.75</v>
      </c>
    </row>
    <row r="982" spans="1:2" x14ac:dyDescent="0.2">
      <c r="A982">
        <v>3278</v>
      </c>
      <c r="B982" s="646">
        <v>52.66</v>
      </c>
    </row>
    <row r="983" spans="1:2" x14ac:dyDescent="0.2">
      <c r="A983">
        <v>3279</v>
      </c>
      <c r="B983" s="646">
        <v>86.88</v>
      </c>
    </row>
    <row r="984" spans="1:2" x14ac:dyDescent="0.2">
      <c r="A984">
        <v>1062</v>
      </c>
      <c r="B984" s="646">
        <v>122.75</v>
      </c>
    </row>
    <row r="985" spans="1:2" x14ac:dyDescent="0.2">
      <c r="A985">
        <v>39686</v>
      </c>
      <c r="B985" s="646">
        <v>209.38</v>
      </c>
    </row>
    <row r="986" spans="1:2" x14ac:dyDescent="0.2">
      <c r="A986">
        <v>39683</v>
      </c>
      <c r="B986" s="646">
        <v>42.58</v>
      </c>
    </row>
    <row r="987" spans="1:2" x14ac:dyDescent="0.2">
      <c r="A987">
        <v>1871</v>
      </c>
      <c r="B987" s="646">
        <v>3.44</v>
      </c>
    </row>
    <row r="988" spans="1:2" x14ac:dyDescent="0.2">
      <c r="A988">
        <v>12001</v>
      </c>
      <c r="B988" s="646">
        <v>4.97</v>
      </c>
    </row>
    <row r="989" spans="1:2" x14ac:dyDescent="0.2">
      <c r="A989">
        <v>11882</v>
      </c>
      <c r="B989" s="646">
        <v>52.66</v>
      </c>
    </row>
    <row r="990" spans="1:2" x14ac:dyDescent="0.2">
      <c r="A990">
        <v>39689</v>
      </c>
      <c r="B990" s="647">
        <v>2727.77</v>
      </c>
    </row>
    <row r="991" spans="1:2" x14ac:dyDescent="0.2">
      <c r="A991">
        <v>39688</v>
      </c>
      <c r="B991" s="646">
        <v>394.16</v>
      </c>
    </row>
    <row r="992" spans="1:2" x14ac:dyDescent="0.2">
      <c r="A992">
        <v>1068</v>
      </c>
      <c r="B992" s="647">
        <v>1646.21</v>
      </c>
    </row>
    <row r="993" spans="1:2" x14ac:dyDescent="0.2">
      <c r="A993">
        <v>39690</v>
      </c>
      <c r="B993" s="647">
        <v>3702.95</v>
      </c>
    </row>
    <row r="994" spans="1:2" x14ac:dyDescent="0.2">
      <c r="A994">
        <v>39691</v>
      </c>
      <c r="B994" s="647">
        <v>4139.3999999999996</v>
      </c>
    </row>
    <row r="995" spans="1:2" x14ac:dyDescent="0.2">
      <c r="A995">
        <v>39808</v>
      </c>
      <c r="B995" s="646">
        <v>53.14</v>
      </c>
    </row>
    <row r="996" spans="1:2" x14ac:dyDescent="0.2">
      <c r="A996">
        <v>39809</v>
      </c>
      <c r="B996" s="646">
        <v>146.71</v>
      </c>
    </row>
    <row r="997" spans="1:2" x14ac:dyDescent="0.2">
      <c r="A997">
        <v>11713</v>
      </c>
      <c r="B997" s="646">
        <v>27.67</v>
      </c>
    </row>
    <row r="998" spans="1:2" x14ac:dyDescent="0.2">
      <c r="A998">
        <v>11716</v>
      </c>
      <c r="B998" s="646">
        <v>11.81</v>
      </c>
    </row>
    <row r="999" spans="1:2" x14ac:dyDescent="0.2">
      <c r="A999">
        <v>5103</v>
      </c>
      <c r="B999" s="646">
        <v>11.98</v>
      </c>
    </row>
    <row r="1000" spans="1:2" x14ac:dyDescent="0.2">
      <c r="A1000">
        <v>11712</v>
      </c>
      <c r="B1000" s="646">
        <v>27.9</v>
      </c>
    </row>
    <row r="1001" spans="1:2" x14ac:dyDescent="0.2">
      <c r="A1001">
        <v>11717</v>
      </c>
      <c r="B1001" s="646">
        <v>30.31</v>
      </c>
    </row>
    <row r="1002" spans="1:2" x14ac:dyDescent="0.2">
      <c r="A1002">
        <v>11714</v>
      </c>
      <c r="B1002" s="646">
        <v>37.72</v>
      </c>
    </row>
    <row r="1003" spans="1:2" x14ac:dyDescent="0.2">
      <c r="A1003">
        <v>11715</v>
      </c>
      <c r="B1003" s="646">
        <v>43.4</v>
      </c>
    </row>
    <row r="1004" spans="1:2" x14ac:dyDescent="0.2">
      <c r="A1004">
        <v>11880</v>
      </c>
      <c r="B1004" s="646">
        <v>78.010000000000005</v>
      </c>
    </row>
    <row r="1005" spans="1:2" x14ac:dyDescent="0.2">
      <c r="A1005">
        <v>599</v>
      </c>
      <c r="B1005" s="646">
        <v>447.52</v>
      </c>
    </row>
    <row r="1006" spans="1:2" x14ac:dyDescent="0.2">
      <c r="A1006">
        <v>34380</v>
      </c>
      <c r="B1006" s="646">
        <v>241.22</v>
      </c>
    </row>
    <row r="1007" spans="1:2" x14ac:dyDescent="0.2">
      <c r="A1007">
        <v>1106</v>
      </c>
      <c r="B1007" s="646">
        <v>0.8</v>
      </c>
    </row>
    <row r="1008" spans="1:2" x14ac:dyDescent="0.2">
      <c r="A1008">
        <v>11161</v>
      </c>
      <c r="B1008" s="646">
        <v>1.33</v>
      </c>
    </row>
    <row r="1009" spans="1:2" x14ac:dyDescent="0.2">
      <c r="A1009">
        <v>1107</v>
      </c>
      <c r="B1009" s="646">
        <v>0.92</v>
      </c>
    </row>
    <row r="1010" spans="1:2" x14ac:dyDescent="0.2">
      <c r="A1010">
        <v>4758</v>
      </c>
      <c r="B1010" s="646">
        <v>11.76</v>
      </c>
    </row>
    <row r="1011" spans="1:2" x14ac:dyDescent="0.2">
      <c r="A1011">
        <v>41080</v>
      </c>
      <c r="B1011" s="647">
        <v>2053.85</v>
      </c>
    </row>
    <row r="1012" spans="1:2" x14ac:dyDescent="0.2">
      <c r="A1012">
        <v>25963</v>
      </c>
      <c r="B1012" s="646">
        <v>7.0000000000000007E-2</v>
      </c>
    </row>
    <row r="1013" spans="1:2" x14ac:dyDescent="0.2">
      <c r="A1013">
        <v>4759</v>
      </c>
      <c r="B1013" s="646">
        <v>13</v>
      </c>
    </row>
    <row r="1014" spans="1:2" x14ac:dyDescent="0.2">
      <c r="A1014">
        <v>41068</v>
      </c>
      <c r="B1014" s="647">
        <v>2018.91</v>
      </c>
    </row>
    <row r="1015" spans="1:2" x14ac:dyDescent="0.2">
      <c r="A1015">
        <v>1108</v>
      </c>
      <c r="B1015" s="646">
        <v>18.71</v>
      </c>
    </row>
    <row r="1016" spans="1:2" x14ac:dyDescent="0.2">
      <c r="A1016">
        <v>1117</v>
      </c>
      <c r="B1016" s="646">
        <v>21.72</v>
      </c>
    </row>
    <row r="1017" spans="1:2" x14ac:dyDescent="0.2">
      <c r="A1017">
        <v>1118</v>
      </c>
      <c r="B1017" s="646">
        <v>27.92</v>
      </c>
    </row>
    <row r="1018" spans="1:2" x14ac:dyDescent="0.2">
      <c r="A1018">
        <v>1110</v>
      </c>
      <c r="B1018" s="646">
        <v>27.92</v>
      </c>
    </row>
    <row r="1019" spans="1:2" x14ac:dyDescent="0.2">
      <c r="A1019">
        <v>12618</v>
      </c>
      <c r="B1019" s="646">
        <v>32.39</v>
      </c>
    </row>
    <row r="1020" spans="1:2" x14ac:dyDescent="0.2">
      <c r="A1020">
        <v>40871</v>
      </c>
      <c r="B1020" s="646">
        <v>59.1</v>
      </c>
    </row>
    <row r="1021" spans="1:2" x14ac:dyDescent="0.2">
      <c r="A1021">
        <v>40869</v>
      </c>
      <c r="B1021" s="646">
        <v>18.600000000000001</v>
      </c>
    </row>
    <row r="1022" spans="1:2" x14ac:dyDescent="0.2">
      <c r="A1022">
        <v>40870</v>
      </c>
      <c r="B1022" s="646">
        <v>29.55</v>
      </c>
    </row>
    <row r="1023" spans="1:2" x14ac:dyDescent="0.2">
      <c r="A1023">
        <v>1109</v>
      </c>
      <c r="B1023" s="646">
        <v>18.61</v>
      </c>
    </row>
    <row r="1024" spans="1:2" x14ac:dyDescent="0.2">
      <c r="A1024">
        <v>1119</v>
      </c>
      <c r="B1024" s="646">
        <v>13.96</v>
      </c>
    </row>
    <row r="1025" spans="1:2" x14ac:dyDescent="0.2">
      <c r="A1025">
        <v>13115</v>
      </c>
      <c r="B1025" s="646">
        <v>11.82</v>
      </c>
    </row>
    <row r="1026" spans="1:2" x14ac:dyDescent="0.2">
      <c r="A1026">
        <v>10541</v>
      </c>
      <c r="B1026" s="646">
        <v>13.72</v>
      </c>
    </row>
    <row r="1027" spans="1:2" x14ac:dyDescent="0.2">
      <c r="A1027">
        <v>10543</v>
      </c>
      <c r="B1027" s="646">
        <v>26.63</v>
      </c>
    </row>
    <row r="1028" spans="1:2" x14ac:dyDescent="0.2">
      <c r="A1028">
        <v>10544</v>
      </c>
      <c r="B1028" s="646">
        <v>32.03</v>
      </c>
    </row>
    <row r="1029" spans="1:2" x14ac:dyDescent="0.2">
      <c r="A1029">
        <v>10545</v>
      </c>
      <c r="B1029" s="646">
        <v>49.13</v>
      </c>
    </row>
    <row r="1030" spans="1:2" x14ac:dyDescent="0.2">
      <c r="A1030">
        <v>10542</v>
      </c>
      <c r="B1030" s="646">
        <v>18.91</v>
      </c>
    </row>
    <row r="1031" spans="1:2" x14ac:dyDescent="0.2">
      <c r="A1031">
        <v>38365</v>
      </c>
      <c r="B1031" s="646">
        <v>1.34</v>
      </c>
    </row>
    <row r="1032" spans="1:2" x14ac:dyDescent="0.2">
      <c r="A1032">
        <v>37745</v>
      </c>
      <c r="B1032" s="647">
        <v>188000</v>
      </c>
    </row>
    <row r="1033" spans="1:2" x14ac:dyDescent="0.2">
      <c r="A1033">
        <v>37754</v>
      </c>
      <c r="B1033" s="647">
        <v>196329.11</v>
      </c>
    </row>
    <row r="1034" spans="1:2" x14ac:dyDescent="0.2">
      <c r="A1034">
        <v>37748</v>
      </c>
      <c r="B1034" s="647">
        <v>199868.98</v>
      </c>
    </row>
    <row r="1035" spans="1:2" x14ac:dyDescent="0.2">
      <c r="A1035">
        <v>37761</v>
      </c>
      <c r="B1035" s="647">
        <v>165392.39000000001</v>
      </c>
    </row>
    <row r="1036" spans="1:2" x14ac:dyDescent="0.2">
      <c r="A1036">
        <v>37757</v>
      </c>
      <c r="B1036" s="647">
        <v>230240.49</v>
      </c>
    </row>
    <row r="1037" spans="1:2" x14ac:dyDescent="0.2">
      <c r="A1037">
        <v>37759</v>
      </c>
      <c r="B1037" s="647">
        <v>231132.91</v>
      </c>
    </row>
    <row r="1038" spans="1:2" x14ac:dyDescent="0.2">
      <c r="A1038">
        <v>37766</v>
      </c>
      <c r="B1038" s="647">
        <v>231132.89</v>
      </c>
    </row>
    <row r="1039" spans="1:2" x14ac:dyDescent="0.2">
      <c r="A1039">
        <v>37752</v>
      </c>
      <c r="B1039" s="647">
        <v>209596.19</v>
      </c>
    </row>
    <row r="1040" spans="1:2" x14ac:dyDescent="0.2">
      <c r="A1040">
        <v>37760</v>
      </c>
      <c r="B1040" s="647">
        <v>220721.51</v>
      </c>
    </row>
    <row r="1041" spans="1:2" x14ac:dyDescent="0.2">
      <c r="A1041">
        <v>37765</v>
      </c>
      <c r="B1041" s="647">
        <v>154088.60999999999</v>
      </c>
    </row>
    <row r="1042" spans="1:2" x14ac:dyDescent="0.2">
      <c r="A1042">
        <v>37746</v>
      </c>
      <c r="B1042" s="647">
        <v>168932.26</v>
      </c>
    </row>
    <row r="1043" spans="1:2" x14ac:dyDescent="0.2">
      <c r="A1043">
        <v>37750</v>
      </c>
      <c r="B1043" s="647">
        <v>168337.34</v>
      </c>
    </row>
    <row r="1044" spans="1:2" x14ac:dyDescent="0.2">
      <c r="A1044">
        <v>37753</v>
      </c>
      <c r="B1044" s="647">
        <v>167742.39000000001</v>
      </c>
    </row>
    <row r="1045" spans="1:2" x14ac:dyDescent="0.2">
      <c r="A1045">
        <v>37756</v>
      </c>
      <c r="B1045" s="647">
        <v>165392.39000000001</v>
      </c>
    </row>
    <row r="1046" spans="1:2" x14ac:dyDescent="0.2">
      <c r="A1046">
        <v>37755</v>
      </c>
      <c r="B1046" s="647">
        <v>240354.42</v>
      </c>
    </row>
    <row r="1047" spans="1:2" x14ac:dyDescent="0.2">
      <c r="A1047">
        <v>37758</v>
      </c>
      <c r="B1047" s="647">
        <v>271291.14</v>
      </c>
    </row>
    <row r="1048" spans="1:2" x14ac:dyDescent="0.2">
      <c r="A1048">
        <v>37747</v>
      </c>
      <c r="B1048" s="647">
        <v>244102.52</v>
      </c>
    </row>
    <row r="1049" spans="1:2" x14ac:dyDescent="0.2">
      <c r="A1049">
        <v>37767</v>
      </c>
      <c r="B1049" s="647">
        <v>257607.6</v>
      </c>
    </row>
    <row r="1050" spans="1:2" x14ac:dyDescent="0.2">
      <c r="A1050">
        <v>37751</v>
      </c>
      <c r="B1050" s="647">
        <v>257607.6</v>
      </c>
    </row>
    <row r="1051" spans="1:2" x14ac:dyDescent="0.2">
      <c r="A1051">
        <v>37749</v>
      </c>
      <c r="B1051" s="647">
        <v>254632.91</v>
      </c>
    </row>
    <row r="1052" spans="1:2" x14ac:dyDescent="0.2">
      <c r="A1052">
        <v>13617</v>
      </c>
      <c r="B1052" s="647">
        <v>45119.48</v>
      </c>
    </row>
    <row r="1053" spans="1:2" x14ac:dyDescent="0.2">
      <c r="A1053">
        <v>1159</v>
      </c>
      <c r="B1053" s="647">
        <v>147949.01</v>
      </c>
    </row>
    <row r="1054" spans="1:2" x14ac:dyDescent="0.2">
      <c r="A1054">
        <v>12114</v>
      </c>
      <c r="B1054" s="646">
        <v>138.61000000000001</v>
      </c>
    </row>
    <row r="1055" spans="1:2" x14ac:dyDescent="0.2">
      <c r="A1055">
        <v>38106</v>
      </c>
      <c r="B1055" s="646">
        <v>18.84</v>
      </c>
    </row>
    <row r="1056" spans="1:2" x14ac:dyDescent="0.2">
      <c r="A1056">
        <v>38085</v>
      </c>
      <c r="B1056" s="646">
        <v>22.25</v>
      </c>
    </row>
    <row r="1057" spans="1:2" x14ac:dyDescent="0.2">
      <c r="A1057">
        <v>38599</v>
      </c>
      <c r="B1057" s="646">
        <v>3.03</v>
      </c>
    </row>
    <row r="1058" spans="1:2" x14ac:dyDescent="0.2">
      <c r="A1058">
        <v>38596</v>
      </c>
      <c r="B1058" s="646">
        <v>2.0699999999999998</v>
      </c>
    </row>
    <row r="1059" spans="1:2" x14ac:dyDescent="0.2">
      <c r="A1059">
        <v>38600</v>
      </c>
      <c r="B1059" s="646">
        <v>3.57</v>
      </c>
    </row>
    <row r="1060" spans="1:2" x14ac:dyDescent="0.2">
      <c r="A1060">
        <v>38597</v>
      </c>
      <c r="B1060" s="646">
        <v>2.5299999999999998</v>
      </c>
    </row>
    <row r="1061" spans="1:2" x14ac:dyDescent="0.2">
      <c r="A1061">
        <v>659</v>
      </c>
      <c r="B1061" s="646">
        <v>1.23</v>
      </c>
    </row>
    <row r="1062" spans="1:2" x14ac:dyDescent="0.2">
      <c r="A1062">
        <v>660</v>
      </c>
      <c r="B1062" s="646">
        <v>1.8</v>
      </c>
    </row>
    <row r="1063" spans="1:2" x14ac:dyDescent="0.2">
      <c r="A1063">
        <v>658</v>
      </c>
      <c r="B1063" s="646">
        <v>0.99</v>
      </c>
    </row>
    <row r="1064" spans="1:2" x14ac:dyDescent="0.2">
      <c r="A1064">
        <v>38548</v>
      </c>
      <c r="B1064" s="646">
        <v>0.94</v>
      </c>
    </row>
    <row r="1065" spans="1:2" x14ac:dyDescent="0.2">
      <c r="A1065">
        <v>34647</v>
      </c>
      <c r="B1065" s="646">
        <v>1.63</v>
      </c>
    </row>
    <row r="1066" spans="1:2" x14ac:dyDescent="0.2">
      <c r="A1066">
        <v>34649</v>
      </c>
      <c r="B1066" s="646">
        <v>1.68</v>
      </c>
    </row>
    <row r="1067" spans="1:2" x14ac:dyDescent="0.2">
      <c r="A1067">
        <v>34652</v>
      </c>
      <c r="B1067" s="646">
        <v>2.29</v>
      </c>
    </row>
    <row r="1068" spans="1:2" x14ac:dyDescent="0.2">
      <c r="A1068">
        <v>34655</v>
      </c>
      <c r="B1068" s="646">
        <v>2.2200000000000002</v>
      </c>
    </row>
    <row r="1069" spans="1:2" x14ac:dyDescent="0.2">
      <c r="A1069">
        <v>40607</v>
      </c>
      <c r="B1069" s="646">
        <v>5.8</v>
      </c>
    </row>
    <row r="1070" spans="1:2" x14ac:dyDescent="0.2">
      <c r="A1070">
        <v>585</v>
      </c>
      <c r="B1070" s="646">
        <v>16.7</v>
      </c>
    </row>
    <row r="1071" spans="1:2" x14ac:dyDescent="0.2">
      <c r="A1071">
        <v>4777</v>
      </c>
      <c r="B1071" s="646">
        <v>3.7</v>
      </c>
    </row>
    <row r="1072" spans="1:2" x14ac:dyDescent="0.2">
      <c r="A1072">
        <v>587</v>
      </c>
      <c r="B1072" s="646">
        <v>17.899999999999999</v>
      </c>
    </row>
    <row r="1073" spans="1:2" x14ac:dyDescent="0.2">
      <c r="A1073">
        <v>590</v>
      </c>
      <c r="B1073" s="646">
        <v>17.3</v>
      </c>
    </row>
    <row r="1074" spans="1:2" x14ac:dyDescent="0.2">
      <c r="A1074">
        <v>592</v>
      </c>
      <c r="B1074" s="646">
        <v>17.899999999999999</v>
      </c>
    </row>
    <row r="1075" spans="1:2" x14ac:dyDescent="0.2">
      <c r="A1075">
        <v>586</v>
      </c>
      <c r="B1075" s="646">
        <v>10.52</v>
      </c>
    </row>
    <row r="1076" spans="1:2" x14ac:dyDescent="0.2">
      <c r="A1076">
        <v>591</v>
      </c>
      <c r="B1076" s="646">
        <v>16.7</v>
      </c>
    </row>
    <row r="1077" spans="1:2" x14ac:dyDescent="0.2">
      <c r="A1077">
        <v>588</v>
      </c>
      <c r="B1077" s="646">
        <v>16.64</v>
      </c>
    </row>
    <row r="1078" spans="1:2" x14ac:dyDescent="0.2">
      <c r="A1078">
        <v>589</v>
      </c>
      <c r="B1078" s="646">
        <v>28.13</v>
      </c>
    </row>
    <row r="1079" spans="1:2" x14ac:dyDescent="0.2">
      <c r="A1079">
        <v>584</v>
      </c>
      <c r="B1079" s="646">
        <v>17.78</v>
      </c>
    </row>
    <row r="1080" spans="1:2" x14ac:dyDescent="0.2">
      <c r="A1080">
        <v>4912</v>
      </c>
      <c r="B1080" s="646">
        <v>4.3</v>
      </c>
    </row>
    <row r="1081" spans="1:2" x14ac:dyDescent="0.2">
      <c r="A1081">
        <v>574</v>
      </c>
      <c r="B1081" s="646">
        <v>15.93</v>
      </c>
    </row>
    <row r="1082" spans="1:2" x14ac:dyDescent="0.2">
      <c r="A1082">
        <v>567</v>
      </c>
      <c r="B1082" s="646">
        <v>5.9</v>
      </c>
    </row>
    <row r="1083" spans="1:2" x14ac:dyDescent="0.2">
      <c r="A1083">
        <v>568</v>
      </c>
      <c r="B1083" s="646">
        <v>35.74</v>
      </c>
    </row>
    <row r="1084" spans="1:2" x14ac:dyDescent="0.2">
      <c r="A1084">
        <v>569</v>
      </c>
      <c r="B1084" s="646">
        <v>4.97</v>
      </c>
    </row>
    <row r="1085" spans="1:2" x14ac:dyDescent="0.2">
      <c r="A1085">
        <v>1165</v>
      </c>
      <c r="B1085" s="646">
        <v>10.6</v>
      </c>
    </row>
    <row r="1086" spans="1:2" x14ac:dyDescent="0.2">
      <c r="A1086">
        <v>1164</v>
      </c>
      <c r="B1086" s="646">
        <v>8.58</v>
      </c>
    </row>
    <row r="1087" spans="1:2" x14ac:dyDescent="0.2">
      <c r="A1087">
        <v>1162</v>
      </c>
      <c r="B1087" s="646">
        <v>2.98</v>
      </c>
    </row>
    <row r="1088" spans="1:2" x14ac:dyDescent="0.2">
      <c r="A1088">
        <v>12395</v>
      </c>
      <c r="B1088" s="646">
        <v>2.9</v>
      </c>
    </row>
    <row r="1089" spans="1:2" x14ac:dyDescent="0.2">
      <c r="A1089">
        <v>1170</v>
      </c>
      <c r="B1089" s="646">
        <v>5.62</v>
      </c>
    </row>
    <row r="1090" spans="1:2" x14ac:dyDescent="0.2">
      <c r="A1090">
        <v>1169</v>
      </c>
      <c r="B1090" s="646">
        <v>27.62</v>
      </c>
    </row>
    <row r="1091" spans="1:2" x14ac:dyDescent="0.2">
      <c r="A1091">
        <v>1166</v>
      </c>
      <c r="B1091" s="646">
        <v>15.31</v>
      </c>
    </row>
    <row r="1092" spans="1:2" x14ac:dyDescent="0.2">
      <c r="A1092">
        <v>1163</v>
      </c>
      <c r="B1092" s="646">
        <v>3.86</v>
      </c>
    </row>
    <row r="1093" spans="1:2" x14ac:dyDescent="0.2">
      <c r="A1093">
        <v>12396</v>
      </c>
      <c r="B1093" s="646">
        <v>2.9</v>
      </c>
    </row>
    <row r="1094" spans="1:2" x14ac:dyDescent="0.2">
      <c r="A1094">
        <v>1168</v>
      </c>
      <c r="B1094" s="646">
        <v>39.380000000000003</v>
      </c>
    </row>
    <row r="1095" spans="1:2" x14ac:dyDescent="0.2">
      <c r="A1095">
        <v>1167</v>
      </c>
      <c r="B1095" s="646">
        <v>65.87</v>
      </c>
    </row>
    <row r="1096" spans="1:2" x14ac:dyDescent="0.2">
      <c r="A1096">
        <v>36331</v>
      </c>
      <c r="B1096" s="646">
        <v>0.9</v>
      </c>
    </row>
    <row r="1097" spans="1:2" x14ac:dyDescent="0.2">
      <c r="A1097">
        <v>36346</v>
      </c>
      <c r="B1097" s="646">
        <v>1.55</v>
      </c>
    </row>
    <row r="1098" spans="1:2" x14ac:dyDescent="0.2">
      <c r="A1098">
        <v>1210</v>
      </c>
      <c r="B1098" s="646">
        <v>6.94</v>
      </c>
    </row>
    <row r="1099" spans="1:2" x14ac:dyDescent="0.2">
      <c r="A1099">
        <v>1203</v>
      </c>
      <c r="B1099" s="646">
        <v>5.3</v>
      </c>
    </row>
    <row r="1100" spans="1:2" x14ac:dyDescent="0.2">
      <c r="A1100">
        <v>1197</v>
      </c>
      <c r="B1100" s="646">
        <v>0.97</v>
      </c>
    </row>
    <row r="1101" spans="1:2" x14ac:dyDescent="0.2">
      <c r="A1101">
        <v>1202</v>
      </c>
      <c r="B1101" s="646">
        <v>2.61</v>
      </c>
    </row>
    <row r="1102" spans="1:2" x14ac:dyDescent="0.2">
      <c r="A1102">
        <v>1188</v>
      </c>
      <c r="B1102" s="646">
        <v>17.559999999999999</v>
      </c>
    </row>
    <row r="1103" spans="1:2" x14ac:dyDescent="0.2">
      <c r="A1103">
        <v>1211</v>
      </c>
      <c r="B1103" s="646">
        <v>9.7200000000000006</v>
      </c>
    </row>
    <row r="1104" spans="1:2" x14ac:dyDescent="0.2">
      <c r="A1104">
        <v>1198</v>
      </c>
      <c r="B1104" s="646">
        <v>1.49</v>
      </c>
    </row>
    <row r="1105" spans="1:2" x14ac:dyDescent="0.2">
      <c r="A1105">
        <v>1199</v>
      </c>
      <c r="B1105" s="646">
        <v>27.21</v>
      </c>
    </row>
    <row r="1106" spans="1:2" x14ac:dyDescent="0.2">
      <c r="A1106">
        <v>20088</v>
      </c>
      <c r="B1106" s="646">
        <v>10.42</v>
      </c>
    </row>
    <row r="1107" spans="1:2" x14ac:dyDescent="0.2">
      <c r="A1107">
        <v>20089</v>
      </c>
      <c r="B1107" s="646">
        <v>51.89</v>
      </c>
    </row>
    <row r="1108" spans="1:2" x14ac:dyDescent="0.2">
      <c r="A1108">
        <v>20087</v>
      </c>
      <c r="B1108" s="646">
        <v>7.03</v>
      </c>
    </row>
    <row r="1109" spans="1:2" x14ac:dyDescent="0.2">
      <c r="A1109">
        <v>1200</v>
      </c>
      <c r="B1109" s="646">
        <v>6.06</v>
      </c>
    </row>
    <row r="1110" spans="1:2" x14ac:dyDescent="0.2">
      <c r="A1110">
        <v>12909</v>
      </c>
      <c r="B1110" s="646">
        <v>2.69</v>
      </c>
    </row>
    <row r="1111" spans="1:2" x14ac:dyDescent="0.2">
      <c r="A1111">
        <v>12910</v>
      </c>
      <c r="B1111" s="646">
        <v>4.58</v>
      </c>
    </row>
    <row r="1112" spans="1:2" x14ac:dyDescent="0.2">
      <c r="A1112">
        <v>1184</v>
      </c>
      <c r="B1112" s="646">
        <v>54.82</v>
      </c>
    </row>
    <row r="1113" spans="1:2" x14ac:dyDescent="0.2">
      <c r="A1113">
        <v>1191</v>
      </c>
      <c r="B1113" s="646">
        <v>0.89</v>
      </c>
    </row>
    <row r="1114" spans="1:2" x14ac:dyDescent="0.2">
      <c r="A1114">
        <v>1185</v>
      </c>
      <c r="B1114" s="646">
        <v>0.95</v>
      </c>
    </row>
    <row r="1115" spans="1:2" x14ac:dyDescent="0.2">
      <c r="A1115">
        <v>1189</v>
      </c>
      <c r="B1115" s="646">
        <v>1.36</v>
      </c>
    </row>
    <row r="1116" spans="1:2" x14ac:dyDescent="0.2">
      <c r="A1116">
        <v>1193</v>
      </c>
      <c r="B1116" s="646">
        <v>2.69</v>
      </c>
    </row>
    <row r="1117" spans="1:2" x14ac:dyDescent="0.2">
      <c r="A1117">
        <v>1194</v>
      </c>
      <c r="B1117" s="646">
        <v>4.97</v>
      </c>
    </row>
    <row r="1118" spans="1:2" x14ac:dyDescent="0.2">
      <c r="A1118">
        <v>1195</v>
      </c>
      <c r="B1118" s="646">
        <v>7.6</v>
      </c>
    </row>
    <row r="1119" spans="1:2" x14ac:dyDescent="0.2">
      <c r="A1119">
        <v>1204</v>
      </c>
      <c r="B1119" s="646">
        <v>14.04</v>
      </c>
    </row>
    <row r="1120" spans="1:2" x14ac:dyDescent="0.2">
      <c r="A1120">
        <v>1205</v>
      </c>
      <c r="B1120" s="646">
        <v>31.65</v>
      </c>
    </row>
    <row r="1121" spans="1:2" x14ac:dyDescent="0.2">
      <c r="A1121">
        <v>1207</v>
      </c>
      <c r="B1121" s="646">
        <v>23.2</v>
      </c>
    </row>
    <row r="1122" spans="1:2" x14ac:dyDescent="0.2">
      <c r="A1122">
        <v>1206</v>
      </c>
      <c r="B1122" s="646">
        <v>5.57</v>
      </c>
    </row>
    <row r="1123" spans="1:2" x14ac:dyDescent="0.2">
      <c r="A1123">
        <v>1183</v>
      </c>
      <c r="B1123" s="646">
        <v>12.45</v>
      </c>
    </row>
    <row r="1124" spans="1:2" x14ac:dyDescent="0.2">
      <c r="A1124">
        <v>26047</v>
      </c>
      <c r="B1124" s="646">
        <v>100.02</v>
      </c>
    </row>
    <row r="1125" spans="1:2" x14ac:dyDescent="0.2">
      <c r="A1125">
        <v>26048</v>
      </c>
      <c r="B1125" s="646">
        <v>149.03</v>
      </c>
    </row>
    <row r="1126" spans="1:2" x14ac:dyDescent="0.2">
      <c r="A1126">
        <v>12894</v>
      </c>
      <c r="B1126" s="646">
        <v>14.3</v>
      </c>
    </row>
    <row r="1127" spans="1:2" x14ac:dyDescent="0.2">
      <c r="A1127">
        <v>12895</v>
      </c>
      <c r="B1127" s="646">
        <v>11</v>
      </c>
    </row>
    <row r="1128" spans="1:2" x14ac:dyDescent="0.2">
      <c r="A1128">
        <v>1631</v>
      </c>
      <c r="B1128" s="646">
        <v>98.76</v>
      </c>
    </row>
    <row r="1129" spans="1:2" x14ac:dyDescent="0.2">
      <c r="A1129">
        <v>1633</v>
      </c>
      <c r="B1129" s="646">
        <v>167.81</v>
      </c>
    </row>
    <row r="1130" spans="1:2" x14ac:dyDescent="0.2">
      <c r="A1130">
        <v>10818</v>
      </c>
      <c r="B1130" s="646">
        <v>32.85</v>
      </c>
    </row>
    <row r="1131" spans="1:2" x14ac:dyDescent="0.2">
      <c r="A1131">
        <v>39359</v>
      </c>
      <c r="B1131" s="646">
        <v>19.46</v>
      </c>
    </row>
    <row r="1132" spans="1:2" x14ac:dyDescent="0.2">
      <c r="A1132">
        <v>39360</v>
      </c>
      <c r="B1132" s="646">
        <v>17.68</v>
      </c>
    </row>
    <row r="1133" spans="1:2" x14ac:dyDescent="0.2">
      <c r="A1133">
        <v>10710</v>
      </c>
      <c r="B1133" s="646">
        <v>107.5</v>
      </c>
    </row>
    <row r="1134" spans="1:2" x14ac:dyDescent="0.2">
      <c r="A1134">
        <v>10709</v>
      </c>
      <c r="B1134" s="646">
        <v>132.07</v>
      </c>
    </row>
    <row r="1135" spans="1:2" x14ac:dyDescent="0.2">
      <c r="A1135">
        <v>39636</v>
      </c>
      <c r="B1135" s="646">
        <v>134.86000000000001</v>
      </c>
    </row>
    <row r="1136" spans="1:2" x14ac:dyDescent="0.2">
      <c r="A1136">
        <v>10708</v>
      </c>
      <c r="B1136" s="646">
        <v>41.61</v>
      </c>
    </row>
    <row r="1137" spans="1:2" x14ac:dyDescent="0.2">
      <c r="A1137">
        <v>39635</v>
      </c>
      <c r="B1137" s="646">
        <v>70.849999999999994</v>
      </c>
    </row>
    <row r="1138" spans="1:2" x14ac:dyDescent="0.2">
      <c r="A1138">
        <v>40913</v>
      </c>
      <c r="B1138" s="647">
        <v>1348.11</v>
      </c>
    </row>
    <row r="1139" spans="1:2" x14ac:dyDescent="0.2">
      <c r="A1139">
        <v>1214</v>
      </c>
      <c r="B1139" s="646">
        <v>12.38</v>
      </c>
    </row>
    <row r="1140" spans="1:2" x14ac:dyDescent="0.2">
      <c r="A1140">
        <v>40915</v>
      </c>
      <c r="B1140" s="647">
        <v>2160.14</v>
      </c>
    </row>
    <row r="1141" spans="1:2" x14ac:dyDescent="0.2">
      <c r="A1141">
        <v>1213</v>
      </c>
      <c r="B1141" s="646">
        <v>12.56</v>
      </c>
    </row>
    <row r="1142" spans="1:2" x14ac:dyDescent="0.2">
      <c r="A1142">
        <v>40914</v>
      </c>
      <c r="B1142" s="647">
        <v>2192.2399999999998</v>
      </c>
    </row>
    <row r="1143" spans="1:2" x14ac:dyDescent="0.2">
      <c r="A1143">
        <v>5091</v>
      </c>
      <c r="B1143" s="646">
        <v>12.59</v>
      </c>
    </row>
    <row r="1144" spans="1:2" x14ac:dyDescent="0.2">
      <c r="A1144">
        <v>14615</v>
      </c>
      <c r="B1144" s="647">
        <v>3976.62</v>
      </c>
    </row>
    <row r="1145" spans="1:2" x14ac:dyDescent="0.2">
      <c r="A1145">
        <v>2711</v>
      </c>
      <c r="B1145" s="646">
        <v>107</v>
      </c>
    </row>
    <row r="1146" spans="1:2" x14ac:dyDescent="0.2">
      <c r="A1146">
        <v>37727</v>
      </c>
      <c r="B1146" s="647">
        <v>9000</v>
      </c>
    </row>
    <row r="1147" spans="1:2" x14ac:dyDescent="0.2">
      <c r="A1147">
        <v>37728</v>
      </c>
      <c r="B1147" s="647">
        <v>12209.79</v>
      </c>
    </row>
    <row r="1148" spans="1:2" x14ac:dyDescent="0.2">
      <c r="A1148">
        <v>37729</v>
      </c>
      <c r="B1148" s="647">
        <v>13216.78</v>
      </c>
    </row>
    <row r="1149" spans="1:2" x14ac:dyDescent="0.2">
      <c r="A1149">
        <v>37730</v>
      </c>
      <c r="B1149" s="647">
        <v>14223.77</v>
      </c>
    </row>
    <row r="1150" spans="1:2" x14ac:dyDescent="0.2">
      <c r="A1150">
        <v>37731</v>
      </c>
      <c r="B1150" s="647">
        <v>15230.76</v>
      </c>
    </row>
    <row r="1151" spans="1:2" x14ac:dyDescent="0.2">
      <c r="A1151">
        <v>37732</v>
      </c>
      <c r="B1151" s="647">
        <v>17370.62</v>
      </c>
    </row>
    <row r="1152" spans="1:2" x14ac:dyDescent="0.2">
      <c r="A1152">
        <v>42250</v>
      </c>
      <c r="B1152" s="647">
        <v>1480.56</v>
      </c>
    </row>
    <row r="1153" spans="1:2" x14ac:dyDescent="0.2">
      <c r="A1153">
        <v>42256</v>
      </c>
      <c r="B1153" s="646">
        <v>3.1</v>
      </c>
    </row>
    <row r="1154" spans="1:2" x14ac:dyDescent="0.2">
      <c r="A1154">
        <v>4743</v>
      </c>
      <c r="B1154" s="646">
        <v>25.67</v>
      </c>
    </row>
    <row r="1155" spans="1:2" x14ac:dyDescent="0.2">
      <c r="A1155">
        <v>4744</v>
      </c>
      <c r="B1155" s="646">
        <v>33.56</v>
      </c>
    </row>
    <row r="1156" spans="1:2" x14ac:dyDescent="0.2">
      <c r="A1156">
        <v>4745</v>
      </c>
      <c r="B1156" s="646">
        <v>44.96</v>
      </c>
    </row>
    <row r="1157" spans="1:2" x14ac:dyDescent="0.2">
      <c r="A1157">
        <v>36496</v>
      </c>
      <c r="B1157" s="647">
        <v>10096.57</v>
      </c>
    </row>
    <row r="1158" spans="1:2" x14ac:dyDescent="0.2">
      <c r="A1158">
        <v>10630</v>
      </c>
      <c r="B1158" s="647">
        <v>322251.88</v>
      </c>
    </row>
    <row r="1159" spans="1:2" x14ac:dyDescent="0.2">
      <c r="A1159">
        <v>37762</v>
      </c>
      <c r="B1159" s="647">
        <v>276375.8</v>
      </c>
    </row>
    <row r="1160" spans="1:2" x14ac:dyDescent="0.2">
      <c r="A1160">
        <v>37763</v>
      </c>
      <c r="B1160" s="647">
        <v>279732.53999999998</v>
      </c>
    </row>
    <row r="1161" spans="1:2" x14ac:dyDescent="0.2">
      <c r="A1161">
        <v>41992</v>
      </c>
      <c r="B1161" s="647">
        <v>318000</v>
      </c>
    </row>
    <row r="1162" spans="1:2" x14ac:dyDescent="0.2">
      <c r="A1162">
        <v>13215</v>
      </c>
      <c r="B1162" s="647">
        <v>389947.18</v>
      </c>
    </row>
    <row r="1163" spans="1:2" x14ac:dyDescent="0.2">
      <c r="A1163">
        <v>4235</v>
      </c>
      <c r="B1163" s="646">
        <v>12.66</v>
      </c>
    </row>
    <row r="1164" spans="1:2" x14ac:dyDescent="0.2">
      <c r="A1164">
        <v>40976</v>
      </c>
      <c r="B1164" s="647">
        <v>2210.4899999999998</v>
      </c>
    </row>
    <row r="1165" spans="1:2" x14ac:dyDescent="0.2">
      <c r="A1165">
        <v>39013</v>
      </c>
      <c r="B1165" s="646">
        <v>1.07</v>
      </c>
    </row>
    <row r="1166" spans="1:2" x14ac:dyDescent="0.2">
      <c r="A1166">
        <v>41967</v>
      </c>
      <c r="B1166" s="646">
        <v>6.42</v>
      </c>
    </row>
    <row r="1167" spans="1:2" x14ac:dyDescent="0.2">
      <c r="A1167">
        <v>12760</v>
      </c>
      <c r="B1167" s="646">
        <v>936.21</v>
      </c>
    </row>
    <row r="1168" spans="1:2" x14ac:dyDescent="0.2">
      <c r="A1168">
        <v>12759</v>
      </c>
      <c r="B1168" s="646">
        <v>624.13</v>
      </c>
    </row>
    <row r="1169" spans="1:2" x14ac:dyDescent="0.2">
      <c r="A1169">
        <v>40424</v>
      </c>
      <c r="B1169" s="646">
        <v>4.4800000000000004</v>
      </c>
    </row>
    <row r="1170" spans="1:2" x14ac:dyDescent="0.2">
      <c r="A1170">
        <v>1325</v>
      </c>
      <c r="B1170" s="646">
        <v>5.47</v>
      </c>
    </row>
    <row r="1171" spans="1:2" x14ac:dyDescent="0.2">
      <c r="A1171">
        <v>1327</v>
      </c>
      <c r="B1171" s="646">
        <v>4.9000000000000004</v>
      </c>
    </row>
    <row r="1172" spans="1:2" x14ac:dyDescent="0.2">
      <c r="A1172">
        <v>1328</v>
      </c>
      <c r="B1172" s="646">
        <v>5.12</v>
      </c>
    </row>
    <row r="1173" spans="1:2" x14ac:dyDescent="0.2">
      <c r="A1173">
        <v>1321</v>
      </c>
      <c r="B1173" s="646">
        <v>5.49</v>
      </c>
    </row>
    <row r="1174" spans="1:2" x14ac:dyDescent="0.2">
      <c r="A1174">
        <v>1318</v>
      </c>
      <c r="B1174" s="646">
        <v>5.28</v>
      </c>
    </row>
    <row r="1175" spans="1:2" x14ac:dyDescent="0.2">
      <c r="A1175">
        <v>1322</v>
      </c>
      <c r="B1175" s="646">
        <v>5.82</v>
      </c>
    </row>
    <row r="1176" spans="1:2" x14ac:dyDescent="0.2">
      <c r="A1176">
        <v>1323</v>
      </c>
      <c r="B1176" s="646">
        <v>5.69</v>
      </c>
    </row>
    <row r="1177" spans="1:2" x14ac:dyDescent="0.2">
      <c r="A1177">
        <v>1319</v>
      </c>
      <c r="B1177" s="646">
        <v>5.03</v>
      </c>
    </row>
    <row r="1178" spans="1:2" x14ac:dyDescent="0.2">
      <c r="A1178">
        <v>11026</v>
      </c>
      <c r="B1178" s="646">
        <v>6.74</v>
      </c>
    </row>
    <row r="1179" spans="1:2" x14ac:dyDescent="0.2">
      <c r="A1179">
        <v>11027</v>
      </c>
      <c r="B1179" s="646">
        <v>7.16</v>
      </c>
    </row>
    <row r="1180" spans="1:2" x14ac:dyDescent="0.2">
      <c r="A1180">
        <v>11046</v>
      </c>
      <c r="B1180" s="646">
        <v>6.96</v>
      </c>
    </row>
    <row r="1181" spans="1:2" x14ac:dyDescent="0.2">
      <c r="A1181">
        <v>11047</v>
      </c>
      <c r="B1181" s="646">
        <v>5.25</v>
      </c>
    </row>
    <row r="1182" spans="1:2" x14ac:dyDescent="0.2">
      <c r="A1182">
        <v>39630</v>
      </c>
      <c r="B1182" s="646">
        <v>48.84</v>
      </c>
    </row>
    <row r="1183" spans="1:2" x14ac:dyDescent="0.2">
      <c r="A1183">
        <v>11049</v>
      </c>
      <c r="B1183" s="646">
        <v>6.48</v>
      </c>
    </row>
    <row r="1184" spans="1:2" x14ac:dyDescent="0.2">
      <c r="A1184">
        <v>39632</v>
      </c>
      <c r="B1184" s="646">
        <v>34.08</v>
      </c>
    </row>
    <row r="1185" spans="1:2" x14ac:dyDescent="0.2">
      <c r="A1185">
        <v>11051</v>
      </c>
      <c r="B1185" s="646">
        <v>6.96</v>
      </c>
    </row>
    <row r="1186" spans="1:2" x14ac:dyDescent="0.2">
      <c r="A1186">
        <v>11061</v>
      </c>
      <c r="B1186" s="646">
        <v>4.87</v>
      </c>
    </row>
    <row r="1187" spans="1:2" x14ac:dyDescent="0.2">
      <c r="A1187">
        <v>1336</v>
      </c>
      <c r="B1187" s="647">
        <v>1303.24</v>
      </c>
    </row>
    <row r="1188" spans="1:2" x14ac:dyDescent="0.2">
      <c r="A1188">
        <v>1333</v>
      </c>
      <c r="B1188" s="646">
        <v>5.0599999999999996</v>
      </c>
    </row>
    <row r="1189" spans="1:2" x14ac:dyDescent="0.2">
      <c r="A1189">
        <v>1330</v>
      </c>
      <c r="B1189" s="646">
        <v>5.19</v>
      </c>
    </row>
    <row r="1190" spans="1:2" x14ac:dyDescent="0.2">
      <c r="A1190">
        <v>10957</v>
      </c>
      <c r="B1190" s="646">
        <v>6.48</v>
      </c>
    </row>
    <row r="1191" spans="1:2" x14ac:dyDescent="0.2">
      <c r="A1191">
        <v>1332</v>
      </c>
      <c r="B1191" s="646">
        <v>5.4</v>
      </c>
    </row>
    <row r="1192" spans="1:2" x14ac:dyDescent="0.2">
      <c r="A1192">
        <v>1334</v>
      </c>
      <c r="B1192" s="646">
        <v>5.98</v>
      </c>
    </row>
    <row r="1193" spans="1:2" x14ac:dyDescent="0.2">
      <c r="A1193">
        <v>1335</v>
      </c>
      <c r="B1193" s="646">
        <v>6.06</v>
      </c>
    </row>
    <row r="1194" spans="1:2" x14ac:dyDescent="0.2">
      <c r="A1194">
        <v>40425</v>
      </c>
      <c r="B1194" s="646">
        <v>4.51</v>
      </c>
    </row>
    <row r="1195" spans="1:2" x14ac:dyDescent="0.2">
      <c r="A1195">
        <v>1337</v>
      </c>
      <c r="B1195" s="646">
        <v>6.39</v>
      </c>
    </row>
    <row r="1196" spans="1:2" x14ac:dyDescent="0.2">
      <c r="A1196">
        <v>11122</v>
      </c>
      <c r="B1196" s="646">
        <v>15.48</v>
      </c>
    </row>
    <row r="1197" spans="1:2" x14ac:dyDescent="0.2">
      <c r="A1197">
        <v>11123</v>
      </c>
      <c r="B1197" s="646">
        <v>15.48</v>
      </c>
    </row>
    <row r="1198" spans="1:2" x14ac:dyDescent="0.2">
      <c r="A1198">
        <v>11125</v>
      </c>
      <c r="B1198" s="646">
        <v>15.48</v>
      </c>
    </row>
    <row r="1199" spans="1:2" x14ac:dyDescent="0.2">
      <c r="A1199">
        <v>39416</v>
      </c>
      <c r="B1199" s="646">
        <v>11.59</v>
      </c>
    </row>
    <row r="1200" spans="1:2" x14ac:dyDescent="0.2">
      <c r="A1200">
        <v>39417</v>
      </c>
      <c r="B1200" s="646">
        <v>12.15</v>
      </c>
    </row>
    <row r="1201" spans="1:2" x14ac:dyDescent="0.2">
      <c r="A1201">
        <v>39414</v>
      </c>
      <c r="B1201" s="646">
        <v>10.89</v>
      </c>
    </row>
    <row r="1202" spans="1:2" x14ac:dyDescent="0.2">
      <c r="A1202">
        <v>39415</v>
      </c>
      <c r="B1202" s="646">
        <v>11.54</v>
      </c>
    </row>
    <row r="1203" spans="1:2" x14ac:dyDescent="0.2">
      <c r="A1203">
        <v>39412</v>
      </c>
      <c r="B1203" s="646">
        <v>8.19</v>
      </c>
    </row>
    <row r="1204" spans="1:2" x14ac:dyDescent="0.2">
      <c r="A1204">
        <v>39413</v>
      </c>
      <c r="B1204" s="646">
        <v>8.1199999999999992</v>
      </c>
    </row>
    <row r="1205" spans="1:2" x14ac:dyDescent="0.2">
      <c r="A1205">
        <v>1338</v>
      </c>
      <c r="B1205" s="646">
        <v>21.02</v>
      </c>
    </row>
    <row r="1206" spans="1:2" x14ac:dyDescent="0.2">
      <c r="A1206">
        <v>1340</v>
      </c>
      <c r="B1206" s="646">
        <v>24.3</v>
      </c>
    </row>
    <row r="1207" spans="1:2" x14ac:dyDescent="0.2">
      <c r="A1207">
        <v>1341</v>
      </c>
      <c r="B1207" s="646">
        <v>23.4</v>
      </c>
    </row>
    <row r="1208" spans="1:2" x14ac:dyDescent="0.2">
      <c r="A1208">
        <v>1364</v>
      </c>
      <c r="B1208" s="646">
        <v>20.059999999999999</v>
      </c>
    </row>
    <row r="1209" spans="1:2" x14ac:dyDescent="0.2">
      <c r="A1209">
        <v>1361</v>
      </c>
      <c r="B1209" s="646">
        <v>83.67</v>
      </c>
    </row>
    <row r="1210" spans="1:2" x14ac:dyDescent="0.2">
      <c r="A1210">
        <v>1362</v>
      </c>
      <c r="B1210" s="646">
        <v>27.93</v>
      </c>
    </row>
    <row r="1211" spans="1:2" x14ac:dyDescent="0.2">
      <c r="A1211">
        <v>11131</v>
      </c>
      <c r="B1211" s="646">
        <v>35.74</v>
      </c>
    </row>
    <row r="1212" spans="1:2" x14ac:dyDescent="0.2">
      <c r="A1212">
        <v>11132</v>
      </c>
      <c r="B1212" s="646">
        <v>42.26</v>
      </c>
    </row>
    <row r="1213" spans="1:2" x14ac:dyDescent="0.2">
      <c r="A1213">
        <v>1363</v>
      </c>
      <c r="B1213" s="646">
        <v>14.21</v>
      </c>
    </row>
    <row r="1214" spans="1:2" x14ac:dyDescent="0.2">
      <c r="A1214">
        <v>11130</v>
      </c>
      <c r="B1214" s="646">
        <v>18</v>
      </c>
    </row>
    <row r="1215" spans="1:2" x14ac:dyDescent="0.2">
      <c r="A1215">
        <v>11134</v>
      </c>
      <c r="B1215" s="646">
        <v>22.73</v>
      </c>
    </row>
    <row r="1216" spans="1:2" x14ac:dyDescent="0.2">
      <c r="A1216">
        <v>11135</v>
      </c>
      <c r="B1216" s="646">
        <v>27.7</v>
      </c>
    </row>
    <row r="1217" spans="1:2" x14ac:dyDescent="0.2">
      <c r="A1217">
        <v>11136</v>
      </c>
      <c r="B1217" s="646">
        <v>29.97</v>
      </c>
    </row>
    <row r="1218" spans="1:2" x14ac:dyDescent="0.2">
      <c r="A1218">
        <v>34743</v>
      </c>
      <c r="B1218" s="646">
        <v>38.15</v>
      </c>
    </row>
    <row r="1219" spans="1:2" x14ac:dyDescent="0.2">
      <c r="A1219">
        <v>11137</v>
      </c>
      <c r="B1219" s="646">
        <v>42.55</v>
      </c>
    </row>
    <row r="1220" spans="1:2" x14ac:dyDescent="0.2">
      <c r="A1220">
        <v>34745</v>
      </c>
      <c r="B1220" s="646">
        <v>48.49</v>
      </c>
    </row>
    <row r="1221" spans="1:2" x14ac:dyDescent="0.2">
      <c r="A1221">
        <v>34746</v>
      </c>
      <c r="B1221" s="646">
        <v>12.48</v>
      </c>
    </row>
    <row r="1222" spans="1:2" x14ac:dyDescent="0.2">
      <c r="A1222">
        <v>1360</v>
      </c>
      <c r="B1222" s="646">
        <v>15.42</v>
      </c>
    </row>
    <row r="1223" spans="1:2" x14ac:dyDescent="0.2">
      <c r="A1223">
        <v>1346</v>
      </c>
      <c r="B1223" s="646">
        <v>21.71</v>
      </c>
    </row>
    <row r="1224" spans="1:2" x14ac:dyDescent="0.2">
      <c r="A1224">
        <v>1345</v>
      </c>
      <c r="B1224" s="646">
        <v>35.19</v>
      </c>
    </row>
    <row r="1225" spans="1:2" x14ac:dyDescent="0.2">
      <c r="A1225">
        <v>1344</v>
      </c>
      <c r="B1225" s="646">
        <v>37.840000000000003</v>
      </c>
    </row>
    <row r="1226" spans="1:2" x14ac:dyDescent="0.2">
      <c r="A1226">
        <v>1342</v>
      </c>
      <c r="B1226" s="646">
        <v>66.89</v>
      </c>
    </row>
    <row r="1227" spans="1:2" x14ac:dyDescent="0.2">
      <c r="A1227">
        <v>1347</v>
      </c>
      <c r="B1227" s="646">
        <v>25.95</v>
      </c>
    </row>
    <row r="1228" spans="1:2" x14ac:dyDescent="0.2">
      <c r="A1228">
        <v>1349</v>
      </c>
      <c r="B1228" s="646">
        <v>95.39</v>
      </c>
    </row>
    <row r="1229" spans="1:2" x14ac:dyDescent="0.2">
      <c r="A1229">
        <v>1350</v>
      </c>
      <c r="B1229" s="646">
        <v>39.75</v>
      </c>
    </row>
    <row r="1230" spans="1:2" x14ac:dyDescent="0.2">
      <c r="A1230">
        <v>1357</v>
      </c>
      <c r="B1230" s="646">
        <v>50.64</v>
      </c>
    </row>
    <row r="1231" spans="1:2" x14ac:dyDescent="0.2">
      <c r="A1231">
        <v>1355</v>
      </c>
      <c r="B1231" s="646">
        <v>23.3</v>
      </c>
    </row>
    <row r="1232" spans="1:2" x14ac:dyDescent="0.2">
      <c r="A1232">
        <v>1358</v>
      </c>
      <c r="B1232" s="646">
        <v>26.99</v>
      </c>
    </row>
    <row r="1233" spans="1:2" x14ac:dyDescent="0.2">
      <c r="A1233">
        <v>1359</v>
      </c>
      <c r="B1233" s="646">
        <v>78.22</v>
      </c>
    </row>
    <row r="1234" spans="1:2" x14ac:dyDescent="0.2">
      <c r="A1234">
        <v>1351</v>
      </c>
      <c r="B1234" s="646">
        <v>25.21</v>
      </c>
    </row>
    <row r="1235" spans="1:2" x14ac:dyDescent="0.2">
      <c r="A1235">
        <v>34659</v>
      </c>
      <c r="B1235" s="646">
        <v>24.23</v>
      </c>
    </row>
    <row r="1236" spans="1:2" x14ac:dyDescent="0.2">
      <c r="A1236">
        <v>34514</v>
      </c>
      <c r="B1236" s="646">
        <v>26.84</v>
      </c>
    </row>
    <row r="1237" spans="1:2" x14ac:dyDescent="0.2">
      <c r="A1237">
        <v>34660</v>
      </c>
      <c r="B1237" s="646">
        <v>34.06</v>
      </c>
    </row>
    <row r="1238" spans="1:2" x14ac:dyDescent="0.2">
      <c r="A1238">
        <v>34661</v>
      </c>
      <c r="B1238" s="646">
        <v>48.92</v>
      </c>
    </row>
    <row r="1239" spans="1:2" x14ac:dyDescent="0.2">
      <c r="A1239">
        <v>34667</v>
      </c>
      <c r="B1239" s="646">
        <v>17.71</v>
      </c>
    </row>
    <row r="1240" spans="1:2" x14ac:dyDescent="0.2">
      <c r="A1240">
        <v>34668</v>
      </c>
      <c r="B1240" s="646">
        <v>23.15</v>
      </c>
    </row>
    <row r="1241" spans="1:2" x14ac:dyDescent="0.2">
      <c r="A1241">
        <v>34741</v>
      </c>
      <c r="B1241" s="646">
        <v>25.47</v>
      </c>
    </row>
    <row r="1242" spans="1:2" x14ac:dyDescent="0.2">
      <c r="A1242">
        <v>34664</v>
      </c>
      <c r="B1242" s="646">
        <v>27.8</v>
      </c>
    </row>
    <row r="1243" spans="1:2" x14ac:dyDescent="0.2">
      <c r="A1243">
        <v>34665</v>
      </c>
      <c r="B1243" s="646">
        <v>34.51</v>
      </c>
    </row>
    <row r="1244" spans="1:2" x14ac:dyDescent="0.2">
      <c r="A1244">
        <v>34666</v>
      </c>
      <c r="B1244" s="646">
        <v>52.12</v>
      </c>
    </row>
    <row r="1245" spans="1:2" x14ac:dyDescent="0.2">
      <c r="A1245">
        <v>34669</v>
      </c>
      <c r="B1245" s="646">
        <v>19.11</v>
      </c>
    </row>
    <row r="1246" spans="1:2" x14ac:dyDescent="0.2">
      <c r="A1246">
        <v>34670</v>
      </c>
      <c r="B1246" s="646">
        <v>23.37</v>
      </c>
    </row>
    <row r="1247" spans="1:2" x14ac:dyDescent="0.2">
      <c r="A1247">
        <v>34671</v>
      </c>
      <c r="B1247" s="646">
        <v>19.510000000000002</v>
      </c>
    </row>
    <row r="1248" spans="1:2" x14ac:dyDescent="0.2">
      <c r="A1248">
        <v>34672</v>
      </c>
      <c r="B1248" s="646">
        <v>20.57</v>
      </c>
    </row>
    <row r="1249" spans="1:2" x14ac:dyDescent="0.2">
      <c r="A1249">
        <v>34673</v>
      </c>
      <c r="B1249" s="646">
        <v>25.1</v>
      </c>
    </row>
    <row r="1250" spans="1:2" x14ac:dyDescent="0.2">
      <c r="A1250">
        <v>34674</v>
      </c>
      <c r="B1250" s="646">
        <v>33.369999999999997</v>
      </c>
    </row>
    <row r="1251" spans="1:2" x14ac:dyDescent="0.2">
      <c r="A1251">
        <v>34675</v>
      </c>
      <c r="B1251" s="646">
        <v>40.69</v>
      </c>
    </row>
    <row r="1252" spans="1:2" x14ac:dyDescent="0.2">
      <c r="A1252">
        <v>34676</v>
      </c>
      <c r="B1252" s="646">
        <v>11.71</v>
      </c>
    </row>
    <row r="1253" spans="1:2" x14ac:dyDescent="0.2">
      <c r="A1253">
        <v>34677</v>
      </c>
      <c r="B1253" s="646">
        <v>15.75</v>
      </c>
    </row>
    <row r="1254" spans="1:2" x14ac:dyDescent="0.2">
      <c r="A1254">
        <v>40623</v>
      </c>
      <c r="B1254" s="646">
        <v>28.48</v>
      </c>
    </row>
    <row r="1255" spans="1:2" x14ac:dyDescent="0.2">
      <c r="A1255">
        <v>11584</v>
      </c>
      <c r="B1255" s="646">
        <v>99.87</v>
      </c>
    </row>
    <row r="1256" spans="1:2" x14ac:dyDescent="0.2">
      <c r="A1256">
        <v>11112</v>
      </c>
      <c r="B1256" s="646">
        <v>15.48</v>
      </c>
    </row>
    <row r="1257" spans="1:2" x14ac:dyDescent="0.2">
      <c r="A1257">
        <v>11115</v>
      </c>
      <c r="B1257" s="646">
        <v>7.16</v>
      </c>
    </row>
    <row r="1258" spans="1:2" x14ac:dyDescent="0.2">
      <c r="A1258">
        <v>11113</v>
      </c>
      <c r="B1258" s="646">
        <v>15.48</v>
      </c>
    </row>
    <row r="1259" spans="1:2" x14ac:dyDescent="0.2">
      <c r="A1259">
        <v>11114</v>
      </c>
      <c r="B1259" s="646">
        <v>11.9</v>
      </c>
    </row>
    <row r="1260" spans="1:2" x14ac:dyDescent="0.2">
      <c r="A1260">
        <v>12083</v>
      </c>
      <c r="B1260" s="646">
        <v>561.29</v>
      </c>
    </row>
    <row r="1261" spans="1:2" x14ac:dyDescent="0.2">
      <c r="A1261">
        <v>12081</v>
      </c>
      <c r="B1261" s="646">
        <v>189.81</v>
      </c>
    </row>
    <row r="1262" spans="1:2" x14ac:dyDescent="0.2">
      <c r="A1262">
        <v>12082</v>
      </c>
      <c r="B1262" s="646">
        <v>298.31</v>
      </c>
    </row>
    <row r="1263" spans="1:2" x14ac:dyDescent="0.2">
      <c r="A1263">
        <v>13354</v>
      </c>
      <c r="B1263" s="646">
        <v>445.53</v>
      </c>
    </row>
    <row r="1264" spans="1:2" x14ac:dyDescent="0.2">
      <c r="A1264">
        <v>14057</v>
      </c>
      <c r="B1264" s="646">
        <v>248.75</v>
      </c>
    </row>
    <row r="1265" spans="1:2" x14ac:dyDescent="0.2">
      <c r="A1265">
        <v>14058</v>
      </c>
      <c r="B1265" s="646">
        <v>392.39</v>
      </c>
    </row>
    <row r="1266" spans="1:2" x14ac:dyDescent="0.2">
      <c r="A1266">
        <v>20971</v>
      </c>
      <c r="B1266" s="646">
        <v>18.3</v>
      </c>
    </row>
    <row r="1267" spans="1:2" x14ac:dyDescent="0.2">
      <c r="A1267">
        <v>5047</v>
      </c>
      <c r="B1267" s="646">
        <v>267.33999999999997</v>
      </c>
    </row>
    <row r="1268" spans="1:2" x14ac:dyDescent="0.2">
      <c r="A1268">
        <v>13369</v>
      </c>
      <c r="B1268" s="646">
        <v>289.99</v>
      </c>
    </row>
    <row r="1269" spans="1:2" x14ac:dyDescent="0.2">
      <c r="A1269">
        <v>13370</v>
      </c>
      <c r="B1269" s="646">
        <v>402</v>
      </c>
    </row>
    <row r="1270" spans="1:2" x14ac:dyDescent="0.2">
      <c r="A1270">
        <v>13279</v>
      </c>
      <c r="B1270" s="646">
        <v>8.32</v>
      </c>
    </row>
    <row r="1271" spans="1:2" x14ac:dyDescent="0.2">
      <c r="A1271">
        <v>11977</v>
      </c>
      <c r="B1271" s="646">
        <v>4.3099999999999996</v>
      </c>
    </row>
    <row r="1272" spans="1:2" x14ac:dyDescent="0.2">
      <c r="A1272">
        <v>11975</v>
      </c>
      <c r="B1272" s="646">
        <v>9.44</v>
      </c>
    </row>
    <row r="1273" spans="1:2" x14ac:dyDescent="0.2">
      <c r="A1273">
        <v>39746</v>
      </c>
      <c r="B1273" s="646">
        <v>105.13</v>
      </c>
    </row>
    <row r="1274" spans="1:2" x14ac:dyDescent="0.2">
      <c r="A1274">
        <v>11976</v>
      </c>
      <c r="B1274" s="646">
        <v>0.48</v>
      </c>
    </row>
    <row r="1275" spans="1:2" x14ac:dyDescent="0.2">
      <c r="A1275">
        <v>1368</v>
      </c>
      <c r="B1275" s="646">
        <v>58.49</v>
      </c>
    </row>
    <row r="1276" spans="1:2" x14ac:dyDescent="0.2">
      <c r="A1276">
        <v>1367</v>
      </c>
      <c r="B1276" s="646">
        <v>189.19</v>
      </c>
    </row>
    <row r="1277" spans="1:2" x14ac:dyDescent="0.2">
      <c r="A1277">
        <v>7608</v>
      </c>
      <c r="B1277" s="646">
        <v>4.79</v>
      </c>
    </row>
    <row r="1278" spans="1:2" x14ac:dyDescent="0.2">
      <c r="A1278">
        <v>41900</v>
      </c>
      <c r="B1278" s="646">
        <v>1.71</v>
      </c>
    </row>
    <row r="1279" spans="1:2" x14ac:dyDescent="0.2">
      <c r="A1279">
        <v>41899</v>
      </c>
      <c r="B1279" s="647">
        <v>1847.71</v>
      </c>
    </row>
    <row r="1280" spans="1:2" x14ac:dyDescent="0.2">
      <c r="A1280">
        <v>1380</v>
      </c>
      <c r="B1280" s="646">
        <v>2.34</v>
      </c>
    </row>
    <row r="1281" spans="1:2" x14ac:dyDescent="0.2">
      <c r="A1281">
        <v>1375</v>
      </c>
      <c r="B1281" s="646">
        <v>11.62</v>
      </c>
    </row>
    <row r="1282" spans="1:2" x14ac:dyDescent="0.2">
      <c r="A1282">
        <v>1379</v>
      </c>
      <c r="B1282" s="646">
        <v>0.4</v>
      </c>
    </row>
    <row r="1283" spans="1:2" x14ac:dyDescent="0.2">
      <c r="A1283">
        <v>10511</v>
      </c>
      <c r="B1283" s="646">
        <v>20</v>
      </c>
    </row>
    <row r="1284" spans="1:2" x14ac:dyDescent="0.2">
      <c r="A1284">
        <v>13284</v>
      </c>
      <c r="B1284" s="646">
        <v>0.33</v>
      </c>
    </row>
    <row r="1285" spans="1:2" x14ac:dyDescent="0.2">
      <c r="A1285">
        <v>25974</v>
      </c>
      <c r="B1285" s="646">
        <v>1.34</v>
      </c>
    </row>
    <row r="1286" spans="1:2" x14ac:dyDescent="0.2">
      <c r="A1286">
        <v>1382</v>
      </c>
      <c r="B1286" s="646">
        <v>19.27</v>
      </c>
    </row>
    <row r="1287" spans="1:2" x14ac:dyDescent="0.2">
      <c r="A1287">
        <v>34753</v>
      </c>
      <c r="B1287" s="646">
        <v>0.38</v>
      </c>
    </row>
    <row r="1288" spans="1:2" x14ac:dyDescent="0.2">
      <c r="A1288">
        <v>420</v>
      </c>
      <c r="B1288" s="646">
        <v>20.75</v>
      </c>
    </row>
    <row r="1289" spans="1:2" x14ac:dyDescent="0.2">
      <c r="A1289">
        <v>12327</v>
      </c>
      <c r="B1289" s="646">
        <v>24.72</v>
      </c>
    </row>
    <row r="1290" spans="1:2" x14ac:dyDescent="0.2">
      <c r="A1290">
        <v>36148</v>
      </c>
      <c r="B1290" s="646">
        <v>52.8</v>
      </c>
    </row>
    <row r="1291" spans="1:2" x14ac:dyDescent="0.2">
      <c r="A1291">
        <v>12329</v>
      </c>
      <c r="B1291" s="646">
        <v>57.32</v>
      </c>
    </row>
    <row r="1292" spans="1:2" x14ac:dyDescent="0.2">
      <c r="A1292">
        <v>1339</v>
      </c>
      <c r="B1292" s="646">
        <v>21.07</v>
      </c>
    </row>
    <row r="1293" spans="1:2" x14ac:dyDescent="0.2">
      <c r="A1293">
        <v>11849</v>
      </c>
      <c r="B1293" s="646">
        <v>13.53</v>
      </c>
    </row>
    <row r="1294" spans="1:2" x14ac:dyDescent="0.2">
      <c r="A1294">
        <v>37418</v>
      </c>
      <c r="B1294" s="646">
        <v>11.94</v>
      </c>
    </row>
    <row r="1295" spans="1:2" x14ac:dyDescent="0.2">
      <c r="A1295">
        <v>37419</v>
      </c>
      <c r="B1295" s="646">
        <v>12.26</v>
      </c>
    </row>
    <row r="1296" spans="1:2" x14ac:dyDescent="0.2">
      <c r="A1296">
        <v>1427</v>
      </c>
      <c r="B1296" s="646">
        <v>18.34</v>
      </c>
    </row>
    <row r="1297" spans="1:2" x14ac:dyDescent="0.2">
      <c r="A1297">
        <v>1402</v>
      </c>
      <c r="B1297" s="646">
        <v>9.68</v>
      </c>
    </row>
    <row r="1298" spans="1:2" x14ac:dyDescent="0.2">
      <c r="A1298">
        <v>1420</v>
      </c>
      <c r="B1298" s="646">
        <v>10.039999999999999</v>
      </c>
    </row>
    <row r="1299" spans="1:2" x14ac:dyDescent="0.2">
      <c r="A1299">
        <v>1419</v>
      </c>
      <c r="B1299" s="646">
        <v>10.88</v>
      </c>
    </row>
    <row r="1300" spans="1:2" x14ac:dyDescent="0.2">
      <c r="A1300">
        <v>1414</v>
      </c>
      <c r="B1300" s="646">
        <v>12.21</v>
      </c>
    </row>
    <row r="1301" spans="1:2" x14ac:dyDescent="0.2">
      <c r="A1301">
        <v>1413</v>
      </c>
      <c r="B1301" s="646">
        <v>14.78</v>
      </c>
    </row>
    <row r="1302" spans="1:2" x14ac:dyDescent="0.2">
      <c r="A1302">
        <v>1412</v>
      </c>
      <c r="B1302" s="646">
        <v>15.33</v>
      </c>
    </row>
    <row r="1303" spans="1:2" x14ac:dyDescent="0.2">
      <c r="A1303">
        <v>1411</v>
      </c>
      <c r="B1303" s="646">
        <v>27.86</v>
      </c>
    </row>
    <row r="1304" spans="1:2" x14ac:dyDescent="0.2">
      <c r="A1304">
        <v>1406</v>
      </c>
      <c r="B1304" s="646">
        <v>18.52</v>
      </c>
    </row>
    <row r="1305" spans="1:2" x14ac:dyDescent="0.2">
      <c r="A1305">
        <v>1407</v>
      </c>
      <c r="B1305" s="646">
        <v>23.07</v>
      </c>
    </row>
    <row r="1306" spans="1:2" x14ac:dyDescent="0.2">
      <c r="A1306">
        <v>1404</v>
      </c>
      <c r="B1306" s="646">
        <v>24.46</v>
      </c>
    </row>
    <row r="1307" spans="1:2" x14ac:dyDescent="0.2">
      <c r="A1307">
        <v>11281</v>
      </c>
      <c r="B1307" s="647">
        <v>8078.52</v>
      </c>
    </row>
    <row r="1308" spans="1:2" x14ac:dyDescent="0.2">
      <c r="A1308">
        <v>40699</v>
      </c>
      <c r="B1308" s="647">
        <v>4525.3599999999997</v>
      </c>
    </row>
    <row r="1309" spans="1:2" x14ac:dyDescent="0.2">
      <c r="A1309">
        <v>40701</v>
      </c>
      <c r="B1309" s="647">
        <v>80014.63</v>
      </c>
    </row>
    <row r="1310" spans="1:2" x14ac:dyDescent="0.2">
      <c r="A1310">
        <v>1442</v>
      </c>
      <c r="B1310" s="647">
        <v>6781.85</v>
      </c>
    </row>
    <row r="1311" spans="1:2" x14ac:dyDescent="0.2">
      <c r="A1311">
        <v>13457</v>
      </c>
      <c r="B1311" s="647">
        <v>5853.99</v>
      </c>
    </row>
    <row r="1312" spans="1:2" x14ac:dyDescent="0.2">
      <c r="A1312">
        <v>40700</v>
      </c>
      <c r="B1312" s="647">
        <v>10534.45</v>
      </c>
    </row>
    <row r="1313" spans="1:2" x14ac:dyDescent="0.2">
      <c r="A1313">
        <v>13458</v>
      </c>
      <c r="B1313" s="647">
        <v>10010.33</v>
      </c>
    </row>
    <row r="1314" spans="1:2" x14ac:dyDescent="0.2">
      <c r="A1314">
        <v>36524</v>
      </c>
      <c r="B1314" s="647">
        <v>71134.19</v>
      </c>
    </row>
    <row r="1315" spans="1:2" x14ac:dyDescent="0.2">
      <c r="A1315">
        <v>36526</v>
      </c>
      <c r="B1315" s="647">
        <v>57322.82</v>
      </c>
    </row>
    <row r="1316" spans="1:2" x14ac:dyDescent="0.2">
      <c r="A1316">
        <v>36523</v>
      </c>
      <c r="B1316" s="647">
        <v>122720.43</v>
      </c>
    </row>
    <row r="1317" spans="1:2" x14ac:dyDescent="0.2">
      <c r="A1317">
        <v>36527</v>
      </c>
      <c r="B1317" s="647">
        <v>133299.67000000001</v>
      </c>
    </row>
    <row r="1318" spans="1:2" x14ac:dyDescent="0.2">
      <c r="A1318">
        <v>13803</v>
      </c>
      <c r="B1318" s="647">
        <v>48200</v>
      </c>
    </row>
    <row r="1319" spans="1:2" x14ac:dyDescent="0.2">
      <c r="A1319">
        <v>38642</v>
      </c>
      <c r="B1319" s="647">
        <v>31035.58</v>
      </c>
    </row>
    <row r="1320" spans="1:2" x14ac:dyDescent="0.2">
      <c r="A1320">
        <v>36522</v>
      </c>
      <c r="B1320" s="647">
        <v>36094.01</v>
      </c>
    </row>
    <row r="1321" spans="1:2" x14ac:dyDescent="0.2">
      <c r="A1321">
        <v>36525</v>
      </c>
      <c r="B1321" s="647">
        <v>48338.31</v>
      </c>
    </row>
    <row r="1322" spans="1:2" x14ac:dyDescent="0.2">
      <c r="A1322">
        <v>41991</v>
      </c>
      <c r="B1322" s="647">
        <v>1786.17</v>
      </c>
    </row>
    <row r="1323" spans="1:2" x14ac:dyDescent="0.2">
      <c r="A1323">
        <v>34348</v>
      </c>
      <c r="B1323" s="646">
        <v>25.22</v>
      </c>
    </row>
    <row r="1324" spans="1:2" x14ac:dyDescent="0.2">
      <c r="A1324">
        <v>34347</v>
      </c>
      <c r="B1324" s="646">
        <v>13.03</v>
      </c>
    </row>
    <row r="1325" spans="1:2" x14ac:dyDescent="0.2">
      <c r="A1325">
        <v>11146</v>
      </c>
      <c r="B1325" s="646">
        <v>277.10000000000002</v>
      </c>
    </row>
    <row r="1326" spans="1:2" x14ac:dyDescent="0.2">
      <c r="A1326">
        <v>11147</v>
      </c>
      <c r="B1326" s="646">
        <v>287.36</v>
      </c>
    </row>
    <row r="1327" spans="1:2" x14ac:dyDescent="0.2">
      <c r="A1327">
        <v>34872</v>
      </c>
      <c r="B1327" s="646">
        <v>297.63</v>
      </c>
    </row>
    <row r="1328" spans="1:2" x14ac:dyDescent="0.2">
      <c r="A1328">
        <v>34491</v>
      </c>
      <c r="B1328" s="646">
        <v>303.64999999999998</v>
      </c>
    </row>
    <row r="1329" spans="1:2" x14ac:dyDescent="0.2">
      <c r="A1329">
        <v>34770</v>
      </c>
      <c r="B1329" s="646">
        <v>224.7</v>
      </c>
    </row>
    <row r="1330" spans="1:2" x14ac:dyDescent="0.2">
      <c r="A1330">
        <v>1518</v>
      </c>
      <c r="B1330" s="646">
        <v>242.5</v>
      </c>
    </row>
    <row r="1331" spans="1:2" x14ac:dyDescent="0.2">
      <c r="A1331">
        <v>41965</v>
      </c>
      <c r="B1331" s="646">
        <v>234.93</v>
      </c>
    </row>
    <row r="1332" spans="1:2" x14ac:dyDescent="0.2">
      <c r="A1332">
        <v>34492</v>
      </c>
      <c r="B1332" s="646">
        <v>251.44</v>
      </c>
    </row>
    <row r="1333" spans="1:2" x14ac:dyDescent="0.2">
      <c r="A1333">
        <v>1524</v>
      </c>
      <c r="B1333" s="646">
        <v>292.5</v>
      </c>
    </row>
    <row r="1334" spans="1:2" x14ac:dyDescent="0.2">
      <c r="A1334">
        <v>38404</v>
      </c>
      <c r="B1334" s="646">
        <v>308.72000000000003</v>
      </c>
    </row>
    <row r="1335" spans="1:2" x14ac:dyDescent="0.2">
      <c r="A1335">
        <v>39849</v>
      </c>
      <c r="B1335" s="646">
        <v>308.06</v>
      </c>
    </row>
    <row r="1336" spans="1:2" x14ac:dyDescent="0.2">
      <c r="A1336">
        <v>38464</v>
      </c>
      <c r="B1336" s="646">
        <v>372.94</v>
      </c>
    </row>
    <row r="1337" spans="1:2" x14ac:dyDescent="0.2">
      <c r="A1337">
        <v>34493</v>
      </c>
      <c r="B1337" s="646">
        <v>261.19</v>
      </c>
    </row>
    <row r="1338" spans="1:2" x14ac:dyDescent="0.2">
      <c r="A1338">
        <v>1527</v>
      </c>
      <c r="B1338" s="646">
        <v>304.81</v>
      </c>
    </row>
    <row r="1339" spans="1:2" x14ac:dyDescent="0.2">
      <c r="A1339">
        <v>38405</v>
      </c>
      <c r="B1339" s="646">
        <v>327.25</v>
      </c>
    </row>
    <row r="1340" spans="1:2" x14ac:dyDescent="0.2">
      <c r="A1340">
        <v>38408</v>
      </c>
      <c r="B1340" s="646">
        <v>340.29</v>
      </c>
    </row>
    <row r="1341" spans="1:2" x14ac:dyDescent="0.2">
      <c r="A1341">
        <v>34494</v>
      </c>
      <c r="B1341" s="646">
        <v>272.79000000000002</v>
      </c>
    </row>
    <row r="1342" spans="1:2" x14ac:dyDescent="0.2">
      <c r="A1342">
        <v>1525</v>
      </c>
      <c r="B1342" s="646">
        <v>315.07</v>
      </c>
    </row>
    <row r="1343" spans="1:2" x14ac:dyDescent="0.2">
      <c r="A1343">
        <v>38406</v>
      </c>
      <c r="B1343" s="646">
        <v>343.83</v>
      </c>
    </row>
    <row r="1344" spans="1:2" x14ac:dyDescent="0.2">
      <c r="A1344">
        <v>38409</v>
      </c>
      <c r="B1344" s="646">
        <v>366.8</v>
      </c>
    </row>
    <row r="1345" spans="1:2" x14ac:dyDescent="0.2">
      <c r="A1345">
        <v>34495</v>
      </c>
      <c r="B1345" s="646">
        <v>284.44</v>
      </c>
    </row>
    <row r="1346" spans="1:2" x14ac:dyDescent="0.2">
      <c r="A1346">
        <v>11145</v>
      </c>
      <c r="B1346" s="646">
        <v>326.36</v>
      </c>
    </row>
    <row r="1347" spans="1:2" x14ac:dyDescent="0.2">
      <c r="A1347">
        <v>34496</v>
      </c>
      <c r="B1347" s="646">
        <v>297.11</v>
      </c>
    </row>
    <row r="1348" spans="1:2" x14ac:dyDescent="0.2">
      <c r="A1348">
        <v>34479</v>
      </c>
      <c r="B1348" s="646">
        <v>338.68</v>
      </c>
    </row>
    <row r="1349" spans="1:2" x14ac:dyDescent="0.2">
      <c r="A1349">
        <v>34481</v>
      </c>
      <c r="B1349" s="646">
        <v>380.76</v>
      </c>
    </row>
    <row r="1350" spans="1:2" x14ac:dyDescent="0.2">
      <c r="A1350">
        <v>34483</v>
      </c>
      <c r="B1350" s="646">
        <v>451.57</v>
      </c>
    </row>
    <row r="1351" spans="1:2" x14ac:dyDescent="0.2">
      <c r="A1351">
        <v>34485</v>
      </c>
      <c r="B1351" s="646">
        <v>579.86</v>
      </c>
    </row>
    <row r="1352" spans="1:2" x14ac:dyDescent="0.2">
      <c r="A1352">
        <v>34497</v>
      </c>
      <c r="B1352" s="646">
        <v>800.52</v>
      </c>
    </row>
    <row r="1353" spans="1:2" x14ac:dyDescent="0.2">
      <c r="A1353">
        <v>14041</v>
      </c>
      <c r="B1353" s="646">
        <v>250.89</v>
      </c>
    </row>
    <row r="1354" spans="1:2" x14ac:dyDescent="0.2">
      <c r="A1354">
        <v>1523</v>
      </c>
      <c r="B1354" s="646">
        <v>253.28</v>
      </c>
    </row>
    <row r="1355" spans="1:2" x14ac:dyDescent="0.2">
      <c r="A1355">
        <v>14052</v>
      </c>
      <c r="B1355" s="646">
        <v>9.2899999999999991</v>
      </c>
    </row>
    <row r="1356" spans="1:2" x14ac:dyDescent="0.2">
      <c r="A1356">
        <v>14054</v>
      </c>
      <c r="B1356" s="646">
        <v>12.08</v>
      </c>
    </row>
    <row r="1357" spans="1:2" x14ac:dyDescent="0.2">
      <c r="A1357">
        <v>14053</v>
      </c>
      <c r="B1357" s="646">
        <v>9.43</v>
      </c>
    </row>
    <row r="1358" spans="1:2" x14ac:dyDescent="0.2">
      <c r="A1358">
        <v>2558</v>
      </c>
      <c r="B1358" s="646">
        <v>7.1</v>
      </c>
    </row>
    <row r="1359" spans="1:2" x14ac:dyDescent="0.2">
      <c r="A1359">
        <v>2560</v>
      </c>
      <c r="B1359" s="646">
        <v>12.5</v>
      </c>
    </row>
    <row r="1360" spans="1:2" x14ac:dyDescent="0.2">
      <c r="A1360">
        <v>2559</v>
      </c>
      <c r="B1360" s="646">
        <v>10</v>
      </c>
    </row>
    <row r="1361" spans="1:2" x14ac:dyDescent="0.2">
      <c r="A1361">
        <v>2592</v>
      </c>
      <c r="B1361" s="646">
        <v>165.77</v>
      </c>
    </row>
    <row r="1362" spans="1:2" x14ac:dyDescent="0.2">
      <c r="A1362">
        <v>2566</v>
      </c>
      <c r="B1362" s="646">
        <v>16.68</v>
      </c>
    </row>
    <row r="1363" spans="1:2" x14ac:dyDescent="0.2">
      <c r="A1363">
        <v>2589</v>
      </c>
      <c r="B1363" s="646">
        <v>22.17</v>
      </c>
    </row>
    <row r="1364" spans="1:2" x14ac:dyDescent="0.2">
      <c r="A1364">
        <v>2591</v>
      </c>
      <c r="B1364" s="646">
        <v>8.08</v>
      </c>
    </row>
    <row r="1365" spans="1:2" x14ac:dyDescent="0.2">
      <c r="A1365">
        <v>2590</v>
      </c>
      <c r="B1365" s="646">
        <v>13.6</v>
      </c>
    </row>
    <row r="1366" spans="1:2" x14ac:dyDescent="0.2">
      <c r="A1366">
        <v>2567</v>
      </c>
      <c r="B1366" s="646">
        <v>32.520000000000003</v>
      </c>
    </row>
    <row r="1367" spans="1:2" x14ac:dyDescent="0.2">
      <c r="A1367">
        <v>2565</v>
      </c>
      <c r="B1367" s="646">
        <v>8.1</v>
      </c>
    </row>
    <row r="1368" spans="1:2" x14ac:dyDescent="0.2">
      <c r="A1368">
        <v>2568</v>
      </c>
      <c r="B1368" s="646">
        <v>90.32</v>
      </c>
    </row>
    <row r="1369" spans="1:2" x14ac:dyDescent="0.2">
      <c r="A1369">
        <v>2594</v>
      </c>
      <c r="B1369" s="646">
        <v>150.47</v>
      </c>
    </row>
    <row r="1370" spans="1:2" x14ac:dyDescent="0.2">
      <c r="A1370">
        <v>2587</v>
      </c>
      <c r="B1370" s="646">
        <v>25.64</v>
      </c>
    </row>
    <row r="1371" spans="1:2" x14ac:dyDescent="0.2">
      <c r="A1371">
        <v>2588</v>
      </c>
      <c r="B1371" s="646">
        <v>20.37</v>
      </c>
    </row>
    <row r="1372" spans="1:2" x14ac:dyDescent="0.2">
      <c r="A1372">
        <v>2569</v>
      </c>
      <c r="B1372" s="646">
        <v>7.85</v>
      </c>
    </row>
    <row r="1373" spans="1:2" x14ac:dyDescent="0.2">
      <c r="A1373">
        <v>2570</v>
      </c>
      <c r="B1373" s="646">
        <v>13.16</v>
      </c>
    </row>
    <row r="1374" spans="1:2" x14ac:dyDescent="0.2">
      <c r="A1374">
        <v>2571</v>
      </c>
      <c r="B1374" s="646">
        <v>39.049999999999997</v>
      </c>
    </row>
    <row r="1375" spans="1:2" x14ac:dyDescent="0.2">
      <c r="A1375">
        <v>2593</v>
      </c>
      <c r="B1375" s="646">
        <v>8.3699999999999992</v>
      </c>
    </row>
    <row r="1376" spans="1:2" x14ac:dyDescent="0.2">
      <c r="A1376">
        <v>2572</v>
      </c>
      <c r="B1376" s="646">
        <v>115.5</v>
      </c>
    </row>
    <row r="1377" spans="1:2" x14ac:dyDescent="0.2">
      <c r="A1377">
        <v>2595</v>
      </c>
      <c r="B1377" s="646">
        <v>180.21</v>
      </c>
    </row>
    <row r="1378" spans="1:2" x14ac:dyDescent="0.2">
      <c r="A1378">
        <v>2576</v>
      </c>
      <c r="B1378" s="646">
        <v>30.72</v>
      </c>
    </row>
    <row r="1379" spans="1:2" x14ac:dyDescent="0.2">
      <c r="A1379">
        <v>2575</v>
      </c>
      <c r="B1379" s="646">
        <v>23.09</v>
      </c>
    </row>
    <row r="1380" spans="1:2" x14ac:dyDescent="0.2">
      <c r="A1380">
        <v>2573</v>
      </c>
      <c r="B1380" s="646">
        <v>9.59</v>
      </c>
    </row>
    <row r="1381" spans="1:2" x14ac:dyDescent="0.2">
      <c r="A1381">
        <v>2586</v>
      </c>
      <c r="B1381" s="646">
        <v>15.54</v>
      </c>
    </row>
    <row r="1382" spans="1:2" x14ac:dyDescent="0.2">
      <c r="A1382">
        <v>2577</v>
      </c>
      <c r="B1382" s="646">
        <v>41.62</v>
      </c>
    </row>
    <row r="1383" spans="1:2" x14ac:dyDescent="0.2">
      <c r="A1383">
        <v>2574</v>
      </c>
      <c r="B1383" s="646">
        <v>9.65</v>
      </c>
    </row>
    <row r="1384" spans="1:2" x14ac:dyDescent="0.2">
      <c r="A1384">
        <v>2578</v>
      </c>
      <c r="B1384" s="646">
        <v>129.96</v>
      </c>
    </row>
    <row r="1385" spans="1:2" x14ac:dyDescent="0.2">
      <c r="A1385">
        <v>2585</v>
      </c>
      <c r="B1385" s="646">
        <v>178.34</v>
      </c>
    </row>
    <row r="1386" spans="1:2" x14ac:dyDescent="0.2">
      <c r="A1386">
        <v>12008</v>
      </c>
      <c r="B1386" s="646">
        <v>95.68</v>
      </c>
    </row>
    <row r="1387" spans="1:2" x14ac:dyDescent="0.2">
      <c r="A1387">
        <v>2582</v>
      </c>
      <c r="B1387" s="646">
        <v>28.49</v>
      </c>
    </row>
    <row r="1388" spans="1:2" x14ac:dyDescent="0.2">
      <c r="A1388">
        <v>2597</v>
      </c>
      <c r="B1388" s="646">
        <v>24.42</v>
      </c>
    </row>
    <row r="1389" spans="1:2" x14ac:dyDescent="0.2">
      <c r="A1389">
        <v>2579</v>
      </c>
      <c r="B1389" s="646">
        <v>11.62</v>
      </c>
    </row>
    <row r="1390" spans="1:2" x14ac:dyDescent="0.2">
      <c r="A1390">
        <v>2581</v>
      </c>
      <c r="B1390" s="646">
        <v>14.88</v>
      </c>
    </row>
    <row r="1391" spans="1:2" x14ac:dyDescent="0.2">
      <c r="A1391">
        <v>2596</v>
      </c>
      <c r="B1391" s="646">
        <v>44</v>
      </c>
    </row>
    <row r="1392" spans="1:2" x14ac:dyDescent="0.2">
      <c r="A1392">
        <v>2580</v>
      </c>
      <c r="B1392" s="646">
        <v>12.74</v>
      </c>
    </row>
    <row r="1393" spans="1:2" x14ac:dyDescent="0.2">
      <c r="A1393">
        <v>2583</v>
      </c>
      <c r="B1393" s="646">
        <v>107.02</v>
      </c>
    </row>
    <row r="1394" spans="1:2" x14ac:dyDescent="0.2">
      <c r="A1394">
        <v>2584</v>
      </c>
      <c r="B1394" s="646">
        <v>178.16</v>
      </c>
    </row>
    <row r="1395" spans="1:2" x14ac:dyDescent="0.2">
      <c r="A1395">
        <v>12010</v>
      </c>
      <c r="B1395" s="646">
        <v>8.08</v>
      </c>
    </row>
    <row r="1396" spans="1:2" x14ac:dyDescent="0.2">
      <c r="A1396">
        <v>39329</v>
      </c>
      <c r="B1396" s="646">
        <v>8.4499999999999993</v>
      </c>
    </row>
    <row r="1397" spans="1:2" x14ac:dyDescent="0.2">
      <c r="A1397">
        <v>39330</v>
      </c>
      <c r="B1397" s="646">
        <v>8.89</v>
      </c>
    </row>
    <row r="1398" spans="1:2" x14ac:dyDescent="0.2">
      <c r="A1398">
        <v>39332</v>
      </c>
      <c r="B1398" s="646">
        <v>9.94</v>
      </c>
    </row>
    <row r="1399" spans="1:2" x14ac:dyDescent="0.2">
      <c r="A1399">
        <v>39331</v>
      </c>
      <c r="B1399" s="646">
        <v>7.91</v>
      </c>
    </row>
    <row r="1400" spans="1:2" x14ac:dyDescent="0.2">
      <c r="A1400">
        <v>39333</v>
      </c>
      <c r="B1400" s="646">
        <v>7.71</v>
      </c>
    </row>
    <row r="1401" spans="1:2" x14ac:dyDescent="0.2">
      <c r="A1401">
        <v>39335</v>
      </c>
      <c r="B1401" s="646">
        <v>8.92</v>
      </c>
    </row>
    <row r="1402" spans="1:2" x14ac:dyDescent="0.2">
      <c r="A1402">
        <v>39334</v>
      </c>
      <c r="B1402" s="646">
        <v>7.09</v>
      </c>
    </row>
    <row r="1403" spans="1:2" x14ac:dyDescent="0.2">
      <c r="A1403">
        <v>12016</v>
      </c>
      <c r="B1403" s="646">
        <v>8.9</v>
      </c>
    </row>
    <row r="1404" spans="1:2" x14ac:dyDescent="0.2">
      <c r="A1404">
        <v>12015</v>
      </c>
      <c r="B1404" s="646">
        <v>10.36</v>
      </c>
    </row>
    <row r="1405" spans="1:2" x14ac:dyDescent="0.2">
      <c r="A1405">
        <v>12020</v>
      </c>
      <c r="B1405" s="646">
        <v>8.9</v>
      </c>
    </row>
    <row r="1406" spans="1:2" x14ac:dyDescent="0.2">
      <c r="A1406">
        <v>12019</v>
      </c>
      <c r="B1406" s="646">
        <v>10.36</v>
      </c>
    </row>
    <row r="1407" spans="1:2" x14ac:dyDescent="0.2">
      <c r="A1407">
        <v>39336</v>
      </c>
      <c r="B1407" s="646">
        <v>8.89</v>
      </c>
    </row>
    <row r="1408" spans="1:2" x14ac:dyDescent="0.2">
      <c r="A1408">
        <v>39338</v>
      </c>
      <c r="B1408" s="646">
        <v>9.94</v>
      </c>
    </row>
    <row r="1409" spans="1:2" x14ac:dyDescent="0.2">
      <c r="A1409">
        <v>39337</v>
      </c>
      <c r="B1409" s="646">
        <v>7.91</v>
      </c>
    </row>
    <row r="1410" spans="1:2" x14ac:dyDescent="0.2">
      <c r="A1410">
        <v>39341</v>
      </c>
      <c r="B1410" s="646">
        <v>12.95</v>
      </c>
    </row>
    <row r="1411" spans="1:2" x14ac:dyDescent="0.2">
      <c r="A1411">
        <v>39340</v>
      </c>
      <c r="B1411" s="646">
        <v>9.51</v>
      </c>
    </row>
    <row r="1412" spans="1:2" x14ac:dyDescent="0.2">
      <c r="A1412">
        <v>12025</v>
      </c>
      <c r="B1412" s="646">
        <v>9.82</v>
      </c>
    </row>
    <row r="1413" spans="1:2" x14ac:dyDescent="0.2">
      <c r="A1413">
        <v>39342</v>
      </c>
      <c r="B1413" s="646">
        <v>12.95</v>
      </c>
    </row>
    <row r="1414" spans="1:2" x14ac:dyDescent="0.2">
      <c r="A1414">
        <v>39343</v>
      </c>
      <c r="B1414" s="646">
        <v>10.94</v>
      </c>
    </row>
    <row r="1415" spans="1:2" x14ac:dyDescent="0.2">
      <c r="A1415">
        <v>39345</v>
      </c>
      <c r="B1415" s="646">
        <v>14.8</v>
      </c>
    </row>
    <row r="1416" spans="1:2" x14ac:dyDescent="0.2">
      <c r="A1416">
        <v>39344</v>
      </c>
      <c r="B1416" s="646">
        <v>10.57</v>
      </c>
    </row>
    <row r="1417" spans="1:2" x14ac:dyDescent="0.2">
      <c r="A1417">
        <v>12623</v>
      </c>
      <c r="B1417" s="646">
        <v>8.43</v>
      </c>
    </row>
    <row r="1418" spans="1:2" x14ac:dyDescent="0.2">
      <c r="A1418">
        <v>34498</v>
      </c>
      <c r="B1418" s="646">
        <v>68.89</v>
      </c>
    </row>
    <row r="1419" spans="1:2" x14ac:dyDescent="0.2">
      <c r="A1419">
        <v>13244</v>
      </c>
      <c r="B1419" s="646">
        <v>29</v>
      </c>
    </row>
    <row r="1420" spans="1:2" x14ac:dyDescent="0.2">
      <c r="A1420">
        <v>38998</v>
      </c>
      <c r="B1420" s="646">
        <v>6.57</v>
      </c>
    </row>
    <row r="1421" spans="1:2" x14ac:dyDescent="0.2">
      <c r="A1421">
        <v>38999</v>
      </c>
      <c r="B1421" s="646">
        <v>10.87</v>
      </c>
    </row>
    <row r="1422" spans="1:2" x14ac:dyDescent="0.2">
      <c r="A1422">
        <v>38996</v>
      </c>
      <c r="B1422" s="646">
        <v>9.49</v>
      </c>
    </row>
    <row r="1423" spans="1:2" x14ac:dyDescent="0.2">
      <c r="A1423">
        <v>38997</v>
      </c>
      <c r="B1423" s="646">
        <v>15.36</v>
      </c>
    </row>
    <row r="1424" spans="1:2" x14ac:dyDescent="0.2">
      <c r="A1424">
        <v>39862</v>
      </c>
      <c r="B1424" s="646">
        <v>5.42</v>
      </c>
    </row>
    <row r="1425" spans="1:2" x14ac:dyDescent="0.2">
      <c r="A1425">
        <v>39863</v>
      </c>
      <c r="B1425" s="646">
        <v>5.49</v>
      </c>
    </row>
    <row r="1426" spans="1:2" x14ac:dyDescent="0.2">
      <c r="A1426">
        <v>39864</v>
      </c>
      <c r="B1426" s="646">
        <v>6.82</v>
      </c>
    </row>
    <row r="1427" spans="1:2" x14ac:dyDescent="0.2">
      <c r="A1427">
        <v>39865</v>
      </c>
      <c r="B1427" s="646">
        <v>9.61</v>
      </c>
    </row>
    <row r="1428" spans="1:2" x14ac:dyDescent="0.2">
      <c r="A1428">
        <v>2517</v>
      </c>
      <c r="B1428" s="646">
        <v>17.75</v>
      </c>
    </row>
    <row r="1429" spans="1:2" x14ac:dyDescent="0.2">
      <c r="A1429">
        <v>2522</v>
      </c>
      <c r="B1429" s="646">
        <v>11.47</v>
      </c>
    </row>
    <row r="1430" spans="1:2" x14ac:dyDescent="0.2">
      <c r="A1430">
        <v>2548</v>
      </c>
      <c r="B1430" s="646">
        <v>7.05</v>
      </c>
    </row>
    <row r="1431" spans="1:2" x14ac:dyDescent="0.2">
      <c r="A1431">
        <v>2516</v>
      </c>
      <c r="B1431" s="646">
        <v>9.2100000000000009</v>
      </c>
    </row>
    <row r="1432" spans="1:2" x14ac:dyDescent="0.2">
      <c r="A1432">
        <v>2518</v>
      </c>
      <c r="B1432" s="646">
        <v>84.49</v>
      </c>
    </row>
    <row r="1433" spans="1:2" x14ac:dyDescent="0.2">
      <c r="A1433">
        <v>2521</v>
      </c>
      <c r="B1433" s="646">
        <v>35.96</v>
      </c>
    </row>
    <row r="1434" spans="1:2" x14ac:dyDescent="0.2">
      <c r="A1434">
        <v>2515</v>
      </c>
      <c r="B1434" s="646">
        <v>7.66</v>
      </c>
    </row>
    <row r="1435" spans="1:2" x14ac:dyDescent="0.2">
      <c r="A1435">
        <v>2519</v>
      </c>
      <c r="B1435" s="646">
        <v>101.88</v>
      </c>
    </row>
    <row r="1436" spans="1:2" x14ac:dyDescent="0.2">
      <c r="A1436">
        <v>2520</v>
      </c>
      <c r="B1436" s="646">
        <v>187.51</v>
      </c>
    </row>
    <row r="1437" spans="1:2" x14ac:dyDescent="0.2">
      <c r="A1437">
        <v>1602</v>
      </c>
      <c r="B1437" s="646">
        <v>29.9</v>
      </c>
    </row>
    <row r="1438" spans="1:2" x14ac:dyDescent="0.2">
      <c r="A1438">
        <v>1601</v>
      </c>
      <c r="B1438" s="646">
        <v>26.65</v>
      </c>
    </row>
    <row r="1439" spans="1:2" x14ac:dyDescent="0.2">
      <c r="A1439">
        <v>1598</v>
      </c>
      <c r="B1439" s="646">
        <v>7.88</v>
      </c>
    </row>
    <row r="1440" spans="1:2" x14ac:dyDescent="0.2">
      <c r="A1440">
        <v>1600</v>
      </c>
      <c r="B1440" s="646">
        <v>11.64</v>
      </c>
    </row>
    <row r="1441" spans="1:2" x14ac:dyDescent="0.2">
      <c r="A1441">
        <v>1603</v>
      </c>
      <c r="B1441" s="646">
        <v>45.14</v>
      </c>
    </row>
    <row r="1442" spans="1:2" x14ac:dyDescent="0.2">
      <c r="A1442">
        <v>1599</v>
      </c>
      <c r="B1442" s="646">
        <v>9.15</v>
      </c>
    </row>
    <row r="1443" spans="1:2" x14ac:dyDescent="0.2">
      <c r="A1443">
        <v>1597</v>
      </c>
      <c r="B1443" s="646">
        <v>7.41</v>
      </c>
    </row>
    <row r="1444" spans="1:2" x14ac:dyDescent="0.2">
      <c r="A1444">
        <v>39600</v>
      </c>
      <c r="B1444" s="646">
        <v>9.1999999999999993</v>
      </c>
    </row>
    <row r="1445" spans="1:2" x14ac:dyDescent="0.2">
      <c r="A1445">
        <v>39601</v>
      </c>
      <c r="B1445" s="646">
        <v>16</v>
      </c>
    </row>
    <row r="1446" spans="1:2" x14ac:dyDescent="0.2">
      <c r="A1446">
        <v>39602</v>
      </c>
      <c r="B1446" s="646">
        <v>1.05</v>
      </c>
    </row>
    <row r="1447" spans="1:2" x14ac:dyDescent="0.2">
      <c r="A1447">
        <v>39603</v>
      </c>
      <c r="B1447" s="646">
        <v>1.8</v>
      </c>
    </row>
    <row r="1448" spans="1:2" x14ac:dyDescent="0.2">
      <c r="A1448">
        <v>11821</v>
      </c>
      <c r="B1448" s="646">
        <v>6.09</v>
      </c>
    </row>
    <row r="1449" spans="1:2" x14ac:dyDescent="0.2">
      <c r="A1449">
        <v>1562</v>
      </c>
      <c r="B1449" s="646">
        <v>9.9700000000000006</v>
      </c>
    </row>
    <row r="1450" spans="1:2" x14ac:dyDescent="0.2">
      <c r="A1450">
        <v>1563</v>
      </c>
      <c r="B1450" s="646">
        <v>13.38</v>
      </c>
    </row>
    <row r="1451" spans="1:2" x14ac:dyDescent="0.2">
      <c r="A1451">
        <v>11856</v>
      </c>
      <c r="B1451" s="646">
        <v>3.99</v>
      </c>
    </row>
    <row r="1452" spans="1:2" x14ac:dyDescent="0.2">
      <c r="A1452">
        <v>11857</v>
      </c>
      <c r="B1452" s="646">
        <v>21</v>
      </c>
    </row>
    <row r="1453" spans="1:2" x14ac:dyDescent="0.2">
      <c r="A1453">
        <v>11858</v>
      </c>
      <c r="B1453" s="646">
        <v>26.06</v>
      </c>
    </row>
    <row r="1454" spans="1:2" x14ac:dyDescent="0.2">
      <c r="A1454">
        <v>1539</v>
      </c>
      <c r="B1454" s="646">
        <v>4.6900000000000004</v>
      </c>
    </row>
    <row r="1455" spans="1:2" x14ac:dyDescent="0.2">
      <c r="A1455">
        <v>11859</v>
      </c>
      <c r="B1455" s="646">
        <v>35.46</v>
      </c>
    </row>
    <row r="1456" spans="1:2" x14ac:dyDescent="0.2">
      <c r="A1456">
        <v>1550</v>
      </c>
      <c r="B1456" s="646">
        <v>4.9400000000000004</v>
      </c>
    </row>
    <row r="1457" spans="1:2" x14ac:dyDescent="0.2">
      <c r="A1457">
        <v>11854</v>
      </c>
      <c r="B1457" s="646">
        <v>6.18</v>
      </c>
    </row>
    <row r="1458" spans="1:2" x14ac:dyDescent="0.2">
      <c r="A1458">
        <v>11862</v>
      </c>
      <c r="B1458" s="646">
        <v>8.67</v>
      </c>
    </row>
    <row r="1459" spans="1:2" x14ac:dyDescent="0.2">
      <c r="A1459">
        <v>11863</v>
      </c>
      <c r="B1459" s="646">
        <v>3.5</v>
      </c>
    </row>
    <row r="1460" spans="1:2" x14ac:dyDescent="0.2">
      <c r="A1460">
        <v>11855</v>
      </c>
      <c r="B1460" s="646">
        <v>12.94</v>
      </c>
    </row>
    <row r="1461" spans="1:2" x14ac:dyDescent="0.2">
      <c r="A1461">
        <v>11864</v>
      </c>
      <c r="B1461" s="646">
        <v>19.559999999999999</v>
      </c>
    </row>
    <row r="1462" spans="1:2" x14ac:dyDescent="0.2">
      <c r="A1462">
        <v>2527</v>
      </c>
      <c r="B1462" s="646">
        <v>6.35</v>
      </c>
    </row>
    <row r="1463" spans="1:2" x14ac:dyDescent="0.2">
      <c r="A1463">
        <v>2526</v>
      </c>
      <c r="B1463" s="646">
        <v>4.07</v>
      </c>
    </row>
    <row r="1464" spans="1:2" x14ac:dyDescent="0.2">
      <c r="A1464">
        <v>2487</v>
      </c>
      <c r="B1464" s="646">
        <v>1.39</v>
      </c>
    </row>
    <row r="1465" spans="1:2" x14ac:dyDescent="0.2">
      <c r="A1465">
        <v>2483</v>
      </c>
      <c r="B1465" s="646">
        <v>2.9</v>
      </c>
    </row>
    <row r="1466" spans="1:2" x14ac:dyDescent="0.2">
      <c r="A1466">
        <v>2528</v>
      </c>
      <c r="B1466" s="646">
        <v>15.99</v>
      </c>
    </row>
    <row r="1467" spans="1:2" x14ac:dyDescent="0.2">
      <c r="A1467">
        <v>2489</v>
      </c>
      <c r="B1467" s="646">
        <v>7.04</v>
      </c>
    </row>
    <row r="1468" spans="1:2" x14ac:dyDescent="0.2">
      <c r="A1468">
        <v>2488</v>
      </c>
      <c r="B1468" s="646">
        <v>1.62</v>
      </c>
    </row>
    <row r="1469" spans="1:2" x14ac:dyDescent="0.2">
      <c r="A1469">
        <v>2484</v>
      </c>
      <c r="B1469" s="646">
        <v>23.22</v>
      </c>
    </row>
    <row r="1470" spans="1:2" x14ac:dyDescent="0.2">
      <c r="A1470">
        <v>2485</v>
      </c>
      <c r="B1470" s="646">
        <v>36.39</v>
      </c>
    </row>
    <row r="1471" spans="1:2" x14ac:dyDescent="0.2">
      <c r="A1471">
        <v>38005</v>
      </c>
      <c r="B1471" s="646">
        <v>12.46</v>
      </c>
    </row>
    <row r="1472" spans="1:2" x14ac:dyDescent="0.2">
      <c r="A1472">
        <v>38006</v>
      </c>
      <c r="B1472" s="646">
        <v>15.3</v>
      </c>
    </row>
    <row r="1473" spans="1:2" x14ac:dyDescent="0.2">
      <c r="A1473">
        <v>38428</v>
      </c>
      <c r="B1473" s="646">
        <v>14.33</v>
      </c>
    </row>
    <row r="1474" spans="1:2" x14ac:dyDescent="0.2">
      <c r="A1474">
        <v>38007</v>
      </c>
      <c r="B1474" s="646">
        <v>23.41</v>
      </c>
    </row>
    <row r="1475" spans="1:2" x14ac:dyDescent="0.2">
      <c r="A1475">
        <v>38008</v>
      </c>
      <c r="B1475" s="646">
        <v>94.3</v>
      </c>
    </row>
    <row r="1476" spans="1:2" x14ac:dyDescent="0.2">
      <c r="A1476">
        <v>38009</v>
      </c>
      <c r="B1476" s="646">
        <v>115.25</v>
      </c>
    </row>
    <row r="1477" spans="1:2" x14ac:dyDescent="0.2">
      <c r="A1477">
        <v>39279</v>
      </c>
      <c r="B1477" s="646">
        <v>8.65</v>
      </c>
    </row>
    <row r="1478" spans="1:2" x14ac:dyDescent="0.2">
      <c r="A1478">
        <v>38845</v>
      </c>
      <c r="B1478" s="646">
        <v>12.51</v>
      </c>
    </row>
    <row r="1479" spans="1:2" x14ac:dyDescent="0.2">
      <c r="A1479">
        <v>39280</v>
      </c>
      <c r="B1479" s="646">
        <v>11.21</v>
      </c>
    </row>
    <row r="1480" spans="1:2" x14ac:dyDescent="0.2">
      <c r="A1480">
        <v>39281</v>
      </c>
      <c r="B1480" s="646">
        <v>14.76</v>
      </c>
    </row>
    <row r="1481" spans="1:2" x14ac:dyDescent="0.2">
      <c r="A1481">
        <v>38849</v>
      </c>
      <c r="B1481" s="646">
        <v>12.65</v>
      </c>
    </row>
    <row r="1482" spans="1:2" x14ac:dyDescent="0.2">
      <c r="A1482">
        <v>39282</v>
      </c>
      <c r="B1482" s="646">
        <v>15.11</v>
      </c>
    </row>
    <row r="1483" spans="1:2" x14ac:dyDescent="0.2">
      <c r="A1483">
        <v>38852</v>
      </c>
      <c r="B1483" s="646">
        <v>20.56</v>
      </c>
    </row>
    <row r="1484" spans="1:2" x14ac:dyDescent="0.2">
      <c r="A1484">
        <v>38844</v>
      </c>
      <c r="B1484" s="646">
        <v>6.32</v>
      </c>
    </row>
    <row r="1485" spans="1:2" x14ac:dyDescent="0.2">
      <c r="A1485">
        <v>38846</v>
      </c>
      <c r="B1485" s="646">
        <v>6.91</v>
      </c>
    </row>
    <row r="1486" spans="1:2" x14ac:dyDescent="0.2">
      <c r="A1486">
        <v>38847</v>
      </c>
      <c r="B1486" s="646">
        <v>8.5</v>
      </c>
    </row>
    <row r="1487" spans="1:2" x14ac:dyDescent="0.2">
      <c r="A1487">
        <v>38850</v>
      </c>
      <c r="B1487" s="646">
        <v>11.82</v>
      </c>
    </row>
    <row r="1488" spans="1:2" x14ac:dyDescent="0.2">
      <c r="A1488">
        <v>38848</v>
      </c>
      <c r="B1488" s="646">
        <v>9.89</v>
      </c>
    </row>
    <row r="1489" spans="1:2" x14ac:dyDescent="0.2">
      <c r="A1489">
        <v>38851</v>
      </c>
      <c r="B1489" s="646">
        <v>17.97</v>
      </c>
    </row>
    <row r="1490" spans="1:2" x14ac:dyDescent="0.2">
      <c r="A1490">
        <v>38860</v>
      </c>
      <c r="B1490" s="646">
        <v>5.08</v>
      </c>
    </row>
    <row r="1491" spans="1:2" x14ac:dyDescent="0.2">
      <c r="A1491">
        <v>38861</v>
      </c>
      <c r="B1491" s="646">
        <v>6.83</v>
      </c>
    </row>
    <row r="1492" spans="1:2" x14ac:dyDescent="0.2">
      <c r="A1492">
        <v>38862</v>
      </c>
      <c r="B1492" s="646">
        <v>5.76</v>
      </c>
    </row>
    <row r="1493" spans="1:2" x14ac:dyDescent="0.2">
      <c r="A1493">
        <v>38863</v>
      </c>
      <c r="B1493" s="646">
        <v>6.62</v>
      </c>
    </row>
    <row r="1494" spans="1:2" x14ac:dyDescent="0.2">
      <c r="A1494">
        <v>38865</v>
      </c>
      <c r="B1494" s="646">
        <v>8.99</v>
      </c>
    </row>
    <row r="1495" spans="1:2" x14ac:dyDescent="0.2">
      <c r="A1495">
        <v>38864</v>
      </c>
      <c r="B1495" s="646">
        <v>13.74</v>
      </c>
    </row>
    <row r="1496" spans="1:2" x14ac:dyDescent="0.2">
      <c r="A1496">
        <v>38866</v>
      </c>
      <c r="B1496" s="646">
        <v>9.67</v>
      </c>
    </row>
    <row r="1497" spans="1:2" x14ac:dyDescent="0.2">
      <c r="A1497">
        <v>38868</v>
      </c>
      <c r="B1497" s="646">
        <v>16.12</v>
      </c>
    </row>
    <row r="1498" spans="1:2" x14ac:dyDescent="0.2">
      <c r="A1498">
        <v>38853</v>
      </c>
      <c r="B1498" s="646">
        <v>5.21</v>
      </c>
    </row>
    <row r="1499" spans="1:2" x14ac:dyDescent="0.2">
      <c r="A1499">
        <v>38854</v>
      </c>
      <c r="B1499" s="646">
        <v>7.12</v>
      </c>
    </row>
    <row r="1500" spans="1:2" x14ac:dyDescent="0.2">
      <c r="A1500">
        <v>38855</v>
      </c>
      <c r="B1500" s="646">
        <v>5.28</v>
      </c>
    </row>
    <row r="1501" spans="1:2" x14ac:dyDescent="0.2">
      <c r="A1501">
        <v>38856</v>
      </c>
      <c r="B1501" s="646">
        <v>8.48</v>
      </c>
    </row>
    <row r="1502" spans="1:2" x14ac:dyDescent="0.2">
      <c r="A1502">
        <v>38857</v>
      </c>
      <c r="B1502" s="646">
        <v>11.22</v>
      </c>
    </row>
    <row r="1503" spans="1:2" x14ac:dyDescent="0.2">
      <c r="A1503">
        <v>38858</v>
      </c>
      <c r="B1503" s="646">
        <v>10.199999999999999</v>
      </c>
    </row>
    <row r="1504" spans="1:2" x14ac:dyDescent="0.2">
      <c r="A1504">
        <v>38859</v>
      </c>
      <c r="B1504" s="646">
        <v>16.52</v>
      </c>
    </row>
    <row r="1505" spans="1:2" x14ac:dyDescent="0.2">
      <c r="A1505">
        <v>1607</v>
      </c>
      <c r="B1505" s="646">
        <v>0.19</v>
      </c>
    </row>
    <row r="1506" spans="1:2" x14ac:dyDescent="0.2">
      <c r="A1506">
        <v>11467</v>
      </c>
      <c r="B1506" s="646">
        <v>12.68</v>
      </c>
    </row>
    <row r="1507" spans="1:2" x14ac:dyDescent="0.2">
      <c r="A1507">
        <v>38169</v>
      </c>
      <c r="B1507" s="646">
        <v>50.98</v>
      </c>
    </row>
    <row r="1508" spans="1:2" x14ac:dyDescent="0.2">
      <c r="A1508">
        <v>6142</v>
      </c>
      <c r="B1508" s="646">
        <v>4.82</v>
      </c>
    </row>
    <row r="1509" spans="1:2" x14ac:dyDescent="0.2">
      <c r="A1509">
        <v>11686</v>
      </c>
      <c r="B1509" s="646">
        <v>6.69</v>
      </c>
    </row>
    <row r="1510" spans="1:2" x14ac:dyDescent="0.2">
      <c r="A1510">
        <v>37598</v>
      </c>
      <c r="B1510" s="646">
        <v>17.440000000000001</v>
      </c>
    </row>
    <row r="1511" spans="1:2" x14ac:dyDescent="0.2">
      <c r="A1511">
        <v>25398</v>
      </c>
      <c r="B1511" s="647">
        <v>2679.29</v>
      </c>
    </row>
    <row r="1512" spans="1:2" x14ac:dyDescent="0.2">
      <c r="A1512">
        <v>25399</v>
      </c>
      <c r="B1512" s="647">
        <v>1626.56</v>
      </c>
    </row>
    <row r="1513" spans="1:2" x14ac:dyDescent="0.2">
      <c r="A1513">
        <v>10667</v>
      </c>
      <c r="B1513" s="647">
        <v>12200</v>
      </c>
    </row>
    <row r="1514" spans="1:2" x14ac:dyDescent="0.2">
      <c r="A1514">
        <v>1613</v>
      </c>
      <c r="B1514" s="646">
        <v>991.28</v>
      </c>
    </row>
    <row r="1515" spans="1:2" x14ac:dyDescent="0.2">
      <c r="A1515">
        <v>1626</v>
      </c>
      <c r="B1515" s="647">
        <v>1482.58</v>
      </c>
    </row>
    <row r="1516" spans="1:2" x14ac:dyDescent="0.2">
      <c r="A1516">
        <v>1625</v>
      </c>
      <c r="B1516" s="646">
        <v>103.55</v>
      </c>
    </row>
    <row r="1517" spans="1:2" x14ac:dyDescent="0.2">
      <c r="A1517">
        <v>1622</v>
      </c>
      <c r="B1517" s="647">
        <v>3345.58</v>
      </c>
    </row>
    <row r="1518" spans="1:2" x14ac:dyDescent="0.2">
      <c r="A1518">
        <v>1620</v>
      </c>
      <c r="B1518" s="646">
        <v>218.13</v>
      </c>
    </row>
    <row r="1519" spans="1:2" x14ac:dyDescent="0.2">
      <c r="A1519">
        <v>1629</v>
      </c>
      <c r="B1519" s="647">
        <v>8142.35</v>
      </c>
    </row>
    <row r="1520" spans="1:2" x14ac:dyDescent="0.2">
      <c r="A1520">
        <v>1627</v>
      </c>
      <c r="B1520" s="646">
        <v>416.96</v>
      </c>
    </row>
    <row r="1521" spans="1:2" x14ac:dyDescent="0.2">
      <c r="A1521">
        <v>1623</v>
      </c>
      <c r="B1521" s="646">
        <v>84.45</v>
      </c>
    </row>
    <row r="1522" spans="1:2" x14ac:dyDescent="0.2">
      <c r="A1522">
        <v>1619</v>
      </c>
      <c r="B1522" s="646">
        <v>116.17</v>
      </c>
    </row>
    <row r="1523" spans="1:2" x14ac:dyDescent="0.2">
      <c r="A1523">
        <v>1630</v>
      </c>
      <c r="B1523" s="647">
        <v>2557.77</v>
      </c>
    </row>
    <row r="1524" spans="1:2" x14ac:dyDescent="0.2">
      <c r="A1524">
        <v>1616</v>
      </c>
      <c r="B1524" s="647">
        <v>3933.89</v>
      </c>
    </row>
    <row r="1525" spans="1:2" x14ac:dyDescent="0.2">
      <c r="A1525">
        <v>1614</v>
      </c>
      <c r="B1525" s="646">
        <v>179.79</v>
      </c>
    </row>
    <row r="1526" spans="1:2" x14ac:dyDescent="0.2">
      <c r="A1526">
        <v>1617</v>
      </c>
      <c r="B1526" s="647">
        <v>4696.21</v>
      </c>
    </row>
    <row r="1527" spans="1:2" x14ac:dyDescent="0.2">
      <c r="A1527">
        <v>1621</v>
      </c>
      <c r="B1527" s="646">
        <v>321.55</v>
      </c>
    </row>
    <row r="1528" spans="1:2" x14ac:dyDescent="0.2">
      <c r="A1528">
        <v>1624</v>
      </c>
      <c r="B1528" s="647">
        <v>11543.52</v>
      </c>
    </row>
    <row r="1529" spans="1:2" x14ac:dyDescent="0.2">
      <c r="A1529">
        <v>1615</v>
      </c>
      <c r="B1529" s="646">
        <v>603.83000000000004</v>
      </c>
    </row>
    <row r="1530" spans="1:2" x14ac:dyDescent="0.2">
      <c r="A1530">
        <v>1612</v>
      </c>
      <c r="B1530" s="646">
        <v>79.53</v>
      </c>
    </row>
    <row r="1531" spans="1:2" x14ac:dyDescent="0.2">
      <c r="A1531">
        <v>1618</v>
      </c>
      <c r="B1531" s="646">
        <v>829.75</v>
      </c>
    </row>
    <row r="1532" spans="1:2" x14ac:dyDescent="0.2">
      <c r="A1532">
        <v>14211</v>
      </c>
      <c r="B1532" s="646">
        <v>18</v>
      </c>
    </row>
    <row r="1533" spans="1:2" x14ac:dyDescent="0.2">
      <c r="A1533">
        <v>40934</v>
      </c>
      <c r="B1533" s="647">
        <v>25809.1</v>
      </c>
    </row>
    <row r="1534" spans="1:2" x14ac:dyDescent="0.2">
      <c r="A1534">
        <v>34500</v>
      </c>
      <c r="B1534" s="646">
        <v>147.96</v>
      </c>
    </row>
    <row r="1535" spans="1:2" x14ac:dyDescent="0.2">
      <c r="A1535">
        <v>5328</v>
      </c>
      <c r="B1535" s="646">
        <v>4.78</v>
      </c>
    </row>
    <row r="1536" spans="1:2" x14ac:dyDescent="0.2">
      <c r="A1536">
        <v>38200</v>
      </c>
      <c r="B1536" s="646">
        <v>469.51</v>
      </c>
    </row>
    <row r="1537" spans="1:2" x14ac:dyDescent="0.2">
      <c r="A1537">
        <v>39269</v>
      </c>
      <c r="B1537" s="646">
        <v>0.85</v>
      </c>
    </row>
    <row r="1538" spans="1:2" x14ac:dyDescent="0.2">
      <c r="A1538">
        <v>11889</v>
      </c>
      <c r="B1538" s="646">
        <v>1.19</v>
      </c>
    </row>
    <row r="1539" spans="1:2" x14ac:dyDescent="0.2">
      <c r="A1539">
        <v>39270</v>
      </c>
      <c r="B1539" s="646">
        <v>1.42</v>
      </c>
    </row>
    <row r="1540" spans="1:2" x14ac:dyDescent="0.2">
      <c r="A1540">
        <v>11890</v>
      </c>
      <c r="B1540" s="646">
        <v>1.84</v>
      </c>
    </row>
    <row r="1541" spans="1:2" x14ac:dyDescent="0.2">
      <c r="A1541">
        <v>11891</v>
      </c>
      <c r="B1541" s="646">
        <v>3.04</v>
      </c>
    </row>
    <row r="1542" spans="1:2" x14ac:dyDescent="0.2">
      <c r="A1542">
        <v>11892</v>
      </c>
      <c r="B1542" s="646">
        <v>4.68</v>
      </c>
    </row>
    <row r="1543" spans="1:2" x14ac:dyDescent="0.2">
      <c r="A1543">
        <v>37601</v>
      </c>
      <c r="B1543" s="646">
        <v>3.87</v>
      </c>
    </row>
    <row r="1544" spans="1:2" x14ac:dyDescent="0.2">
      <c r="A1544">
        <v>1634</v>
      </c>
      <c r="B1544" s="646">
        <v>4</v>
      </c>
    </row>
    <row r="1545" spans="1:2" x14ac:dyDescent="0.2">
      <c r="A1545">
        <v>5086</v>
      </c>
      <c r="B1545" s="646">
        <v>21.1</v>
      </c>
    </row>
    <row r="1546" spans="1:2" x14ac:dyDescent="0.2">
      <c r="A1546">
        <v>11280</v>
      </c>
      <c r="B1546" s="647">
        <v>9712.34</v>
      </c>
    </row>
    <row r="1547" spans="1:2" x14ac:dyDescent="0.2">
      <c r="A1547">
        <v>40519</v>
      </c>
      <c r="B1547" s="647">
        <v>80065.2</v>
      </c>
    </row>
    <row r="1548" spans="1:2" x14ac:dyDescent="0.2">
      <c r="A1548">
        <v>39869</v>
      </c>
      <c r="B1548" s="646">
        <v>5.38</v>
      </c>
    </row>
    <row r="1549" spans="1:2" x14ac:dyDescent="0.2">
      <c r="A1549">
        <v>39870</v>
      </c>
      <c r="B1549" s="646">
        <v>8.23</v>
      </c>
    </row>
    <row r="1550" spans="1:2" x14ac:dyDescent="0.2">
      <c r="A1550">
        <v>39871</v>
      </c>
      <c r="B1550" s="646">
        <v>9.2200000000000006</v>
      </c>
    </row>
    <row r="1551" spans="1:2" x14ac:dyDescent="0.2">
      <c r="A1551">
        <v>12722</v>
      </c>
      <c r="B1551" s="646">
        <v>308.74</v>
      </c>
    </row>
    <row r="1552" spans="1:2" x14ac:dyDescent="0.2">
      <c r="A1552">
        <v>12714</v>
      </c>
      <c r="B1552" s="646">
        <v>2.0099999999999998</v>
      </c>
    </row>
    <row r="1553" spans="1:2" x14ac:dyDescent="0.2">
      <c r="A1553">
        <v>12715</v>
      </c>
      <c r="B1553" s="646">
        <v>4.55</v>
      </c>
    </row>
    <row r="1554" spans="1:2" x14ac:dyDescent="0.2">
      <c r="A1554">
        <v>12716</v>
      </c>
      <c r="B1554" s="646">
        <v>7.81</v>
      </c>
    </row>
    <row r="1555" spans="1:2" x14ac:dyDescent="0.2">
      <c r="A1555">
        <v>12717</v>
      </c>
      <c r="B1555" s="646">
        <v>15.36</v>
      </c>
    </row>
    <row r="1556" spans="1:2" x14ac:dyDescent="0.2">
      <c r="A1556">
        <v>12718</v>
      </c>
      <c r="B1556" s="646">
        <v>23.57</v>
      </c>
    </row>
    <row r="1557" spans="1:2" x14ac:dyDescent="0.2">
      <c r="A1557">
        <v>12719</v>
      </c>
      <c r="B1557" s="646">
        <v>37.42</v>
      </c>
    </row>
    <row r="1558" spans="1:2" x14ac:dyDescent="0.2">
      <c r="A1558">
        <v>12720</v>
      </c>
      <c r="B1558" s="646">
        <v>130.29</v>
      </c>
    </row>
    <row r="1559" spans="1:2" x14ac:dyDescent="0.2">
      <c r="A1559">
        <v>12721</v>
      </c>
      <c r="B1559" s="646">
        <v>124.94</v>
      </c>
    </row>
    <row r="1560" spans="1:2" x14ac:dyDescent="0.2">
      <c r="A1560">
        <v>3468</v>
      </c>
      <c r="B1560" s="646">
        <v>23.46</v>
      </c>
    </row>
    <row r="1561" spans="1:2" x14ac:dyDescent="0.2">
      <c r="A1561">
        <v>3465</v>
      </c>
      <c r="B1561" s="646">
        <v>23.45</v>
      </c>
    </row>
    <row r="1562" spans="1:2" x14ac:dyDescent="0.2">
      <c r="A1562">
        <v>12403</v>
      </c>
      <c r="B1562" s="646">
        <v>16.71</v>
      </c>
    </row>
    <row r="1563" spans="1:2" x14ac:dyDescent="0.2">
      <c r="A1563">
        <v>3463</v>
      </c>
      <c r="B1563" s="646">
        <v>9.76</v>
      </c>
    </row>
    <row r="1564" spans="1:2" x14ac:dyDescent="0.2">
      <c r="A1564">
        <v>3464</v>
      </c>
      <c r="B1564" s="646">
        <v>9.76</v>
      </c>
    </row>
    <row r="1565" spans="1:2" x14ac:dyDescent="0.2">
      <c r="A1565">
        <v>3466</v>
      </c>
      <c r="B1565" s="646">
        <v>59.56</v>
      </c>
    </row>
    <row r="1566" spans="1:2" x14ac:dyDescent="0.2">
      <c r="A1566">
        <v>3467</v>
      </c>
      <c r="B1566" s="646">
        <v>33.64</v>
      </c>
    </row>
    <row r="1567" spans="1:2" x14ac:dyDescent="0.2">
      <c r="A1567">
        <v>3462</v>
      </c>
      <c r="B1567" s="646">
        <v>6.44</v>
      </c>
    </row>
    <row r="1568" spans="1:2" x14ac:dyDescent="0.2">
      <c r="A1568">
        <v>3446</v>
      </c>
      <c r="B1568" s="646">
        <v>19.829999999999998</v>
      </c>
    </row>
    <row r="1569" spans="1:2" x14ac:dyDescent="0.2">
      <c r="A1569">
        <v>3445</v>
      </c>
      <c r="B1569" s="646">
        <v>16.190000000000001</v>
      </c>
    </row>
    <row r="1570" spans="1:2" x14ac:dyDescent="0.2">
      <c r="A1570">
        <v>3441</v>
      </c>
      <c r="B1570" s="646">
        <v>4.57</v>
      </c>
    </row>
    <row r="1571" spans="1:2" x14ac:dyDescent="0.2">
      <c r="A1571">
        <v>3444</v>
      </c>
      <c r="B1571" s="646">
        <v>9.9600000000000009</v>
      </c>
    </row>
    <row r="1572" spans="1:2" x14ac:dyDescent="0.2">
      <c r="A1572">
        <v>12402</v>
      </c>
      <c r="B1572" s="646">
        <v>55.74</v>
      </c>
    </row>
    <row r="1573" spans="1:2" x14ac:dyDescent="0.2">
      <c r="A1573">
        <v>3447</v>
      </c>
      <c r="B1573" s="646">
        <v>28.84</v>
      </c>
    </row>
    <row r="1574" spans="1:2" x14ac:dyDescent="0.2">
      <c r="A1574">
        <v>3442</v>
      </c>
      <c r="B1574" s="646">
        <v>6.83</v>
      </c>
    </row>
    <row r="1575" spans="1:2" x14ac:dyDescent="0.2">
      <c r="A1575">
        <v>3448</v>
      </c>
      <c r="B1575" s="646">
        <v>81.5</v>
      </c>
    </row>
    <row r="1576" spans="1:2" x14ac:dyDescent="0.2">
      <c r="A1576">
        <v>3449</v>
      </c>
      <c r="B1576" s="646">
        <v>142.80000000000001</v>
      </c>
    </row>
    <row r="1577" spans="1:2" x14ac:dyDescent="0.2">
      <c r="A1577">
        <v>37438</v>
      </c>
      <c r="B1577" s="646">
        <v>135.76</v>
      </c>
    </row>
    <row r="1578" spans="1:2" x14ac:dyDescent="0.2">
      <c r="A1578">
        <v>37439</v>
      </c>
      <c r="B1578" s="646">
        <v>887.63</v>
      </c>
    </row>
    <row r="1579" spans="1:2" x14ac:dyDescent="0.2">
      <c r="A1579">
        <v>37435</v>
      </c>
      <c r="B1579" s="646">
        <v>15.95</v>
      </c>
    </row>
    <row r="1580" spans="1:2" x14ac:dyDescent="0.2">
      <c r="A1580">
        <v>37436</v>
      </c>
      <c r="B1580" s="646">
        <v>18.829999999999998</v>
      </c>
    </row>
    <row r="1581" spans="1:2" x14ac:dyDescent="0.2">
      <c r="A1581">
        <v>37437</v>
      </c>
      <c r="B1581" s="646">
        <v>27.23</v>
      </c>
    </row>
    <row r="1582" spans="1:2" x14ac:dyDescent="0.2">
      <c r="A1582">
        <v>3473</v>
      </c>
      <c r="B1582" s="646">
        <v>22.42</v>
      </c>
    </row>
    <row r="1583" spans="1:2" x14ac:dyDescent="0.2">
      <c r="A1583">
        <v>3474</v>
      </c>
      <c r="B1583" s="646">
        <v>18.48</v>
      </c>
    </row>
    <row r="1584" spans="1:2" x14ac:dyDescent="0.2">
      <c r="A1584">
        <v>3450</v>
      </c>
      <c r="B1584" s="646">
        <v>5.35</v>
      </c>
    </row>
    <row r="1585" spans="1:2" x14ac:dyDescent="0.2">
      <c r="A1585">
        <v>3443</v>
      </c>
      <c r="B1585" s="646">
        <v>11.5</v>
      </c>
    </row>
    <row r="1586" spans="1:2" x14ac:dyDescent="0.2">
      <c r="A1586">
        <v>3453</v>
      </c>
      <c r="B1586" s="646">
        <v>65.45</v>
      </c>
    </row>
    <row r="1587" spans="1:2" x14ac:dyDescent="0.2">
      <c r="A1587">
        <v>3452</v>
      </c>
      <c r="B1587" s="646">
        <v>32.299999999999997</v>
      </c>
    </row>
    <row r="1588" spans="1:2" x14ac:dyDescent="0.2">
      <c r="A1588">
        <v>3451</v>
      </c>
      <c r="B1588" s="646">
        <v>6.41</v>
      </c>
    </row>
    <row r="1589" spans="1:2" x14ac:dyDescent="0.2">
      <c r="A1589">
        <v>3454</v>
      </c>
      <c r="B1589" s="646">
        <v>99.54</v>
      </c>
    </row>
    <row r="1590" spans="1:2" x14ac:dyDescent="0.2">
      <c r="A1590">
        <v>3458</v>
      </c>
      <c r="B1590" s="646">
        <v>17.97</v>
      </c>
    </row>
    <row r="1591" spans="1:2" x14ac:dyDescent="0.2">
      <c r="A1591">
        <v>3457</v>
      </c>
      <c r="B1591" s="646">
        <v>13.49</v>
      </c>
    </row>
    <row r="1592" spans="1:2" x14ac:dyDescent="0.2">
      <c r="A1592">
        <v>3455</v>
      </c>
      <c r="B1592" s="646">
        <v>3.83</v>
      </c>
    </row>
    <row r="1593" spans="1:2" x14ac:dyDescent="0.2">
      <c r="A1593">
        <v>3472</v>
      </c>
      <c r="B1593" s="646">
        <v>8.61</v>
      </c>
    </row>
    <row r="1594" spans="1:2" x14ac:dyDescent="0.2">
      <c r="A1594">
        <v>3470</v>
      </c>
      <c r="B1594" s="646">
        <v>50.18</v>
      </c>
    </row>
    <row r="1595" spans="1:2" x14ac:dyDescent="0.2">
      <c r="A1595">
        <v>3471</v>
      </c>
      <c r="B1595" s="646">
        <v>27.57</v>
      </c>
    </row>
    <row r="1596" spans="1:2" x14ac:dyDescent="0.2">
      <c r="A1596">
        <v>3456</v>
      </c>
      <c r="B1596" s="646">
        <v>5.73</v>
      </c>
    </row>
    <row r="1597" spans="1:2" x14ac:dyDescent="0.2">
      <c r="A1597">
        <v>3459</v>
      </c>
      <c r="B1597" s="646">
        <v>70.78</v>
      </c>
    </row>
    <row r="1598" spans="1:2" x14ac:dyDescent="0.2">
      <c r="A1598">
        <v>3469</v>
      </c>
      <c r="B1598" s="646">
        <v>134.62</v>
      </c>
    </row>
    <row r="1599" spans="1:2" x14ac:dyDescent="0.2">
      <c r="A1599">
        <v>3460</v>
      </c>
      <c r="B1599" s="646">
        <v>196.43</v>
      </c>
    </row>
    <row r="1600" spans="1:2" x14ac:dyDescent="0.2">
      <c r="A1600">
        <v>3461</v>
      </c>
      <c r="B1600" s="646">
        <v>502.06</v>
      </c>
    </row>
    <row r="1601" spans="1:2" x14ac:dyDescent="0.2">
      <c r="A1601">
        <v>37433</v>
      </c>
      <c r="B1601" s="646">
        <v>135.76</v>
      </c>
    </row>
    <row r="1602" spans="1:2" x14ac:dyDescent="0.2">
      <c r="A1602">
        <v>37430</v>
      </c>
      <c r="B1602" s="646">
        <v>17.010000000000002</v>
      </c>
    </row>
    <row r="1603" spans="1:2" x14ac:dyDescent="0.2">
      <c r="A1603">
        <v>37434</v>
      </c>
      <c r="B1603" s="647">
        <v>1265.8900000000001</v>
      </c>
    </row>
    <row r="1604" spans="1:2" x14ac:dyDescent="0.2">
      <c r="A1604">
        <v>37431</v>
      </c>
      <c r="B1604" s="646">
        <v>23.08</v>
      </c>
    </row>
    <row r="1605" spans="1:2" x14ac:dyDescent="0.2">
      <c r="A1605">
        <v>37432</v>
      </c>
      <c r="B1605" s="646">
        <v>42.57</v>
      </c>
    </row>
    <row r="1606" spans="1:2" x14ac:dyDescent="0.2">
      <c r="A1606">
        <v>37413</v>
      </c>
      <c r="B1606" s="646">
        <v>2.73</v>
      </c>
    </row>
    <row r="1607" spans="1:2" x14ac:dyDescent="0.2">
      <c r="A1607">
        <v>37414</v>
      </c>
      <c r="B1607" s="646">
        <v>3.1</v>
      </c>
    </row>
    <row r="1608" spans="1:2" x14ac:dyDescent="0.2">
      <c r="A1608">
        <v>37415</v>
      </c>
      <c r="B1608" s="646">
        <v>5.64</v>
      </c>
    </row>
    <row r="1609" spans="1:2" x14ac:dyDescent="0.2">
      <c r="A1609">
        <v>37416</v>
      </c>
      <c r="B1609" s="646">
        <v>2.56</v>
      </c>
    </row>
    <row r="1610" spans="1:2" x14ac:dyDescent="0.2">
      <c r="A1610">
        <v>37417</v>
      </c>
      <c r="B1610" s="646">
        <v>3.68</v>
      </c>
    </row>
    <row r="1611" spans="1:2" x14ac:dyDescent="0.2">
      <c r="A1611">
        <v>3112</v>
      </c>
      <c r="B1611" s="646">
        <v>42.64</v>
      </c>
    </row>
    <row r="1612" spans="1:2" x14ac:dyDescent="0.2">
      <c r="A1612">
        <v>3113</v>
      </c>
      <c r="B1612" s="646">
        <v>49.13</v>
      </c>
    </row>
    <row r="1613" spans="1:2" x14ac:dyDescent="0.2">
      <c r="A1613">
        <v>3114</v>
      </c>
      <c r="B1613" s="646">
        <v>22.19</v>
      </c>
    </row>
    <row r="1614" spans="1:2" x14ac:dyDescent="0.2">
      <c r="A1614">
        <v>34519</v>
      </c>
      <c r="B1614" s="646">
        <v>66.09</v>
      </c>
    </row>
    <row r="1615" spans="1:2" x14ac:dyDescent="0.2">
      <c r="A1615">
        <v>10510</v>
      </c>
      <c r="B1615" s="646">
        <v>65.62</v>
      </c>
    </row>
    <row r="1616" spans="1:2" x14ac:dyDescent="0.2">
      <c r="A1616">
        <v>1649</v>
      </c>
      <c r="B1616" s="646">
        <v>42.38</v>
      </c>
    </row>
    <row r="1617" spans="1:2" x14ac:dyDescent="0.2">
      <c r="A1617">
        <v>1653</v>
      </c>
      <c r="B1617" s="646">
        <v>33.200000000000003</v>
      </c>
    </row>
    <row r="1618" spans="1:2" x14ac:dyDescent="0.2">
      <c r="A1618">
        <v>1647</v>
      </c>
      <c r="B1618" s="646">
        <v>11.89</v>
      </c>
    </row>
    <row r="1619" spans="1:2" x14ac:dyDescent="0.2">
      <c r="A1619">
        <v>1648</v>
      </c>
      <c r="B1619" s="646">
        <v>22.82</v>
      </c>
    </row>
    <row r="1620" spans="1:2" x14ac:dyDescent="0.2">
      <c r="A1620">
        <v>1651</v>
      </c>
      <c r="B1620" s="646">
        <v>105.9</v>
      </c>
    </row>
    <row r="1621" spans="1:2" x14ac:dyDescent="0.2">
      <c r="A1621">
        <v>1650</v>
      </c>
      <c r="B1621" s="646">
        <v>58.53</v>
      </c>
    </row>
    <row r="1622" spans="1:2" x14ac:dyDescent="0.2">
      <c r="A1622">
        <v>1654</v>
      </c>
      <c r="B1622" s="646">
        <v>16.32</v>
      </c>
    </row>
    <row r="1623" spans="1:2" x14ac:dyDescent="0.2">
      <c r="A1623">
        <v>1652</v>
      </c>
      <c r="B1623" s="646">
        <v>151.99</v>
      </c>
    </row>
    <row r="1624" spans="1:2" x14ac:dyDescent="0.2">
      <c r="A1624">
        <v>1727</v>
      </c>
      <c r="B1624" s="646">
        <v>63.48</v>
      </c>
    </row>
    <row r="1625" spans="1:2" x14ac:dyDescent="0.2">
      <c r="A1625">
        <v>12920</v>
      </c>
      <c r="B1625" s="646">
        <v>83.88</v>
      </c>
    </row>
    <row r="1626" spans="1:2" x14ac:dyDescent="0.2">
      <c r="A1626">
        <v>1725</v>
      </c>
      <c r="B1626" s="646">
        <v>18.309999999999999</v>
      </c>
    </row>
    <row r="1627" spans="1:2" x14ac:dyDescent="0.2">
      <c r="A1627">
        <v>12943</v>
      </c>
      <c r="B1627" s="646">
        <v>45.19</v>
      </c>
    </row>
    <row r="1628" spans="1:2" x14ac:dyDescent="0.2">
      <c r="A1628">
        <v>1747</v>
      </c>
      <c r="B1628" s="646">
        <v>128.41999999999999</v>
      </c>
    </row>
    <row r="1629" spans="1:2" x14ac:dyDescent="0.2">
      <c r="A1629">
        <v>1744</v>
      </c>
      <c r="B1629" s="646">
        <v>88.95</v>
      </c>
    </row>
    <row r="1630" spans="1:2" x14ac:dyDescent="0.2">
      <c r="A1630">
        <v>1743</v>
      </c>
      <c r="B1630" s="646">
        <v>116.81</v>
      </c>
    </row>
    <row r="1631" spans="1:2" x14ac:dyDescent="0.2">
      <c r="A1631">
        <v>7241</v>
      </c>
      <c r="B1631" s="646">
        <v>36.020000000000003</v>
      </c>
    </row>
    <row r="1632" spans="1:2" x14ac:dyDescent="0.2">
      <c r="A1632">
        <v>39640</v>
      </c>
      <c r="B1632" s="646">
        <v>9.74</v>
      </c>
    </row>
    <row r="1633" spans="1:2" x14ac:dyDescent="0.2">
      <c r="A1633">
        <v>11013</v>
      </c>
      <c r="B1633" s="646">
        <v>20.059999999999999</v>
      </c>
    </row>
    <row r="1634" spans="1:2" x14ac:dyDescent="0.2">
      <c r="A1634">
        <v>11017</v>
      </c>
      <c r="B1634" s="646">
        <v>8.56</v>
      </c>
    </row>
    <row r="1635" spans="1:2" x14ac:dyDescent="0.2">
      <c r="A1635">
        <v>20236</v>
      </c>
      <c r="B1635" s="646">
        <v>37.69</v>
      </c>
    </row>
    <row r="1636" spans="1:2" x14ac:dyDescent="0.2">
      <c r="A1636">
        <v>7215</v>
      </c>
      <c r="B1636" s="646">
        <v>32.270000000000003</v>
      </c>
    </row>
    <row r="1637" spans="1:2" x14ac:dyDescent="0.2">
      <c r="A1637">
        <v>7216</v>
      </c>
      <c r="B1637" s="646">
        <v>134.88999999999999</v>
      </c>
    </row>
    <row r="1638" spans="1:2" x14ac:dyDescent="0.2">
      <c r="A1638">
        <v>20235</v>
      </c>
      <c r="B1638" s="646">
        <v>68.2</v>
      </c>
    </row>
    <row r="1639" spans="1:2" x14ac:dyDescent="0.2">
      <c r="A1639">
        <v>7181</v>
      </c>
      <c r="B1639" s="646">
        <v>3.02</v>
      </c>
    </row>
    <row r="1640" spans="1:2" x14ac:dyDescent="0.2">
      <c r="A1640">
        <v>40866</v>
      </c>
      <c r="B1640" s="646">
        <v>8.76</v>
      </c>
    </row>
    <row r="1641" spans="1:2" x14ac:dyDescent="0.2">
      <c r="A1641">
        <v>7214</v>
      </c>
      <c r="B1641" s="646">
        <v>46.21</v>
      </c>
    </row>
    <row r="1642" spans="1:2" x14ac:dyDescent="0.2">
      <c r="A1642">
        <v>7219</v>
      </c>
      <c r="B1642" s="646">
        <v>47.83</v>
      </c>
    </row>
    <row r="1643" spans="1:2" x14ac:dyDescent="0.2">
      <c r="A1643">
        <v>37972</v>
      </c>
      <c r="B1643" s="646">
        <v>4.46</v>
      </c>
    </row>
    <row r="1644" spans="1:2" x14ac:dyDescent="0.2">
      <c r="A1644">
        <v>37973</v>
      </c>
      <c r="B1644" s="646">
        <v>7.15</v>
      </c>
    </row>
    <row r="1645" spans="1:2" x14ac:dyDescent="0.2">
      <c r="A1645">
        <v>37971</v>
      </c>
      <c r="B1645" s="646">
        <v>2.68</v>
      </c>
    </row>
    <row r="1646" spans="1:2" x14ac:dyDescent="0.2">
      <c r="A1646">
        <v>20094</v>
      </c>
      <c r="B1646" s="646">
        <v>10</v>
      </c>
    </row>
    <row r="1647" spans="1:2" x14ac:dyDescent="0.2">
      <c r="A1647">
        <v>20095</v>
      </c>
      <c r="B1647" s="646">
        <v>16.95</v>
      </c>
    </row>
    <row r="1648" spans="1:2" x14ac:dyDescent="0.2">
      <c r="A1648">
        <v>1954</v>
      </c>
      <c r="B1648" s="646">
        <v>90.83</v>
      </c>
    </row>
    <row r="1649" spans="1:2" x14ac:dyDescent="0.2">
      <c r="A1649">
        <v>1926</v>
      </c>
      <c r="B1649" s="646">
        <v>1.6</v>
      </c>
    </row>
    <row r="1650" spans="1:2" x14ac:dyDescent="0.2">
      <c r="A1650">
        <v>1927</v>
      </c>
      <c r="B1650" s="646">
        <v>1.94</v>
      </c>
    </row>
    <row r="1651" spans="1:2" x14ac:dyDescent="0.2">
      <c r="A1651">
        <v>1923</v>
      </c>
      <c r="B1651" s="646">
        <v>3.15</v>
      </c>
    </row>
    <row r="1652" spans="1:2" x14ac:dyDescent="0.2">
      <c r="A1652">
        <v>1929</v>
      </c>
      <c r="B1652" s="646">
        <v>3.99</v>
      </c>
    </row>
    <row r="1653" spans="1:2" x14ac:dyDescent="0.2">
      <c r="A1653">
        <v>1930</v>
      </c>
      <c r="B1653" s="646">
        <v>8.2899999999999991</v>
      </c>
    </row>
    <row r="1654" spans="1:2" x14ac:dyDescent="0.2">
      <c r="A1654">
        <v>1924</v>
      </c>
      <c r="B1654" s="646">
        <v>14.05</v>
      </c>
    </row>
    <row r="1655" spans="1:2" x14ac:dyDescent="0.2">
      <c r="A1655">
        <v>1922</v>
      </c>
      <c r="B1655" s="646">
        <v>28.5</v>
      </c>
    </row>
    <row r="1656" spans="1:2" x14ac:dyDescent="0.2">
      <c r="A1656">
        <v>1953</v>
      </c>
      <c r="B1656" s="646">
        <v>34.04</v>
      </c>
    </row>
    <row r="1657" spans="1:2" x14ac:dyDescent="0.2">
      <c r="A1657">
        <v>1962</v>
      </c>
      <c r="B1657" s="646">
        <v>99.14</v>
      </c>
    </row>
    <row r="1658" spans="1:2" x14ac:dyDescent="0.2">
      <c r="A1658">
        <v>1955</v>
      </c>
      <c r="B1658" s="646">
        <v>1.68</v>
      </c>
    </row>
    <row r="1659" spans="1:2" x14ac:dyDescent="0.2">
      <c r="A1659">
        <v>1956</v>
      </c>
      <c r="B1659" s="646">
        <v>2.4300000000000002</v>
      </c>
    </row>
    <row r="1660" spans="1:2" x14ac:dyDescent="0.2">
      <c r="A1660">
        <v>1957</v>
      </c>
      <c r="B1660" s="646">
        <v>4.91</v>
      </c>
    </row>
    <row r="1661" spans="1:2" x14ac:dyDescent="0.2">
      <c r="A1661">
        <v>1958</v>
      </c>
      <c r="B1661" s="646">
        <v>8.9</v>
      </c>
    </row>
    <row r="1662" spans="1:2" x14ac:dyDescent="0.2">
      <c r="A1662">
        <v>1959</v>
      </c>
      <c r="B1662" s="646">
        <v>9.82</v>
      </c>
    </row>
    <row r="1663" spans="1:2" x14ac:dyDescent="0.2">
      <c r="A1663">
        <v>1925</v>
      </c>
      <c r="B1663" s="646">
        <v>22.69</v>
      </c>
    </row>
    <row r="1664" spans="1:2" x14ac:dyDescent="0.2">
      <c r="A1664">
        <v>1960</v>
      </c>
      <c r="B1664" s="646">
        <v>39.17</v>
      </c>
    </row>
    <row r="1665" spans="1:2" x14ac:dyDescent="0.2">
      <c r="A1665">
        <v>1961</v>
      </c>
      <c r="B1665" s="646">
        <v>47.03</v>
      </c>
    </row>
    <row r="1666" spans="1:2" x14ac:dyDescent="0.2">
      <c r="A1666">
        <v>38426</v>
      </c>
      <c r="B1666" s="646">
        <v>21.95</v>
      </c>
    </row>
    <row r="1667" spans="1:2" x14ac:dyDescent="0.2">
      <c r="A1667">
        <v>38427</v>
      </c>
      <c r="B1667" s="646">
        <v>45.06</v>
      </c>
    </row>
    <row r="1668" spans="1:2" x14ac:dyDescent="0.2">
      <c r="A1668">
        <v>38425</v>
      </c>
      <c r="B1668" s="646">
        <v>11.44</v>
      </c>
    </row>
    <row r="1669" spans="1:2" x14ac:dyDescent="0.2">
      <c r="A1669">
        <v>38423</v>
      </c>
      <c r="B1669" s="646">
        <v>37.590000000000003</v>
      </c>
    </row>
    <row r="1670" spans="1:2" x14ac:dyDescent="0.2">
      <c r="A1670">
        <v>38424</v>
      </c>
      <c r="B1670" s="646">
        <v>56.33</v>
      </c>
    </row>
    <row r="1671" spans="1:2" x14ac:dyDescent="0.2">
      <c r="A1671">
        <v>38421</v>
      </c>
      <c r="B1671" s="646">
        <v>21.35</v>
      </c>
    </row>
    <row r="1672" spans="1:2" x14ac:dyDescent="0.2">
      <c r="A1672">
        <v>38422</v>
      </c>
      <c r="B1672" s="646">
        <v>24.04</v>
      </c>
    </row>
    <row r="1673" spans="1:2" x14ac:dyDescent="0.2">
      <c r="A1673">
        <v>39866</v>
      </c>
      <c r="B1673" s="646">
        <v>7.12</v>
      </c>
    </row>
    <row r="1674" spans="1:2" x14ac:dyDescent="0.2">
      <c r="A1674">
        <v>39867</v>
      </c>
      <c r="B1674" s="646">
        <v>15.84</v>
      </c>
    </row>
    <row r="1675" spans="1:2" x14ac:dyDescent="0.2">
      <c r="A1675">
        <v>39868</v>
      </c>
      <c r="B1675" s="646">
        <v>28.54</v>
      </c>
    </row>
    <row r="1676" spans="1:2" x14ac:dyDescent="0.2">
      <c r="A1676">
        <v>37999</v>
      </c>
      <c r="B1676" s="646">
        <v>4.28</v>
      </c>
    </row>
    <row r="1677" spans="1:2" x14ac:dyDescent="0.2">
      <c r="A1677">
        <v>38000</v>
      </c>
      <c r="B1677" s="646">
        <v>5.66</v>
      </c>
    </row>
    <row r="1678" spans="1:2" x14ac:dyDescent="0.2">
      <c r="A1678">
        <v>38129</v>
      </c>
      <c r="B1678" s="646">
        <v>2.69</v>
      </c>
    </row>
    <row r="1679" spans="1:2" x14ac:dyDescent="0.2">
      <c r="A1679">
        <v>38025</v>
      </c>
      <c r="B1679" s="646">
        <v>4.3899999999999997</v>
      </c>
    </row>
    <row r="1680" spans="1:2" x14ac:dyDescent="0.2">
      <c r="A1680">
        <v>38026</v>
      </c>
      <c r="B1680" s="646">
        <v>11.36</v>
      </c>
    </row>
    <row r="1681" spans="1:2" x14ac:dyDescent="0.2">
      <c r="A1681">
        <v>1858</v>
      </c>
      <c r="B1681" s="646">
        <v>19.149999999999999</v>
      </c>
    </row>
    <row r="1682" spans="1:2" x14ac:dyDescent="0.2">
      <c r="A1682">
        <v>1844</v>
      </c>
      <c r="B1682" s="646">
        <v>82.1</v>
      </c>
    </row>
    <row r="1683" spans="1:2" x14ac:dyDescent="0.2">
      <c r="A1683">
        <v>1837</v>
      </c>
      <c r="B1683" s="646">
        <v>297.48</v>
      </c>
    </row>
    <row r="1684" spans="1:2" x14ac:dyDescent="0.2">
      <c r="A1684">
        <v>1860</v>
      </c>
      <c r="B1684" s="646">
        <v>585.84</v>
      </c>
    </row>
    <row r="1685" spans="1:2" x14ac:dyDescent="0.2">
      <c r="A1685">
        <v>1862</v>
      </c>
      <c r="B1685" s="646">
        <v>941.24</v>
      </c>
    </row>
    <row r="1686" spans="1:2" x14ac:dyDescent="0.2">
      <c r="A1686">
        <v>1863</v>
      </c>
      <c r="B1686" s="646">
        <v>18.399999999999999</v>
      </c>
    </row>
    <row r="1687" spans="1:2" x14ac:dyDescent="0.2">
      <c r="A1687">
        <v>1865</v>
      </c>
      <c r="B1687" s="646">
        <v>82.67</v>
      </c>
    </row>
    <row r="1688" spans="1:2" x14ac:dyDescent="0.2">
      <c r="A1688">
        <v>1866</v>
      </c>
      <c r="B1688" s="646">
        <v>226.18</v>
      </c>
    </row>
    <row r="1689" spans="1:2" x14ac:dyDescent="0.2">
      <c r="A1689">
        <v>1853</v>
      </c>
      <c r="B1689" s="646">
        <v>334.37</v>
      </c>
    </row>
    <row r="1690" spans="1:2" x14ac:dyDescent="0.2">
      <c r="A1690">
        <v>1867</v>
      </c>
      <c r="B1690" s="646">
        <v>740.24</v>
      </c>
    </row>
    <row r="1691" spans="1:2" x14ac:dyDescent="0.2">
      <c r="A1691">
        <v>1868</v>
      </c>
      <c r="B1691" s="647">
        <v>1068.17</v>
      </c>
    </row>
    <row r="1692" spans="1:2" x14ac:dyDescent="0.2">
      <c r="A1692">
        <v>1859</v>
      </c>
      <c r="B1692" s="647">
        <v>1398.01</v>
      </c>
    </row>
    <row r="1693" spans="1:2" x14ac:dyDescent="0.2">
      <c r="A1693">
        <v>1836</v>
      </c>
      <c r="B1693" s="646">
        <v>180.85</v>
      </c>
    </row>
    <row r="1694" spans="1:2" x14ac:dyDescent="0.2">
      <c r="A1694">
        <v>36355</v>
      </c>
      <c r="B1694" s="646">
        <v>3.63</v>
      </c>
    </row>
    <row r="1695" spans="1:2" x14ac:dyDescent="0.2">
      <c r="A1695">
        <v>36356</v>
      </c>
      <c r="B1695" s="646">
        <v>6.11</v>
      </c>
    </row>
    <row r="1696" spans="1:2" x14ac:dyDescent="0.2">
      <c r="A1696">
        <v>1932</v>
      </c>
      <c r="B1696" s="646">
        <v>7.75</v>
      </c>
    </row>
    <row r="1697" spans="1:2" x14ac:dyDescent="0.2">
      <c r="A1697">
        <v>1933</v>
      </c>
      <c r="B1697" s="646">
        <v>3.41</v>
      </c>
    </row>
    <row r="1698" spans="1:2" x14ac:dyDescent="0.2">
      <c r="A1698">
        <v>1951</v>
      </c>
      <c r="B1698" s="646">
        <v>15.65</v>
      </c>
    </row>
    <row r="1699" spans="1:2" x14ac:dyDescent="0.2">
      <c r="A1699">
        <v>1966</v>
      </c>
      <c r="B1699" s="646">
        <v>16.600000000000001</v>
      </c>
    </row>
    <row r="1700" spans="1:2" x14ac:dyDescent="0.2">
      <c r="A1700">
        <v>1952</v>
      </c>
      <c r="B1700" s="646">
        <v>102.07</v>
      </c>
    </row>
    <row r="1701" spans="1:2" x14ac:dyDescent="0.2">
      <c r="A1701">
        <v>20104</v>
      </c>
      <c r="B1701" s="646">
        <v>387.92</v>
      </c>
    </row>
    <row r="1702" spans="1:2" x14ac:dyDescent="0.2">
      <c r="A1702">
        <v>20105</v>
      </c>
      <c r="B1702" s="646">
        <v>604.24</v>
      </c>
    </row>
    <row r="1703" spans="1:2" x14ac:dyDescent="0.2">
      <c r="A1703">
        <v>1965</v>
      </c>
      <c r="B1703" s="646">
        <v>30.46</v>
      </c>
    </row>
    <row r="1704" spans="1:2" x14ac:dyDescent="0.2">
      <c r="A1704">
        <v>10765</v>
      </c>
      <c r="B1704" s="646">
        <v>7.71</v>
      </c>
    </row>
    <row r="1705" spans="1:2" x14ac:dyDescent="0.2">
      <c r="A1705">
        <v>10767</v>
      </c>
      <c r="B1705" s="646">
        <v>21.21</v>
      </c>
    </row>
    <row r="1706" spans="1:2" x14ac:dyDescent="0.2">
      <c r="A1706">
        <v>1970</v>
      </c>
      <c r="B1706" s="646">
        <v>38.15</v>
      </c>
    </row>
    <row r="1707" spans="1:2" x14ac:dyDescent="0.2">
      <c r="A1707">
        <v>1967</v>
      </c>
      <c r="B1707" s="646">
        <v>3.52</v>
      </c>
    </row>
    <row r="1708" spans="1:2" x14ac:dyDescent="0.2">
      <c r="A1708">
        <v>1968</v>
      </c>
      <c r="B1708" s="646">
        <v>7.64</v>
      </c>
    </row>
    <row r="1709" spans="1:2" x14ac:dyDescent="0.2">
      <c r="A1709">
        <v>1969</v>
      </c>
      <c r="B1709" s="646">
        <v>23.87</v>
      </c>
    </row>
    <row r="1710" spans="1:2" x14ac:dyDescent="0.2">
      <c r="A1710">
        <v>1839</v>
      </c>
      <c r="B1710" s="646">
        <v>47.04</v>
      </c>
    </row>
    <row r="1711" spans="1:2" x14ac:dyDescent="0.2">
      <c r="A1711">
        <v>1835</v>
      </c>
      <c r="B1711" s="646">
        <v>11.52</v>
      </c>
    </row>
    <row r="1712" spans="1:2" x14ac:dyDescent="0.2">
      <c r="A1712">
        <v>1823</v>
      </c>
      <c r="B1712" s="646">
        <v>26.9</v>
      </c>
    </row>
    <row r="1713" spans="1:2" x14ac:dyDescent="0.2">
      <c r="A1713">
        <v>1827</v>
      </c>
      <c r="B1713" s="646">
        <v>48.4</v>
      </c>
    </row>
    <row r="1714" spans="1:2" x14ac:dyDescent="0.2">
      <c r="A1714">
        <v>1831</v>
      </c>
      <c r="B1714" s="646">
        <v>11.97</v>
      </c>
    </row>
    <row r="1715" spans="1:2" x14ac:dyDescent="0.2">
      <c r="A1715">
        <v>1825</v>
      </c>
      <c r="B1715" s="646">
        <v>26.85</v>
      </c>
    </row>
    <row r="1716" spans="1:2" x14ac:dyDescent="0.2">
      <c r="A1716">
        <v>1828</v>
      </c>
      <c r="B1716" s="646">
        <v>54.83</v>
      </c>
    </row>
    <row r="1717" spans="1:2" x14ac:dyDescent="0.2">
      <c r="A1717">
        <v>1845</v>
      </c>
      <c r="B1717" s="646">
        <v>13.11</v>
      </c>
    </row>
    <row r="1718" spans="1:2" x14ac:dyDescent="0.2">
      <c r="A1718">
        <v>1824</v>
      </c>
      <c r="B1718" s="646">
        <v>30.6</v>
      </c>
    </row>
    <row r="1719" spans="1:2" x14ac:dyDescent="0.2">
      <c r="A1719">
        <v>1941</v>
      </c>
      <c r="B1719" s="646">
        <v>14.57</v>
      </c>
    </row>
    <row r="1720" spans="1:2" x14ac:dyDescent="0.2">
      <c r="A1720">
        <v>1940</v>
      </c>
      <c r="B1720" s="646">
        <v>14.51</v>
      </c>
    </row>
    <row r="1721" spans="1:2" x14ac:dyDescent="0.2">
      <c r="A1721">
        <v>1937</v>
      </c>
      <c r="B1721" s="646">
        <v>2.33</v>
      </c>
    </row>
    <row r="1722" spans="1:2" x14ac:dyDescent="0.2">
      <c r="A1722">
        <v>1939</v>
      </c>
      <c r="B1722" s="646">
        <v>5.34</v>
      </c>
    </row>
    <row r="1723" spans="1:2" x14ac:dyDescent="0.2">
      <c r="A1723">
        <v>1942</v>
      </c>
      <c r="B1723" s="646">
        <v>27.58</v>
      </c>
    </row>
    <row r="1724" spans="1:2" x14ac:dyDescent="0.2">
      <c r="A1724">
        <v>1938</v>
      </c>
      <c r="B1724" s="646">
        <v>2.94</v>
      </c>
    </row>
    <row r="1725" spans="1:2" x14ac:dyDescent="0.2">
      <c r="A1725">
        <v>20097</v>
      </c>
      <c r="B1725" s="646">
        <v>31.57</v>
      </c>
    </row>
    <row r="1726" spans="1:2" x14ac:dyDescent="0.2">
      <c r="A1726">
        <v>20098</v>
      </c>
      <c r="B1726" s="646">
        <v>227.66</v>
      </c>
    </row>
    <row r="1727" spans="1:2" x14ac:dyDescent="0.2">
      <c r="A1727">
        <v>20096</v>
      </c>
      <c r="B1727" s="646">
        <v>18.2</v>
      </c>
    </row>
    <row r="1728" spans="1:2" x14ac:dyDescent="0.2">
      <c r="A1728">
        <v>1964</v>
      </c>
      <c r="B1728" s="646">
        <v>23.22</v>
      </c>
    </row>
    <row r="1729" spans="1:2" x14ac:dyDescent="0.2">
      <c r="A1729">
        <v>1880</v>
      </c>
      <c r="B1729" s="646">
        <v>2.64</v>
      </c>
    </row>
    <row r="1730" spans="1:2" x14ac:dyDescent="0.2">
      <c r="A1730">
        <v>39274</v>
      </c>
      <c r="B1730" s="646">
        <v>2.0499999999999998</v>
      </c>
    </row>
    <row r="1731" spans="1:2" x14ac:dyDescent="0.2">
      <c r="A1731">
        <v>2628</v>
      </c>
      <c r="B1731" s="646">
        <v>134.38</v>
      </c>
    </row>
    <row r="1732" spans="1:2" x14ac:dyDescent="0.2">
      <c r="A1732">
        <v>2622</v>
      </c>
      <c r="B1732" s="646">
        <v>3.19</v>
      </c>
    </row>
    <row r="1733" spans="1:2" x14ac:dyDescent="0.2">
      <c r="A1733">
        <v>2623</v>
      </c>
      <c r="B1733" s="646">
        <v>3.84</v>
      </c>
    </row>
    <row r="1734" spans="1:2" x14ac:dyDescent="0.2">
      <c r="A1734">
        <v>2624</v>
      </c>
      <c r="B1734" s="646">
        <v>6.1</v>
      </c>
    </row>
    <row r="1735" spans="1:2" x14ac:dyDescent="0.2">
      <c r="A1735">
        <v>2625</v>
      </c>
      <c r="B1735" s="646">
        <v>12.89</v>
      </c>
    </row>
    <row r="1736" spans="1:2" x14ac:dyDescent="0.2">
      <c r="A1736">
        <v>2626</v>
      </c>
      <c r="B1736" s="646">
        <v>18.89</v>
      </c>
    </row>
    <row r="1737" spans="1:2" x14ac:dyDescent="0.2">
      <c r="A1737">
        <v>2630</v>
      </c>
      <c r="B1737" s="646">
        <v>28.73</v>
      </c>
    </row>
    <row r="1738" spans="1:2" x14ac:dyDescent="0.2">
      <c r="A1738">
        <v>2627</v>
      </c>
      <c r="B1738" s="646">
        <v>50.61</v>
      </c>
    </row>
    <row r="1739" spans="1:2" x14ac:dyDescent="0.2">
      <c r="A1739">
        <v>2629</v>
      </c>
      <c r="B1739" s="646">
        <v>68.459999999999994</v>
      </c>
    </row>
    <row r="1740" spans="1:2" x14ac:dyDescent="0.2">
      <c r="A1740">
        <v>12033</v>
      </c>
      <c r="B1740" s="646">
        <v>8.44</v>
      </c>
    </row>
    <row r="1741" spans="1:2" x14ac:dyDescent="0.2">
      <c r="A1741">
        <v>40408</v>
      </c>
      <c r="B1741" s="646">
        <v>5.54</v>
      </c>
    </row>
    <row r="1742" spans="1:2" x14ac:dyDescent="0.2">
      <c r="A1742">
        <v>40409</v>
      </c>
      <c r="B1742" s="646">
        <v>1.96</v>
      </c>
    </row>
    <row r="1743" spans="1:2" x14ac:dyDescent="0.2">
      <c r="A1743">
        <v>39276</v>
      </c>
      <c r="B1743" s="646">
        <v>4.99</v>
      </c>
    </row>
    <row r="1744" spans="1:2" x14ac:dyDescent="0.2">
      <c r="A1744">
        <v>39277</v>
      </c>
      <c r="B1744" s="646">
        <v>13.49</v>
      </c>
    </row>
    <row r="1745" spans="1:2" x14ac:dyDescent="0.2">
      <c r="A1745">
        <v>12034</v>
      </c>
      <c r="B1745" s="646">
        <v>3.82</v>
      </c>
    </row>
    <row r="1746" spans="1:2" x14ac:dyDescent="0.2">
      <c r="A1746">
        <v>39879</v>
      </c>
      <c r="B1746" s="646">
        <v>2</v>
      </c>
    </row>
    <row r="1747" spans="1:2" x14ac:dyDescent="0.2">
      <c r="A1747">
        <v>39880</v>
      </c>
      <c r="B1747" s="646">
        <v>4.43</v>
      </c>
    </row>
    <row r="1748" spans="1:2" x14ac:dyDescent="0.2">
      <c r="A1748">
        <v>39881</v>
      </c>
      <c r="B1748" s="646">
        <v>7.12</v>
      </c>
    </row>
    <row r="1749" spans="1:2" x14ac:dyDescent="0.2">
      <c r="A1749">
        <v>39882</v>
      </c>
      <c r="B1749" s="646">
        <v>18.75</v>
      </c>
    </row>
    <row r="1750" spans="1:2" x14ac:dyDescent="0.2">
      <c r="A1750">
        <v>39883</v>
      </c>
      <c r="B1750" s="646">
        <v>29.95</v>
      </c>
    </row>
    <row r="1751" spans="1:2" x14ac:dyDescent="0.2">
      <c r="A1751">
        <v>39884</v>
      </c>
      <c r="B1751" s="646">
        <v>44.48</v>
      </c>
    </row>
    <row r="1752" spans="1:2" x14ac:dyDescent="0.2">
      <c r="A1752">
        <v>39885</v>
      </c>
      <c r="B1752" s="646">
        <v>105.72</v>
      </c>
    </row>
    <row r="1753" spans="1:2" x14ac:dyDescent="0.2">
      <c r="A1753">
        <v>1777</v>
      </c>
      <c r="B1753" s="646">
        <v>45.7</v>
      </c>
    </row>
    <row r="1754" spans="1:2" x14ac:dyDescent="0.2">
      <c r="A1754">
        <v>1819</v>
      </c>
      <c r="B1754" s="646">
        <v>33.25</v>
      </c>
    </row>
    <row r="1755" spans="1:2" x14ac:dyDescent="0.2">
      <c r="A1755">
        <v>1775</v>
      </c>
      <c r="B1755" s="646">
        <v>9.94</v>
      </c>
    </row>
    <row r="1756" spans="1:2" x14ac:dyDescent="0.2">
      <c r="A1756">
        <v>1776</v>
      </c>
      <c r="B1756" s="646">
        <v>27.05</v>
      </c>
    </row>
    <row r="1757" spans="1:2" x14ac:dyDescent="0.2">
      <c r="A1757">
        <v>1778</v>
      </c>
      <c r="B1757" s="646">
        <v>110.62</v>
      </c>
    </row>
    <row r="1758" spans="1:2" x14ac:dyDescent="0.2">
      <c r="A1758">
        <v>1818</v>
      </c>
      <c r="B1758" s="646">
        <v>73.430000000000007</v>
      </c>
    </row>
    <row r="1759" spans="1:2" x14ac:dyDescent="0.2">
      <c r="A1759">
        <v>1820</v>
      </c>
      <c r="B1759" s="646">
        <v>14.36</v>
      </c>
    </row>
    <row r="1760" spans="1:2" x14ac:dyDescent="0.2">
      <c r="A1760">
        <v>1779</v>
      </c>
      <c r="B1760" s="646">
        <v>160.88</v>
      </c>
    </row>
    <row r="1761" spans="1:2" x14ac:dyDescent="0.2">
      <c r="A1761">
        <v>1780</v>
      </c>
      <c r="B1761" s="646">
        <v>331.65</v>
      </c>
    </row>
    <row r="1762" spans="1:2" x14ac:dyDescent="0.2">
      <c r="A1762">
        <v>1783</v>
      </c>
      <c r="B1762" s="646">
        <v>35.06</v>
      </c>
    </row>
    <row r="1763" spans="1:2" x14ac:dyDescent="0.2">
      <c r="A1763">
        <v>1782</v>
      </c>
      <c r="B1763" s="646">
        <v>27.72</v>
      </c>
    </row>
    <row r="1764" spans="1:2" x14ac:dyDescent="0.2">
      <c r="A1764">
        <v>1817</v>
      </c>
      <c r="B1764" s="646">
        <v>8.26</v>
      </c>
    </row>
    <row r="1765" spans="1:2" x14ac:dyDescent="0.2">
      <c r="A1765">
        <v>1781</v>
      </c>
      <c r="B1765" s="646">
        <v>18.059999999999999</v>
      </c>
    </row>
    <row r="1766" spans="1:2" x14ac:dyDescent="0.2">
      <c r="A1766">
        <v>1784</v>
      </c>
      <c r="B1766" s="646">
        <v>99.02</v>
      </c>
    </row>
    <row r="1767" spans="1:2" x14ac:dyDescent="0.2">
      <c r="A1767">
        <v>1810</v>
      </c>
      <c r="B1767" s="646">
        <v>54.92</v>
      </c>
    </row>
    <row r="1768" spans="1:2" x14ac:dyDescent="0.2">
      <c r="A1768">
        <v>1811</v>
      </c>
      <c r="B1768" s="646">
        <v>11.88</v>
      </c>
    </row>
    <row r="1769" spans="1:2" x14ac:dyDescent="0.2">
      <c r="A1769">
        <v>1812</v>
      </c>
      <c r="B1769" s="646">
        <v>138.63999999999999</v>
      </c>
    </row>
    <row r="1770" spans="1:2" x14ac:dyDescent="0.2">
      <c r="A1770">
        <v>40379</v>
      </c>
      <c r="B1770" s="646">
        <v>7.67</v>
      </c>
    </row>
    <row r="1771" spans="1:2" x14ac:dyDescent="0.2">
      <c r="A1771">
        <v>40381</v>
      </c>
      <c r="B1771" s="646">
        <v>10.23</v>
      </c>
    </row>
    <row r="1772" spans="1:2" x14ac:dyDescent="0.2">
      <c r="A1772">
        <v>40423</v>
      </c>
      <c r="B1772" s="646">
        <v>14.52</v>
      </c>
    </row>
    <row r="1773" spans="1:2" x14ac:dyDescent="0.2">
      <c r="A1773">
        <v>40384</v>
      </c>
      <c r="B1773" s="646">
        <v>22.19</v>
      </c>
    </row>
    <row r="1774" spans="1:2" x14ac:dyDescent="0.2">
      <c r="A1774">
        <v>40386</v>
      </c>
      <c r="B1774" s="646">
        <v>32.42</v>
      </c>
    </row>
    <row r="1775" spans="1:2" x14ac:dyDescent="0.2">
      <c r="A1775">
        <v>40388</v>
      </c>
      <c r="B1775" s="646">
        <v>46.1</v>
      </c>
    </row>
    <row r="1776" spans="1:2" x14ac:dyDescent="0.2">
      <c r="A1776">
        <v>40389</v>
      </c>
      <c r="B1776" s="646">
        <v>92.09</v>
      </c>
    </row>
    <row r="1777" spans="1:2" x14ac:dyDescent="0.2">
      <c r="A1777">
        <v>40391</v>
      </c>
      <c r="B1777" s="646">
        <v>239.04</v>
      </c>
    </row>
    <row r="1778" spans="1:2" x14ac:dyDescent="0.2">
      <c r="A1778">
        <v>40414</v>
      </c>
      <c r="B1778" s="646">
        <v>11.73</v>
      </c>
    </row>
    <row r="1779" spans="1:2" x14ac:dyDescent="0.2">
      <c r="A1779">
        <v>40416</v>
      </c>
      <c r="B1779" s="646">
        <v>16.21</v>
      </c>
    </row>
    <row r="1780" spans="1:2" x14ac:dyDescent="0.2">
      <c r="A1780">
        <v>40418</v>
      </c>
      <c r="B1780" s="646">
        <v>19.34</v>
      </c>
    </row>
    <row r="1781" spans="1:2" x14ac:dyDescent="0.2">
      <c r="A1781">
        <v>2615</v>
      </c>
      <c r="B1781" s="646">
        <v>89.26</v>
      </c>
    </row>
    <row r="1782" spans="1:2" x14ac:dyDescent="0.2">
      <c r="A1782">
        <v>2635</v>
      </c>
      <c r="B1782" s="646">
        <v>2.66</v>
      </c>
    </row>
    <row r="1783" spans="1:2" x14ac:dyDescent="0.2">
      <c r="A1783">
        <v>2609</v>
      </c>
      <c r="B1783" s="646">
        <v>2.99</v>
      </c>
    </row>
    <row r="1784" spans="1:2" x14ac:dyDescent="0.2">
      <c r="A1784">
        <v>2634</v>
      </c>
      <c r="B1784" s="646">
        <v>3.93</v>
      </c>
    </row>
    <row r="1785" spans="1:2" x14ac:dyDescent="0.2">
      <c r="A1785">
        <v>2611</v>
      </c>
      <c r="B1785" s="646">
        <v>11.09</v>
      </c>
    </row>
    <row r="1786" spans="1:2" x14ac:dyDescent="0.2">
      <c r="A1786">
        <v>2612</v>
      </c>
      <c r="B1786" s="646">
        <v>16.14</v>
      </c>
    </row>
    <row r="1787" spans="1:2" x14ac:dyDescent="0.2">
      <c r="A1787">
        <v>2613</v>
      </c>
      <c r="B1787" s="646">
        <v>38.96</v>
      </c>
    </row>
    <row r="1788" spans="1:2" x14ac:dyDescent="0.2">
      <c r="A1788">
        <v>2614</v>
      </c>
      <c r="B1788" s="646">
        <v>54.18</v>
      </c>
    </row>
    <row r="1789" spans="1:2" x14ac:dyDescent="0.2">
      <c r="A1789">
        <v>34359</v>
      </c>
      <c r="B1789" s="646">
        <v>5.31</v>
      </c>
    </row>
    <row r="1790" spans="1:2" x14ac:dyDescent="0.2">
      <c r="A1790">
        <v>1789</v>
      </c>
      <c r="B1790" s="646">
        <v>43.86</v>
      </c>
    </row>
    <row r="1791" spans="1:2" x14ac:dyDescent="0.2">
      <c r="A1791">
        <v>1788</v>
      </c>
      <c r="B1791" s="646">
        <v>35.159999999999997</v>
      </c>
    </row>
    <row r="1792" spans="1:2" x14ac:dyDescent="0.2">
      <c r="A1792">
        <v>1786</v>
      </c>
      <c r="B1792" s="646">
        <v>8.73</v>
      </c>
    </row>
    <row r="1793" spans="1:2" x14ac:dyDescent="0.2">
      <c r="A1793">
        <v>1787</v>
      </c>
      <c r="B1793" s="646">
        <v>20.9</v>
      </c>
    </row>
    <row r="1794" spans="1:2" x14ac:dyDescent="0.2">
      <c r="A1794">
        <v>1791</v>
      </c>
      <c r="B1794" s="646">
        <v>126.76</v>
      </c>
    </row>
    <row r="1795" spans="1:2" x14ac:dyDescent="0.2">
      <c r="A1795">
        <v>1790</v>
      </c>
      <c r="B1795" s="646">
        <v>73.040000000000006</v>
      </c>
    </row>
    <row r="1796" spans="1:2" x14ac:dyDescent="0.2">
      <c r="A1796">
        <v>1813</v>
      </c>
      <c r="B1796" s="646">
        <v>13.85</v>
      </c>
    </row>
    <row r="1797" spans="1:2" x14ac:dyDescent="0.2">
      <c r="A1797">
        <v>1792</v>
      </c>
      <c r="B1797" s="646">
        <v>171.11</v>
      </c>
    </row>
    <row r="1798" spans="1:2" x14ac:dyDescent="0.2">
      <c r="A1798">
        <v>1793</v>
      </c>
      <c r="B1798" s="646">
        <v>345.75</v>
      </c>
    </row>
    <row r="1799" spans="1:2" x14ac:dyDescent="0.2">
      <c r="A1799">
        <v>1809</v>
      </c>
      <c r="B1799" s="646">
        <v>41.12</v>
      </c>
    </row>
    <row r="1800" spans="1:2" x14ac:dyDescent="0.2">
      <c r="A1800">
        <v>1814</v>
      </c>
      <c r="B1800" s="646">
        <v>33.78</v>
      </c>
    </row>
    <row r="1801" spans="1:2" x14ac:dyDescent="0.2">
      <c r="A1801">
        <v>1803</v>
      </c>
      <c r="B1801" s="646">
        <v>8.5299999999999994</v>
      </c>
    </row>
    <row r="1802" spans="1:2" x14ac:dyDescent="0.2">
      <c r="A1802">
        <v>1805</v>
      </c>
      <c r="B1802" s="646">
        <v>19.600000000000001</v>
      </c>
    </row>
    <row r="1803" spans="1:2" x14ac:dyDescent="0.2">
      <c r="A1803">
        <v>1821</v>
      </c>
      <c r="B1803" s="646">
        <v>115.81</v>
      </c>
    </row>
    <row r="1804" spans="1:2" x14ac:dyDescent="0.2">
      <c r="A1804">
        <v>1806</v>
      </c>
      <c r="B1804" s="646">
        <v>68.930000000000007</v>
      </c>
    </row>
    <row r="1805" spans="1:2" x14ac:dyDescent="0.2">
      <c r="A1805">
        <v>1804</v>
      </c>
      <c r="B1805" s="646">
        <v>12.15</v>
      </c>
    </row>
    <row r="1806" spans="1:2" x14ac:dyDescent="0.2">
      <c r="A1806">
        <v>1807</v>
      </c>
      <c r="B1806" s="646">
        <v>165.63</v>
      </c>
    </row>
    <row r="1807" spans="1:2" x14ac:dyDescent="0.2">
      <c r="A1807">
        <v>1808</v>
      </c>
      <c r="B1807" s="646">
        <v>332.06</v>
      </c>
    </row>
    <row r="1808" spans="1:2" x14ac:dyDescent="0.2">
      <c r="A1808">
        <v>1797</v>
      </c>
      <c r="B1808" s="646">
        <v>49.8</v>
      </c>
    </row>
    <row r="1809" spans="1:2" x14ac:dyDescent="0.2">
      <c r="A1809">
        <v>1796</v>
      </c>
      <c r="B1809" s="646">
        <v>38.200000000000003</v>
      </c>
    </row>
    <row r="1810" spans="1:2" x14ac:dyDescent="0.2">
      <c r="A1810">
        <v>1794</v>
      </c>
      <c r="B1810" s="646">
        <v>9.1199999999999992</v>
      </c>
    </row>
    <row r="1811" spans="1:2" x14ac:dyDescent="0.2">
      <c r="A1811">
        <v>1816</v>
      </c>
      <c r="B1811" s="646">
        <v>20.56</v>
      </c>
    </row>
    <row r="1812" spans="1:2" x14ac:dyDescent="0.2">
      <c r="A1812">
        <v>1815</v>
      </c>
      <c r="B1812" s="646">
        <v>157.91</v>
      </c>
    </row>
    <row r="1813" spans="1:2" x14ac:dyDescent="0.2">
      <c r="A1813">
        <v>1798</v>
      </c>
      <c r="B1813" s="646">
        <v>70.66</v>
      </c>
    </row>
    <row r="1814" spans="1:2" x14ac:dyDescent="0.2">
      <c r="A1814">
        <v>1795</v>
      </c>
      <c r="B1814" s="646">
        <v>12.63</v>
      </c>
    </row>
    <row r="1815" spans="1:2" x14ac:dyDescent="0.2">
      <c r="A1815">
        <v>1799</v>
      </c>
      <c r="B1815" s="646">
        <v>205.66</v>
      </c>
    </row>
    <row r="1816" spans="1:2" x14ac:dyDescent="0.2">
      <c r="A1816">
        <v>1800</v>
      </c>
      <c r="B1816" s="646">
        <v>392.65</v>
      </c>
    </row>
    <row r="1817" spans="1:2" x14ac:dyDescent="0.2">
      <c r="A1817">
        <v>1802</v>
      </c>
      <c r="B1817" s="646">
        <v>982.17</v>
      </c>
    </row>
    <row r="1818" spans="1:2" x14ac:dyDescent="0.2">
      <c r="A1818">
        <v>40378</v>
      </c>
      <c r="B1818" s="646">
        <v>7.67</v>
      </c>
    </row>
    <row r="1819" spans="1:2" x14ac:dyDescent="0.2">
      <c r="A1819">
        <v>40380</v>
      </c>
      <c r="B1819" s="646">
        <v>10.23</v>
      </c>
    </row>
    <row r="1820" spans="1:2" x14ac:dyDescent="0.2">
      <c r="A1820">
        <v>40382</v>
      </c>
      <c r="B1820" s="646">
        <v>14.52</v>
      </c>
    </row>
    <row r="1821" spans="1:2" x14ac:dyDescent="0.2">
      <c r="A1821">
        <v>40383</v>
      </c>
      <c r="B1821" s="646">
        <v>22.19</v>
      </c>
    </row>
    <row r="1822" spans="1:2" x14ac:dyDescent="0.2">
      <c r="A1822">
        <v>40385</v>
      </c>
      <c r="B1822" s="646">
        <v>32.42</v>
      </c>
    </row>
    <row r="1823" spans="1:2" x14ac:dyDescent="0.2">
      <c r="A1823">
        <v>40387</v>
      </c>
      <c r="B1823" s="646">
        <v>50.37</v>
      </c>
    </row>
    <row r="1824" spans="1:2" x14ac:dyDescent="0.2">
      <c r="A1824">
        <v>40422</v>
      </c>
      <c r="B1824" s="646">
        <v>98.93</v>
      </c>
    </row>
    <row r="1825" spans="1:2" x14ac:dyDescent="0.2">
      <c r="A1825">
        <v>40390</v>
      </c>
      <c r="B1825" s="646">
        <v>208.36</v>
      </c>
    </row>
    <row r="1826" spans="1:2" x14ac:dyDescent="0.2">
      <c r="A1826">
        <v>40413</v>
      </c>
      <c r="B1826" s="646">
        <v>12.74</v>
      </c>
    </row>
    <row r="1827" spans="1:2" x14ac:dyDescent="0.2">
      <c r="A1827">
        <v>40415</v>
      </c>
      <c r="B1827" s="646">
        <v>18.16</v>
      </c>
    </row>
    <row r="1828" spans="1:2" x14ac:dyDescent="0.2">
      <c r="A1828">
        <v>40417</v>
      </c>
      <c r="B1828" s="646">
        <v>21.42</v>
      </c>
    </row>
    <row r="1829" spans="1:2" x14ac:dyDescent="0.2">
      <c r="A1829">
        <v>39271</v>
      </c>
      <c r="B1829" s="646">
        <v>1.7</v>
      </c>
    </row>
    <row r="1830" spans="1:2" x14ac:dyDescent="0.2">
      <c r="A1830">
        <v>39273</v>
      </c>
      <c r="B1830" s="646">
        <v>2.88</v>
      </c>
    </row>
    <row r="1831" spans="1:2" x14ac:dyDescent="0.2">
      <c r="A1831">
        <v>39272</v>
      </c>
      <c r="B1831" s="646">
        <v>2.09</v>
      </c>
    </row>
    <row r="1832" spans="1:2" x14ac:dyDescent="0.2">
      <c r="A1832">
        <v>1875</v>
      </c>
      <c r="B1832" s="646">
        <v>4.6100000000000003</v>
      </c>
    </row>
    <row r="1833" spans="1:2" x14ac:dyDescent="0.2">
      <c r="A1833">
        <v>1874</v>
      </c>
      <c r="B1833" s="646">
        <v>3.81</v>
      </c>
    </row>
    <row r="1834" spans="1:2" x14ac:dyDescent="0.2">
      <c r="A1834">
        <v>1870</v>
      </c>
      <c r="B1834" s="646">
        <v>2.2000000000000002</v>
      </c>
    </row>
    <row r="1835" spans="1:2" x14ac:dyDescent="0.2">
      <c r="A1835">
        <v>1884</v>
      </c>
      <c r="B1835" s="646">
        <v>3.37</v>
      </c>
    </row>
    <row r="1836" spans="1:2" x14ac:dyDescent="0.2">
      <c r="A1836">
        <v>1887</v>
      </c>
      <c r="B1836" s="646">
        <v>19.13</v>
      </c>
    </row>
    <row r="1837" spans="1:2" x14ac:dyDescent="0.2">
      <c r="A1837">
        <v>1876</v>
      </c>
      <c r="B1837" s="646">
        <v>7.49</v>
      </c>
    </row>
    <row r="1838" spans="1:2" x14ac:dyDescent="0.2">
      <c r="A1838">
        <v>1879</v>
      </c>
      <c r="B1838" s="646">
        <v>2.23</v>
      </c>
    </row>
    <row r="1839" spans="1:2" x14ac:dyDescent="0.2">
      <c r="A1839">
        <v>1877</v>
      </c>
      <c r="B1839" s="646">
        <v>19.149999999999999</v>
      </c>
    </row>
    <row r="1840" spans="1:2" x14ac:dyDescent="0.2">
      <c r="A1840">
        <v>1878</v>
      </c>
      <c r="B1840" s="646">
        <v>38.479999999999997</v>
      </c>
    </row>
    <row r="1841" spans="1:2" x14ac:dyDescent="0.2">
      <c r="A1841">
        <v>2621</v>
      </c>
      <c r="B1841" s="646">
        <v>94.94</v>
      </c>
    </row>
    <row r="1842" spans="1:2" x14ac:dyDescent="0.2">
      <c r="A1842">
        <v>2616</v>
      </c>
      <c r="B1842" s="646">
        <v>2.68</v>
      </c>
    </row>
    <row r="1843" spans="1:2" x14ac:dyDescent="0.2">
      <c r="A1843">
        <v>2633</v>
      </c>
      <c r="B1843" s="646">
        <v>3.04</v>
      </c>
    </row>
    <row r="1844" spans="1:2" x14ac:dyDescent="0.2">
      <c r="A1844">
        <v>2617</v>
      </c>
      <c r="B1844" s="646">
        <v>4.13</v>
      </c>
    </row>
    <row r="1845" spans="1:2" x14ac:dyDescent="0.2">
      <c r="A1845">
        <v>2618</v>
      </c>
      <c r="B1845" s="646">
        <v>9.4</v>
      </c>
    </row>
    <row r="1846" spans="1:2" x14ac:dyDescent="0.2">
      <c r="A1846">
        <v>2632</v>
      </c>
      <c r="B1846" s="646">
        <v>11.47</v>
      </c>
    </row>
    <row r="1847" spans="1:2" x14ac:dyDescent="0.2">
      <c r="A1847">
        <v>2631</v>
      </c>
      <c r="B1847" s="646">
        <v>16.84</v>
      </c>
    </row>
    <row r="1848" spans="1:2" x14ac:dyDescent="0.2">
      <c r="A1848">
        <v>2619</v>
      </c>
      <c r="B1848" s="646">
        <v>42.64</v>
      </c>
    </row>
    <row r="1849" spans="1:2" x14ac:dyDescent="0.2">
      <c r="A1849">
        <v>2620</v>
      </c>
      <c r="B1849" s="646">
        <v>55.98</v>
      </c>
    </row>
    <row r="1850" spans="1:2" x14ac:dyDescent="0.2">
      <c r="A1850">
        <v>25968</v>
      </c>
      <c r="B1850" s="646">
        <v>20.79</v>
      </c>
    </row>
    <row r="1851" spans="1:2" x14ac:dyDescent="0.2">
      <c r="A1851">
        <v>38369</v>
      </c>
      <c r="B1851" s="646">
        <v>10.71</v>
      </c>
    </row>
    <row r="1852" spans="1:2" x14ac:dyDescent="0.2">
      <c r="A1852">
        <v>38370</v>
      </c>
      <c r="B1852" s="646">
        <v>10.71</v>
      </c>
    </row>
    <row r="1853" spans="1:2" x14ac:dyDescent="0.2">
      <c r="A1853">
        <v>38372</v>
      </c>
      <c r="B1853" s="646">
        <v>17.93</v>
      </c>
    </row>
    <row r="1854" spans="1:2" x14ac:dyDescent="0.2">
      <c r="A1854">
        <v>2357</v>
      </c>
      <c r="B1854" s="646">
        <v>19.21</v>
      </c>
    </row>
    <row r="1855" spans="1:2" x14ac:dyDescent="0.2">
      <c r="A1855">
        <v>40806</v>
      </c>
      <c r="B1855" s="647">
        <v>3354.41</v>
      </c>
    </row>
    <row r="1856" spans="1:2" x14ac:dyDescent="0.2">
      <c r="A1856">
        <v>2355</v>
      </c>
      <c r="B1856" s="646">
        <v>23.38</v>
      </c>
    </row>
    <row r="1857" spans="1:2" x14ac:dyDescent="0.2">
      <c r="A1857">
        <v>40805</v>
      </c>
      <c r="B1857" s="647">
        <v>4079.74</v>
      </c>
    </row>
    <row r="1858" spans="1:2" x14ac:dyDescent="0.2">
      <c r="A1858">
        <v>2358</v>
      </c>
      <c r="B1858" s="646">
        <v>34.96</v>
      </c>
    </row>
    <row r="1859" spans="1:2" x14ac:dyDescent="0.2">
      <c r="A1859">
        <v>40807</v>
      </c>
      <c r="B1859" s="647">
        <v>6098.4</v>
      </c>
    </row>
    <row r="1860" spans="1:2" x14ac:dyDescent="0.2">
      <c r="A1860">
        <v>40808</v>
      </c>
      <c r="B1860" s="647">
        <v>3312.88</v>
      </c>
    </row>
    <row r="1861" spans="1:2" x14ac:dyDescent="0.2">
      <c r="A1861">
        <v>39397</v>
      </c>
      <c r="B1861" s="646">
        <v>14.49</v>
      </c>
    </row>
    <row r="1862" spans="1:2" x14ac:dyDescent="0.2">
      <c r="A1862">
        <v>2692</v>
      </c>
      <c r="B1862" s="646">
        <v>6.86</v>
      </c>
    </row>
    <row r="1863" spans="1:2" x14ac:dyDescent="0.2">
      <c r="A1863">
        <v>6</v>
      </c>
      <c r="B1863" s="646">
        <v>3.09</v>
      </c>
    </row>
    <row r="1864" spans="1:2" x14ac:dyDescent="0.2">
      <c r="A1864">
        <v>5330</v>
      </c>
      <c r="B1864" s="646">
        <v>40.49</v>
      </c>
    </row>
    <row r="1865" spans="1:2" x14ac:dyDescent="0.2">
      <c r="A1865">
        <v>26017</v>
      </c>
      <c r="B1865" s="646">
        <v>28.53</v>
      </c>
    </row>
    <row r="1866" spans="1:2" x14ac:dyDescent="0.2">
      <c r="A1866">
        <v>25931</v>
      </c>
      <c r="B1866" s="646">
        <v>90.68</v>
      </c>
    </row>
    <row r="1867" spans="1:2" x14ac:dyDescent="0.2">
      <c r="A1867">
        <v>38140</v>
      </c>
      <c r="B1867" s="646">
        <v>21.99</v>
      </c>
    </row>
    <row r="1868" spans="1:2" x14ac:dyDescent="0.2">
      <c r="A1868">
        <v>13887</v>
      </c>
      <c r="B1868" s="646">
        <v>520.63</v>
      </c>
    </row>
    <row r="1869" spans="1:2" x14ac:dyDescent="0.2">
      <c r="A1869">
        <v>26018</v>
      </c>
      <c r="B1869" s="646">
        <v>23.17</v>
      </c>
    </row>
    <row r="1870" spans="1:2" x14ac:dyDescent="0.2">
      <c r="A1870">
        <v>26019</v>
      </c>
      <c r="B1870" s="646">
        <v>21.88</v>
      </c>
    </row>
    <row r="1871" spans="1:2" x14ac:dyDescent="0.2">
      <c r="A1871">
        <v>26020</v>
      </c>
      <c r="B1871" s="646">
        <v>5.7</v>
      </c>
    </row>
    <row r="1872" spans="1:2" x14ac:dyDescent="0.2">
      <c r="A1872">
        <v>34544</v>
      </c>
      <c r="B1872" s="647">
        <v>1614.08</v>
      </c>
    </row>
    <row r="1873" spans="1:2" x14ac:dyDescent="0.2">
      <c r="A1873">
        <v>34729</v>
      </c>
      <c r="B1873" s="647">
        <v>1269.72</v>
      </c>
    </row>
    <row r="1874" spans="1:2" x14ac:dyDescent="0.2">
      <c r="A1874">
        <v>34734</v>
      </c>
      <c r="B1874" s="647">
        <v>1965.94</v>
      </c>
    </row>
    <row r="1875" spans="1:2" x14ac:dyDescent="0.2">
      <c r="A1875">
        <v>34738</v>
      </c>
      <c r="B1875" s="647">
        <v>4593.04</v>
      </c>
    </row>
    <row r="1876" spans="1:2" x14ac:dyDescent="0.2">
      <c r="A1876">
        <v>2391</v>
      </c>
      <c r="B1876" s="646">
        <v>373.56</v>
      </c>
    </row>
    <row r="1877" spans="1:2" x14ac:dyDescent="0.2">
      <c r="A1877">
        <v>2374</v>
      </c>
      <c r="B1877" s="646">
        <v>423.8</v>
      </c>
    </row>
    <row r="1878" spans="1:2" x14ac:dyDescent="0.2">
      <c r="A1878">
        <v>2377</v>
      </c>
      <c r="B1878" s="646">
        <v>594.76</v>
      </c>
    </row>
    <row r="1879" spans="1:2" x14ac:dyDescent="0.2">
      <c r="A1879">
        <v>2393</v>
      </c>
      <c r="B1879" s="646">
        <v>996</v>
      </c>
    </row>
    <row r="1880" spans="1:2" x14ac:dyDescent="0.2">
      <c r="A1880">
        <v>34705</v>
      </c>
      <c r="B1880" s="646">
        <v>871.15</v>
      </c>
    </row>
    <row r="1881" spans="1:2" x14ac:dyDescent="0.2">
      <c r="A1881">
        <v>34707</v>
      </c>
      <c r="B1881" s="647">
        <v>1614.25</v>
      </c>
    </row>
    <row r="1882" spans="1:2" x14ac:dyDescent="0.2">
      <c r="A1882">
        <v>2378</v>
      </c>
      <c r="B1882" s="647">
        <v>1368.14</v>
      </c>
    </row>
    <row r="1883" spans="1:2" x14ac:dyDescent="0.2">
      <c r="A1883">
        <v>2379</v>
      </c>
      <c r="B1883" s="647">
        <v>1368.14</v>
      </c>
    </row>
    <row r="1884" spans="1:2" x14ac:dyDescent="0.2">
      <c r="A1884">
        <v>2376</v>
      </c>
      <c r="B1884" s="647">
        <v>2253.31</v>
      </c>
    </row>
    <row r="1885" spans="1:2" x14ac:dyDescent="0.2">
      <c r="A1885">
        <v>2394</v>
      </c>
      <c r="B1885" s="647">
        <v>4817.18</v>
      </c>
    </row>
    <row r="1886" spans="1:2" x14ac:dyDescent="0.2">
      <c r="A1886">
        <v>34686</v>
      </c>
      <c r="B1886" s="646">
        <v>14.46</v>
      </c>
    </row>
    <row r="1887" spans="1:2" x14ac:dyDescent="0.2">
      <c r="A1887">
        <v>34616</v>
      </c>
      <c r="B1887" s="646">
        <v>55.9</v>
      </c>
    </row>
    <row r="1888" spans="1:2" x14ac:dyDescent="0.2">
      <c r="A1888">
        <v>34623</v>
      </c>
      <c r="B1888" s="646">
        <v>55.04</v>
      </c>
    </row>
    <row r="1889" spans="1:2" x14ac:dyDescent="0.2">
      <c r="A1889">
        <v>34628</v>
      </c>
      <c r="B1889" s="646">
        <v>78.84</v>
      </c>
    </row>
    <row r="1890" spans="1:2" x14ac:dyDescent="0.2">
      <c r="A1890">
        <v>34653</v>
      </c>
      <c r="B1890" s="646">
        <v>9.75</v>
      </c>
    </row>
    <row r="1891" spans="1:2" x14ac:dyDescent="0.2">
      <c r="A1891">
        <v>34688</v>
      </c>
      <c r="B1891" s="646">
        <v>17.670000000000002</v>
      </c>
    </row>
    <row r="1892" spans="1:2" x14ac:dyDescent="0.2">
      <c r="A1892">
        <v>34709</v>
      </c>
      <c r="B1892" s="646">
        <v>68.48</v>
      </c>
    </row>
    <row r="1893" spans="1:2" x14ac:dyDescent="0.2">
      <c r="A1893">
        <v>34714</v>
      </c>
      <c r="B1893" s="646">
        <v>81.8</v>
      </c>
    </row>
    <row r="1894" spans="1:2" x14ac:dyDescent="0.2">
      <c r="A1894">
        <v>2388</v>
      </c>
      <c r="B1894" s="646">
        <v>67.97</v>
      </c>
    </row>
    <row r="1895" spans="1:2" x14ac:dyDescent="0.2">
      <c r="A1895">
        <v>34606</v>
      </c>
      <c r="B1895" s="646">
        <v>104.26</v>
      </c>
    </row>
    <row r="1896" spans="1:2" x14ac:dyDescent="0.2">
      <c r="A1896">
        <v>34689</v>
      </c>
      <c r="B1896" s="646">
        <v>33.19</v>
      </c>
    </row>
    <row r="1897" spans="1:2" x14ac:dyDescent="0.2">
      <c r="A1897">
        <v>2370</v>
      </c>
      <c r="B1897" s="646">
        <v>12.63</v>
      </c>
    </row>
    <row r="1898" spans="1:2" x14ac:dyDescent="0.2">
      <c r="A1898">
        <v>2386</v>
      </c>
      <c r="B1898" s="646">
        <v>21.19</v>
      </c>
    </row>
    <row r="1899" spans="1:2" x14ac:dyDescent="0.2">
      <c r="A1899">
        <v>2392</v>
      </c>
      <c r="B1899" s="646">
        <v>84.78</v>
      </c>
    </row>
    <row r="1900" spans="1:2" x14ac:dyDescent="0.2">
      <c r="A1900">
        <v>2373</v>
      </c>
      <c r="B1900" s="646">
        <v>119.45</v>
      </c>
    </row>
    <row r="1901" spans="1:2" x14ac:dyDescent="0.2">
      <c r="A1901">
        <v>39465</v>
      </c>
      <c r="B1901" s="646">
        <v>72.97</v>
      </c>
    </row>
    <row r="1902" spans="1:2" x14ac:dyDescent="0.2">
      <c r="A1902">
        <v>39466</v>
      </c>
      <c r="B1902" s="646">
        <v>82.09</v>
      </c>
    </row>
    <row r="1903" spans="1:2" x14ac:dyDescent="0.2">
      <c r="A1903">
        <v>39467</v>
      </c>
      <c r="B1903" s="646">
        <v>105.01</v>
      </c>
    </row>
    <row r="1904" spans="1:2" x14ac:dyDescent="0.2">
      <c r="A1904">
        <v>39468</v>
      </c>
      <c r="B1904" s="646">
        <v>186.65</v>
      </c>
    </row>
    <row r="1905" spans="1:2" x14ac:dyDescent="0.2">
      <c r="A1905">
        <v>39469</v>
      </c>
      <c r="B1905" s="646">
        <v>76.03</v>
      </c>
    </row>
    <row r="1906" spans="1:2" x14ac:dyDescent="0.2">
      <c r="A1906">
        <v>39470</v>
      </c>
      <c r="B1906" s="646">
        <v>93.41</v>
      </c>
    </row>
    <row r="1907" spans="1:2" x14ac:dyDescent="0.2">
      <c r="A1907">
        <v>39471</v>
      </c>
      <c r="B1907" s="646">
        <v>112.26</v>
      </c>
    </row>
    <row r="1908" spans="1:2" x14ac:dyDescent="0.2">
      <c r="A1908">
        <v>39472</v>
      </c>
      <c r="B1908" s="646">
        <v>195.06</v>
      </c>
    </row>
    <row r="1909" spans="1:2" x14ac:dyDescent="0.2">
      <c r="A1909">
        <v>39473</v>
      </c>
      <c r="B1909" s="646">
        <v>126.01</v>
      </c>
    </row>
    <row r="1910" spans="1:2" x14ac:dyDescent="0.2">
      <c r="A1910">
        <v>39474</v>
      </c>
      <c r="B1910" s="646">
        <v>134.33000000000001</v>
      </c>
    </row>
    <row r="1911" spans="1:2" x14ac:dyDescent="0.2">
      <c r="A1911">
        <v>39475</v>
      </c>
      <c r="B1911" s="646">
        <v>152.41</v>
      </c>
    </row>
    <row r="1912" spans="1:2" x14ac:dyDescent="0.2">
      <c r="A1912">
        <v>39476</v>
      </c>
      <c r="B1912" s="646">
        <v>286.91000000000003</v>
      </c>
    </row>
    <row r="1913" spans="1:2" x14ac:dyDescent="0.2">
      <c r="A1913">
        <v>39477</v>
      </c>
      <c r="B1913" s="646">
        <v>140.57</v>
      </c>
    </row>
    <row r="1914" spans="1:2" x14ac:dyDescent="0.2">
      <c r="A1914">
        <v>39478</v>
      </c>
      <c r="B1914" s="646">
        <v>144.91999999999999</v>
      </c>
    </row>
    <row r="1915" spans="1:2" x14ac:dyDescent="0.2">
      <c r="A1915">
        <v>39479</v>
      </c>
      <c r="B1915" s="646">
        <v>170.75</v>
      </c>
    </row>
    <row r="1916" spans="1:2" x14ac:dyDescent="0.2">
      <c r="A1916">
        <v>39480</v>
      </c>
      <c r="B1916" s="646">
        <v>352.34</v>
      </c>
    </row>
    <row r="1917" spans="1:2" x14ac:dyDescent="0.2">
      <c r="A1917">
        <v>39459</v>
      </c>
      <c r="B1917" s="646">
        <v>299.05</v>
      </c>
    </row>
    <row r="1918" spans="1:2" x14ac:dyDescent="0.2">
      <c r="A1918">
        <v>39445</v>
      </c>
      <c r="B1918" s="646">
        <v>150.15</v>
      </c>
    </row>
    <row r="1919" spans="1:2" x14ac:dyDescent="0.2">
      <c r="A1919">
        <v>39446</v>
      </c>
      <c r="B1919" s="646">
        <v>152.83000000000001</v>
      </c>
    </row>
    <row r="1920" spans="1:2" x14ac:dyDescent="0.2">
      <c r="A1920">
        <v>39447</v>
      </c>
      <c r="B1920" s="646">
        <v>163.43</v>
      </c>
    </row>
    <row r="1921" spans="1:2" x14ac:dyDescent="0.2">
      <c r="A1921">
        <v>39448</v>
      </c>
      <c r="B1921" s="646">
        <v>278.68</v>
      </c>
    </row>
    <row r="1922" spans="1:2" x14ac:dyDescent="0.2">
      <c r="A1922">
        <v>39450</v>
      </c>
      <c r="B1922" s="646">
        <v>170.02</v>
      </c>
    </row>
    <row r="1923" spans="1:2" x14ac:dyDescent="0.2">
      <c r="A1923">
        <v>39451</v>
      </c>
      <c r="B1923" s="646">
        <v>185.45</v>
      </c>
    </row>
    <row r="1924" spans="1:2" x14ac:dyDescent="0.2">
      <c r="A1924">
        <v>39452</v>
      </c>
      <c r="B1924" s="646">
        <v>186.55</v>
      </c>
    </row>
    <row r="1925" spans="1:2" x14ac:dyDescent="0.2">
      <c r="A1925">
        <v>39523</v>
      </c>
      <c r="B1925" s="646">
        <v>312.19</v>
      </c>
    </row>
    <row r="1926" spans="1:2" x14ac:dyDescent="0.2">
      <c r="A1926">
        <v>39449</v>
      </c>
      <c r="B1926" s="646">
        <v>345.73</v>
      </c>
    </row>
    <row r="1927" spans="1:2" x14ac:dyDescent="0.2">
      <c r="A1927">
        <v>39455</v>
      </c>
      <c r="B1927" s="646">
        <v>171.08</v>
      </c>
    </row>
    <row r="1928" spans="1:2" x14ac:dyDescent="0.2">
      <c r="A1928">
        <v>39456</v>
      </c>
      <c r="B1928" s="646">
        <v>171.2</v>
      </c>
    </row>
    <row r="1929" spans="1:2" x14ac:dyDescent="0.2">
      <c r="A1929">
        <v>39457</v>
      </c>
      <c r="B1929" s="646">
        <v>186.64</v>
      </c>
    </row>
    <row r="1930" spans="1:2" x14ac:dyDescent="0.2">
      <c r="A1930">
        <v>39458</v>
      </c>
      <c r="B1930" s="646">
        <v>348.28</v>
      </c>
    </row>
    <row r="1931" spans="1:2" x14ac:dyDescent="0.2">
      <c r="A1931">
        <v>39464</v>
      </c>
      <c r="B1931" s="646">
        <v>560.07000000000005</v>
      </c>
    </row>
    <row r="1932" spans="1:2" x14ac:dyDescent="0.2">
      <c r="A1932">
        <v>39460</v>
      </c>
      <c r="B1932" s="646">
        <v>212.42</v>
      </c>
    </row>
    <row r="1933" spans="1:2" x14ac:dyDescent="0.2">
      <c r="A1933">
        <v>39461</v>
      </c>
      <c r="B1933" s="646">
        <v>248.9</v>
      </c>
    </row>
    <row r="1934" spans="1:2" x14ac:dyDescent="0.2">
      <c r="A1934">
        <v>39462</v>
      </c>
      <c r="B1934" s="646">
        <v>239.88</v>
      </c>
    </row>
    <row r="1935" spans="1:2" x14ac:dyDescent="0.2">
      <c r="A1935">
        <v>39463</v>
      </c>
      <c r="B1935" s="646">
        <v>555.72</v>
      </c>
    </row>
    <row r="1936" spans="1:2" x14ac:dyDescent="0.2">
      <c r="A1936">
        <v>26039</v>
      </c>
      <c r="B1936" s="647">
        <v>219233.16</v>
      </c>
    </row>
    <row r="1937" spans="1:2" x14ac:dyDescent="0.2">
      <c r="A1937">
        <v>2401</v>
      </c>
      <c r="B1937" s="647">
        <v>50426.05</v>
      </c>
    </row>
    <row r="1938" spans="1:2" x14ac:dyDescent="0.2">
      <c r="A1938">
        <v>38870</v>
      </c>
      <c r="B1938" s="646">
        <v>29.57</v>
      </c>
    </row>
    <row r="1939" spans="1:2" x14ac:dyDescent="0.2">
      <c r="A1939">
        <v>38869</v>
      </c>
      <c r="B1939" s="646">
        <v>26.08</v>
      </c>
    </row>
    <row r="1940" spans="1:2" x14ac:dyDescent="0.2">
      <c r="A1940">
        <v>38872</v>
      </c>
      <c r="B1940" s="646">
        <v>40.39</v>
      </c>
    </row>
    <row r="1941" spans="1:2" x14ac:dyDescent="0.2">
      <c r="A1941">
        <v>38871</v>
      </c>
      <c r="B1941" s="646">
        <v>32.49</v>
      </c>
    </row>
    <row r="1942" spans="1:2" x14ac:dyDescent="0.2">
      <c r="A1942">
        <v>39283</v>
      </c>
      <c r="B1942" s="646">
        <v>101.21</v>
      </c>
    </row>
    <row r="1943" spans="1:2" x14ac:dyDescent="0.2">
      <c r="A1943">
        <v>39284</v>
      </c>
      <c r="B1943" s="646">
        <v>109.68</v>
      </c>
    </row>
    <row r="1944" spans="1:2" x14ac:dyDescent="0.2">
      <c r="A1944">
        <v>39285</v>
      </c>
      <c r="B1944" s="646">
        <v>111.26</v>
      </c>
    </row>
    <row r="1945" spans="1:2" x14ac:dyDescent="0.2">
      <c r="A1945">
        <v>39286</v>
      </c>
      <c r="B1945" s="646">
        <v>108.84</v>
      </c>
    </row>
    <row r="1946" spans="1:2" x14ac:dyDescent="0.2">
      <c r="A1946">
        <v>39287</v>
      </c>
      <c r="B1946" s="646">
        <v>127.8</v>
      </c>
    </row>
    <row r="1947" spans="1:2" x14ac:dyDescent="0.2">
      <c r="A1947">
        <v>39288</v>
      </c>
      <c r="B1947" s="646">
        <v>136.38999999999999</v>
      </c>
    </row>
    <row r="1948" spans="1:2" x14ac:dyDescent="0.2">
      <c r="A1948">
        <v>2414</v>
      </c>
      <c r="B1948" s="646">
        <v>77.27</v>
      </c>
    </row>
    <row r="1949" spans="1:2" x14ac:dyDescent="0.2">
      <c r="A1949">
        <v>2413</v>
      </c>
      <c r="B1949" s="646">
        <v>74.33</v>
      </c>
    </row>
    <row r="1950" spans="1:2" x14ac:dyDescent="0.2">
      <c r="A1950">
        <v>2405</v>
      </c>
      <c r="B1950" s="646">
        <v>86.52</v>
      </c>
    </row>
    <row r="1951" spans="1:2" x14ac:dyDescent="0.2">
      <c r="A1951">
        <v>13361</v>
      </c>
      <c r="B1951" s="646">
        <v>72.38</v>
      </c>
    </row>
    <row r="1952" spans="1:2" x14ac:dyDescent="0.2">
      <c r="A1952">
        <v>11987</v>
      </c>
      <c r="B1952" s="646">
        <v>193.67</v>
      </c>
    </row>
    <row r="1953" spans="1:2" x14ac:dyDescent="0.2">
      <c r="A1953">
        <v>2416</v>
      </c>
      <c r="B1953" s="646">
        <v>85.68</v>
      </c>
    </row>
    <row r="1954" spans="1:2" x14ac:dyDescent="0.2">
      <c r="A1954">
        <v>2412</v>
      </c>
      <c r="B1954" s="646">
        <v>82.75</v>
      </c>
    </row>
    <row r="1955" spans="1:2" x14ac:dyDescent="0.2">
      <c r="A1955">
        <v>2411</v>
      </c>
      <c r="B1955" s="646">
        <v>72.38</v>
      </c>
    </row>
    <row r="1956" spans="1:2" x14ac:dyDescent="0.2">
      <c r="A1956">
        <v>2406</v>
      </c>
      <c r="B1956" s="646">
        <v>70.42</v>
      </c>
    </row>
    <row r="1957" spans="1:2" x14ac:dyDescent="0.2">
      <c r="A1957">
        <v>10571</v>
      </c>
      <c r="B1957" s="646">
        <v>172.15</v>
      </c>
    </row>
    <row r="1958" spans="1:2" x14ac:dyDescent="0.2">
      <c r="A1958">
        <v>11985</v>
      </c>
      <c r="B1958" s="646">
        <v>166.28</v>
      </c>
    </row>
    <row r="1959" spans="1:2" x14ac:dyDescent="0.2">
      <c r="A1959">
        <v>2410</v>
      </c>
      <c r="B1959" s="646">
        <v>73.36</v>
      </c>
    </row>
    <row r="1960" spans="1:2" x14ac:dyDescent="0.2">
      <c r="A1960">
        <v>2417</v>
      </c>
      <c r="B1960" s="646">
        <v>78.25</v>
      </c>
    </row>
    <row r="1961" spans="1:2" x14ac:dyDescent="0.2">
      <c r="A1961">
        <v>2415</v>
      </c>
      <c r="B1961" s="646">
        <v>62.6</v>
      </c>
    </row>
    <row r="1962" spans="1:2" x14ac:dyDescent="0.2">
      <c r="A1962">
        <v>13360</v>
      </c>
      <c r="B1962" s="646">
        <v>62.6</v>
      </c>
    </row>
    <row r="1963" spans="1:2" x14ac:dyDescent="0.2">
      <c r="A1963">
        <v>11983</v>
      </c>
      <c r="B1963" s="646">
        <v>152.59</v>
      </c>
    </row>
    <row r="1964" spans="1:2" x14ac:dyDescent="0.2">
      <c r="A1964">
        <v>11986</v>
      </c>
      <c r="B1964" s="646">
        <v>185.84</v>
      </c>
    </row>
    <row r="1965" spans="1:2" x14ac:dyDescent="0.2">
      <c r="A1965">
        <v>25976</v>
      </c>
      <c r="B1965" s="646">
        <v>585.53</v>
      </c>
    </row>
    <row r="1966" spans="1:2" x14ac:dyDescent="0.2">
      <c r="A1966">
        <v>10629</v>
      </c>
      <c r="B1966" s="646">
        <v>396.31</v>
      </c>
    </row>
    <row r="1967" spans="1:2" x14ac:dyDescent="0.2">
      <c r="A1967">
        <v>10698</v>
      </c>
      <c r="B1967" s="646">
        <v>121.47</v>
      </c>
    </row>
    <row r="1968" spans="1:2" x14ac:dyDescent="0.2">
      <c r="A1968">
        <v>40521</v>
      </c>
      <c r="B1968" s="647">
        <v>84856.23</v>
      </c>
    </row>
    <row r="1969" spans="1:2" x14ac:dyDescent="0.2">
      <c r="A1969">
        <v>2432</v>
      </c>
      <c r="B1969" s="646">
        <v>31.06</v>
      </c>
    </row>
    <row r="1970" spans="1:2" x14ac:dyDescent="0.2">
      <c r="A1970">
        <v>2418</v>
      </c>
      <c r="B1970" s="646">
        <v>14.41</v>
      </c>
    </row>
    <row r="1971" spans="1:2" x14ac:dyDescent="0.2">
      <c r="A1971">
        <v>2433</v>
      </c>
      <c r="B1971" s="646">
        <v>10.52</v>
      </c>
    </row>
    <row r="1972" spans="1:2" x14ac:dyDescent="0.2">
      <c r="A1972">
        <v>2420</v>
      </c>
      <c r="B1972" s="646">
        <v>18.07</v>
      </c>
    </row>
    <row r="1973" spans="1:2" x14ac:dyDescent="0.2">
      <c r="A1973">
        <v>2421</v>
      </c>
      <c r="B1973" s="646">
        <v>39.43</v>
      </c>
    </row>
    <row r="1974" spans="1:2" x14ac:dyDescent="0.2">
      <c r="A1974">
        <v>11447</v>
      </c>
      <c r="B1974" s="646">
        <v>35.72</v>
      </c>
    </row>
    <row r="1975" spans="1:2" x14ac:dyDescent="0.2">
      <c r="A1975">
        <v>2429</v>
      </c>
      <c r="B1975" s="646">
        <v>90.4</v>
      </c>
    </row>
    <row r="1976" spans="1:2" x14ac:dyDescent="0.2">
      <c r="A1976">
        <v>11449</v>
      </c>
      <c r="B1976" s="646">
        <v>97.38</v>
      </c>
    </row>
    <row r="1977" spans="1:2" x14ac:dyDescent="0.2">
      <c r="A1977">
        <v>11451</v>
      </c>
      <c r="B1977" s="646">
        <v>95.75</v>
      </c>
    </row>
    <row r="1978" spans="1:2" x14ac:dyDescent="0.2">
      <c r="A1978">
        <v>11116</v>
      </c>
      <c r="B1978" s="646">
        <v>503.61</v>
      </c>
    </row>
    <row r="1979" spans="1:2" x14ac:dyDescent="0.2">
      <c r="A1979">
        <v>38411</v>
      </c>
      <c r="B1979" s="647">
        <v>1073.42</v>
      </c>
    </row>
    <row r="1980" spans="1:2" x14ac:dyDescent="0.2">
      <c r="A1980">
        <v>1370</v>
      </c>
      <c r="B1980" s="646">
        <v>79.650000000000006</v>
      </c>
    </row>
    <row r="1981" spans="1:2" x14ac:dyDescent="0.2">
      <c r="A1981">
        <v>38189</v>
      </c>
      <c r="B1981" s="646">
        <v>186.48</v>
      </c>
    </row>
    <row r="1982" spans="1:2" x14ac:dyDescent="0.2">
      <c r="A1982">
        <v>38190</v>
      </c>
      <c r="B1982" s="646">
        <v>419.34</v>
      </c>
    </row>
    <row r="1983" spans="1:2" x14ac:dyDescent="0.2">
      <c r="A1983">
        <v>36516</v>
      </c>
      <c r="B1983" s="647">
        <v>74841.36</v>
      </c>
    </row>
    <row r="1984" spans="1:2" x14ac:dyDescent="0.2">
      <c r="A1984">
        <v>34777</v>
      </c>
      <c r="B1984" s="646">
        <v>1.32</v>
      </c>
    </row>
    <row r="1985" spans="1:2" x14ac:dyDescent="0.2">
      <c r="A1985">
        <v>7273</v>
      </c>
      <c r="B1985" s="646">
        <v>2.1800000000000002</v>
      </c>
    </row>
    <row r="1986" spans="1:2" x14ac:dyDescent="0.2">
      <c r="A1986">
        <v>7272</v>
      </c>
      <c r="B1986" s="646">
        <v>3.04</v>
      </c>
    </row>
    <row r="1987" spans="1:2" x14ac:dyDescent="0.2">
      <c r="A1987">
        <v>10605</v>
      </c>
      <c r="B1987" s="646">
        <v>1.75</v>
      </c>
    </row>
    <row r="1988" spans="1:2" x14ac:dyDescent="0.2">
      <c r="A1988">
        <v>10604</v>
      </c>
      <c r="B1988" s="646">
        <v>3.49</v>
      </c>
    </row>
    <row r="1989" spans="1:2" x14ac:dyDescent="0.2">
      <c r="A1989">
        <v>672</v>
      </c>
      <c r="B1989" s="646">
        <v>3.53</v>
      </c>
    </row>
    <row r="1990" spans="1:2" x14ac:dyDescent="0.2">
      <c r="A1990">
        <v>668</v>
      </c>
      <c r="B1990" s="646">
        <v>5.56</v>
      </c>
    </row>
    <row r="1991" spans="1:2" x14ac:dyDescent="0.2">
      <c r="A1991">
        <v>10578</v>
      </c>
      <c r="B1991" s="646">
        <v>9.6999999999999993</v>
      </c>
    </row>
    <row r="1992" spans="1:2" x14ac:dyDescent="0.2">
      <c r="A1992">
        <v>666</v>
      </c>
      <c r="B1992" s="646">
        <v>9.6300000000000008</v>
      </c>
    </row>
    <row r="1993" spans="1:2" x14ac:dyDescent="0.2">
      <c r="A1993">
        <v>665</v>
      </c>
      <c r="B1993" s="646">
        <v>18.04</v>
      </c>
    </row>
    <row r="1994" spans="1:2" x14ac:dyDescent="0.2">
      <c r="A1994">
        <v>10577</v>
      </c>
      <c r="B1994" s="646">
        <v>14.12</v>
      </c>
    </row>
    <row r="1995" spans="1:2" x14ac:dyDescent="0.2">
      <c r="A1995">
        <v>10583</v>
      </c>
      <c r="B1995" s="646">
        <v>7.91</v>
      </c>
    </row>
    <row r="1996" spans="1:2" x14ac:dyDescent="0.2">
      <c r="A1996">
        <v>10579</v>
      </c>
      <c r="B1996" s="646">
        <v>12.91</v>
      </c>
    </row>
    <row r="1997" spans="1:2" x14ac:dyDescent="0.2">
      <c r="A1997">
        <v>10582</v>
      </c>
      <c r="B1997" s="646">
        <v>4.5199999999999996</v>
      </c>
    </row>
    <row r="1998" spans="1:2" x14ac:dyDescent="0.2">
      <c r="A1998">
        <v>2436</v>
      </c>
      <c r="B1998" s="646">
        <v>12.56</v>
      </c>
    </row>
    <row r="1999" spans="1:2" x14ac:dyDescent="0.2">
      <c r="A1999">
        <v>40918</v>
      </c>
      <c r="B1999" s="647">
        <v>2192.2399999999998</v>
      </c>
    </row>
    <row r="2000" spans="1:2" x14ac:dyDescent="0.2">
      <c r="A2000">
        <v>40923</v>
      </c>
      <c r="B2000" s="647">
        <v>2824.37</v>
      </c>
    </row>
    <row r="2001" spans="1:2" x14ac:dyDescent="0.2">
      <c r="A2001">
        <v>2439</v>
      </c>
      <c r="B2001" s="646">
        <v>16.170000000000002</v>
      </c>
    </row>
    <row r="2002" spans="1:2" x14ac:dyDescent="0.2">
      <c r="A2002">
        <v>10998</v>
      </c>
      <c r="B2002" s="646">
        <v>27.88</v>
      </c>
    </row>
    <row r="2003" spans="1:2" x14ac:dyDescent="0.2">
      <c r="A2003">
        <v>11002</v>
      </c>
      <c r="B2003" s="646">
        <v>25.54</v>
      </c>
    </row>
    <row r="2004" spans="1:2" x14ac:dyDescent="0.2">
      <c r="A2004">
        <v>10999</v>
      </c>
      <c r="B2004" s="646">
        <v>24.54</v>
      </c>
    </row>
    <row r="2005" spans="1:2" x14ac:dyDescent="0.2">
      <c r="A2005">
        <v>10997</v>
      </c>
      <c r="B2005" s="646">
        <v>26.6</v>
      </c>
    </row>
    <row r="2006" spans="1:2" x14ac:dyDescent="0.2">
      <c r="A2006">
        <v>2685</v>
      </c>
      <c r="B2006" s="646">
        <v>4.3</v>
      </c>
    </row>
    <row r="2007" spans="1:2" x14ac:dyDescent="0.2">
      <c r="A2007">
        <v>2680</v>
      </c>
      <c r="B2007" s="646">
        <v>6.29</v>
      </c>
    </row>
    <row r="2008" spans="1:2" x14ac:dyDescent="0.2">
      <c r="A2008">
        <v>2684</v>
      </c>
      <c r="B2008" s="646">
        <v>5.72</v>
      </c>
    </row>
    <row r="2009" spans="1:2" x14ac:dyDescent="0.2">
      <c r="A2009">
        <v>2673</v>
      </c>
      <c r="B2009" s="646">
        <v>2.21</v>
      </c>
    </row>
    <row r="2010" spans="1:2" x14ac:dyDescent="0.2">
      <c r="A2010">
        <v>2681</v>
      </c>
      <c r="B2010" s="646">
        <v>10.28</v>
      </c>
    </row>
    <row r="2011" spans="1:2" x14ac:dyDescent="0.2">
      <c r="A2011">
        <v>2682</v>
      </c>
      <c r="B2011" s="646">
        <v>15</v>
      </c>
    </row>
    <row r="2012" spans="1:2" x14ac:dyDescent="0.2">
      <c r="A2012">
        <v>2686</v>
      </c>
      <c r="B2012" s="646">
        <v>18.809999999999999</v>
      </c>
    </row>
    <row r="2013" spans="1:2" x14ac:dyDescent="0.2">
      <c r="A2013">
        <v>2674</v>
      </c>
      <c r="B2013" s="646">
        <v>2.75</v>
      </c>
    </row>
    <row r="2014" spans="1:2" x14ac:dyDescent="0.2">
      <c r="A2014">
        <v>2683</v>
      </c>
      <c r="B2014" s="646">
        <v>29.64</v>
      </c>
    </row>
    <row r="2015" spans="1:2" x14ac:dyDescent="0.2">
      <c r="A2015">
        <v>2676</v>
      </c>
      <c r="B2015" s="646">
        <v>1.28</v>
      </c>
    </row>
    <row r="2016" spans="1:2" x14ac:dyDescent="0.2">
      <c r="A2016">
        <v>2678</v>
      </c>
      <c r="B2016" s="646">
        <v>1.61</v>
      </c>
    </row>
    <row r="2017" spans="1:2" x14ac:dyDescent="0.2">
      <c r="A2017">
        <v>2679</v>
      </c>
      <c r="B2017" s="646">
        <v>2.48</v>
      </c>
    </row>
    <row r="2018" spans="1:2" x14ac:dyDescent="0.2">
      <c r="A2018">
        <v>12070</v>
      </c>
      <c r="B2018" s="646">
        <v>3.45</v>
      </c>
    </row>
    <row r="2019" spans="1:2" x14ac:dyDescent="0.2">
      <c r="A2019">
        <v>2675</v>
      </c>
      <c r="B2019" s="646">
        <v>4.49</v>
      </c>
    </row>
    <row r="2020" spans="1:2" x14ac:dyDescent="0.2">
      <c r="A2020">
        <v>12067</v>
      </c>
      <c r="B2020" s="646">
        <v>6.09</v>
      </c>
    </row>
    <row r="2021" spans="1:2" x14ac:dyDescent="0.2">
      <c r="A2021">
        <v>21129</v>
      </c>
      <c r="B2021" s="646">
        <v>5.23</v>
      </c>
    </row>
    <row r="2022" spans="1:2" x14ac:dyDescent="0.2">
      <c r="A2022">
        <v>21136</v>
      </c>
      <c r="B2022" s="646">
        <v>8.0299999999999994</v>
      </c>
    </row>
    <row r="2023" spans="1:2" x14ac:dyDescent="0.2">
      <c r="A2023">
        <v>21128</v>
      </c>
      <c r="B2023" s="646">
        <v>6.22</v>
      </c>
    </row>
    <row r="2024" spans="1:2" x14ac:dyDescent="0.2">
      <c r="A2024">
        <v>21132</v>
      </c>
      <c r="B2024" s="646">
        <v>67.55</v>
      </c>
    </row>
    <row r="2025" spans="1:2" x14ac:dyDescent="0.2">
      <c r="A2025">
        <v>21130</v>
      </c>
      <c r="B2025" s="646">
        <v>15.71</v>
      </c>
    </row>
    <row r="2026" spans="1:2" x14ac:dyDescent="0.2">
      <c r="A2026">
        <v>21135</v>
      </c>
      <c r="B2026" s="646">
        <v>15.46</v>
      </c>
    </row>
    <row r="2027" spans="1:2" x14ac:dyDescent="0.2">
      <c r="A2027">
        <v>21131</v>
      </c>
      <c r="B2027" s="646">
        <v>38.450000000000003</v>
      </c>
    </row>
    <row r="2028" spans="1:2" x14ac:dyDescent="0.2">
      <c r="A2028">
        <v>21134</v>
      </c>
      <c r="B2028" s="646">
        <v>22.58</v>
      </c>
    </row>
    <row r="2029" spans="1:2" x14ac:dyDescent="0.2">
      <c r="A2029">
        <v>21133</v>
      </c>
      <c r="B2029" s="646">
        <v>45.13</v>
      </c>
    </row>
    <row r="2030" spans="1:2" x14ac:dyDescent="0.2">
      <c r="A2030">
        <v>40401</v>
      </c>
      <c r="B2030" s="646">
        <v>1.45</v>
      </c>
    </row>
    <row r="2031" spans="1:2" x14ac:dyDescent="0.2">
      <c r="A2031">
        <v>40402</v>
      </c>
      <c r="B2031" s="646">
        <v>1.86</v>
      </c>
    </row>
    <row r="2032" spans="1:2" x14ac:dyDescent="0.2">
      <c r="A2032">
        <v>40400</v>
      </c>
      <c r="B2032" s="646">
        <v>0.98</v>
      </c>
    </row>
    <row r="2033" spans="1:2" x14ac:dyDescent="0.2">
      <c r="A2033">
        <v>2504</v>
      </c>
      <c r="B2033" s="646">
        <v>6.9</v>
      </c>
    </row>
    <row r="2034" spans="1:2" x14ac:dyDescent="0.2">
      <c r="A2034">
        <v>2501</v>
      </c>
      <c r="B2034" s="646">
        <v>9.0500000000000007</v>
      </c>
    </row>
    <row r="2035" spans="1:2" x14ac:dyDescent="0.2">
      <c r="A2035">
        <v>2502</v>
      </c>
      <c r="B2035" s="646">
        <v>13.65</v>
      </c>
    </row>
    <row r="2036" spans="1:2" x14ac:dyDescent="0.2">
      <c r="A2036">
        <v>2503</v>
      </c>
      <c r="B2036" s="646">
        <v>17.57</v>
      </c>
    </row>
    <row r="2037" spans="1:2" x14ac:dyDescent="0.2">
      <c r="A2037">
        <v>2500</v>
      </c>
      <c r="B2037" s="646">
        <v>23.41</v>
      </c>
    </row>
    <row r="2038" spans="1:2" x14ac:dyDescent="0.2">
      <c r="A2038">
        <v>2505</v>
      </c>
      <c r="B2038" s="646">
        <v>36.479999999999997</v>
      </c>
    </row>
    <row r="2039" spans="1:2" x14ac:dyDescent="0.2">
      <c r="A2039">
        <v>12056</v>
      </c>
      <c r="B2039" s="646">
        <v>14.74</v>
      </c>
    </row>
    <row r="2040" spans="1:2" x14ac:dyDescent="0.2">
      <c r="A2040">
        <v>12057</v>
      </c>
      <c r="B2040" s="646">
        <v>12.52</v>
      </c>
    </row>
    <row r="2041" spans="1:2" x14ac:dyDescent="0.2">
      <c r="A2041">
        <v>12059</v>
      </c>
      <c r="B2041" s="646">
        <v>4.3899999999999997</v>
      </c>
    </row>
    <row r="2042" spans="1:2" x14ac:dyDescent="0.2">
      <c r="A2042">
        <v>12058</v>
      </c>
      <c r="B2042" s="646">
        <v>7.8</v>
      </c>
    </row>
    <row r="2043" spans="1:2" x14ac:dyDescent="0.2">
      <c r="A2043">
        <v>12060</v>
      </c>
      <c r="B2043" s="646">
        <v>32.53</v>
      </c>
    </row>
    <row r="2044" spans="1:2" x14ac:dyDescent="0.2">
      <c r="A2044">
        <v>12061</v>
      </c>
      <c r="B2044" s="646">
        <v>19.86</v>
      </c>
    </row>
    <row r="2045" spans="1:2" x14ac:dyDescent="0.2">
      <c r="A2045">
        <v>12062</v>
      </c>
      <c r="B2045" s="646">
        <v>36.630000000000003</v>
      </c>
    </row>
    <row r="2046" spans="1:2" x14ac:dyDescent="0.2">
      <c r="A2046">
        <v>21137</v>
      </c>
      <c r="B2046" s="646">
        <v>6.36</v>
      </c>
    </row>
    <row r="2047" spans="1:2" x14ac:dyDescent="0.2">
      <c r="A2047">
        <v>2687</v>
      </c>
      <c r="B2047" s="646">
        <v>1.1200000000000001</v>
      </c>
    </row>
    <row r="2048" spans="1:2" x14ac:dyDescent="0.2">
      <c r="A2048">
        <v>2689</v>
      </c>
      <c r="B2048" s="646">
        <v>1.33</v>
      </c>
    </row>
    <row r="2049" spans="1:2" x14ac:dyDescent="0.2">
      <c r="A2049">
        <v>2688</v>
      </c>
      <c r="B2049" s="646">
        <v>1.44</v>
      </c>
    </row>
    <row r="2050" spans="1:2" x14ac:dyDescent="0.2">
      <c r="A2050">
        <v>2690</v>
      </c>
      <c r="B2050" s="646">
        <v>2.4700000000000002</v>
      </c>
    </row>
    <row r="2051" spans="1:2" x14ac:dyDescent="0.2">
      <c r="A2051">
        <v>39243</v>
      </c>
      <c r="B2051" s="646">
        <v>1.63</v>
      </c>
    </row>
    <row r="2052" spans="1:2" x14ac:dyDescent="0.2">
      <c r="A2052">
        <v>39244</v>
      </c>
      <c r="B2052" s="646">
        <v>2.2000000000000002</v>
      </c>
    </row>
    <row r="2053" spans="1:2" x14ac:dyDescent="0.2">
      <c r="A2053">
        <v>39245</v>
      </c>
      <c r="B2053" s="646">
        <v>4.24</v>
      </c>
    </row>
    <row r="2054" spans="1:2" x14ac:dyDescent="0.2">
      <c r="A2054">
        <v>39254</v>
      </c>
      <c r="B2054" s="646">
        <v>6.34</v>
      </c>
    </row>
    <row r="2055" spans="1:2" x14ac:dyDescent="0.2">
      <c r="A2055">
        <v>39255</v>
      </c>
      <c r="B2055" s="646">
        <v>11.74</v>
      </c>
    </row>
    <row r="2056" spans="1:2" x14ac:dyDescent="0.2">
      <c r="A2056">
        <v>39253</v>
      </c>
      <c r="B2056" s="646">
        <v>8.09</v>
      </c>
    </row>
    <row r="2057" spans="1:2" x14ac:dyDescent="0.2">
      <c r="A2057">
        <v>2446</v>
      </c>
      <c r="B2057" s="646">
        <v>3.62</v>
      </c>
    </row>
    <row r="2058" spans="1:2" x14ac:dyDescent="0.2">
      <c r="A2058">
        <v>2442</v>
      </c>
      <c r="B2058" s="646">
        <v>5.07</v>
      </c>
    </row>
    <row r="2059" spans="1:2" x14ac:dyDescent="0.2">
      <c r="A2059">
        <v>39246</v>
      </c>
      <c r="B2059" s="646">
        <v>2.52</v>
      </c>
    </row>
    <row r="2060" spans="1:2" x14ac:dyDescent="0.2">
      <c r="A2060">
        <v>39247</v>
      </c>
      <c r="B2060" s="646">
        <v>2.19</v>
      </c>
    </row>
    <row r="2061" spans="1:2" x14ac:dyDescent="0.2">
      <c r="A2061">
        <v>39248</v>
      </c>
      <c r="B2061" s="646">
        <v>7.06</v>
      </c>
    </row>
    <row r="2062" spans="1:2" x14ac:dyDescent="0.2">
      <c r="A2062">
        <v>2438</v>
      </c>
      <c r="B2062" s="646">
        <v>19.27</v>
      </c>
    </row>
    <row r="2063" spans="1:2" x14ac:dyDescent="0.2">
      <c r="A2063">
        <v>40922</v>
      </c>
      <c r="B2063" s="647">
        <v>3363.12</v>
      </c>
    </row>
    <row r="2064" spans="1:2" x14ac:dyDescent="0.2">
      <c r="A2064">
        <v>36486</v>
      </c>
      <c r="B2064" s="647">
        <v>32646.5</v>
      </c>
    </row>
    <row r="2065" spans="1:2" x14ac:dyDescent="0.2">
      <c r="A2065">
        <v>37777</v>
      </c>
      <c r="B2065" s="647">
        <v>153699.1</v>
      </c>
    </row>
    <row r="2066" spans="1:2" x14ac:dyDescent="0.2">
      <c r="A2066">
        <v>12624</v>
      </c>
      <c r="B2066" s="646">
        <v>8.1</v>
      </c>
    </row>
    <row r="2067" spans="1:2" x14ac:dyDescent="0.2">
      <c r="A2067">
        <v>10638</v>
      </c>
      <c r="B2067" s="647">
        <v>319274.99</v>
      </c>
    </row>
    <row r="2068" spans="1:2" x14ac:dyDescent="0.2">
      <c r="A2068">
        <v>10635</v>
      </c>
      <c r="B2068" s="647">
        <v>110357.67</v>
      </c>
    </row>
    <row r="2069" spans="1:2" x14ac:dyDescent="0.2">
      <c r="A2069">
        <v>10634</v>
      </c>
      <c r="B2069" s="647">
        <v>94500</v>
      </c>
    </row>
    <row r="2070" spans="1:2" x14ac:dyDescent="0.2">
      <c r="A2070">
        <v>10636</v>
      </c>
      <c r="B2070" s="647">
        <v>208112.14</v>
      </c>
    </row>
    <row r="2071" spans="1:2" x14ac:dyDescent="0.2">
      <c r="A2071">
        <v>10637</v>
      </c>
      <c r="B2071" s="647">
        <v>217687.49</v>
      </c>
    </row>
    <row r="2072" spans="1:2" x14ac:dyDescent="0.2">
      <c r="A2072">
        <v>517</v>
      </c>
      <c r="B2072" s="646">
        <v>7.57</v>
      </c>
    </row>
    <row r="2073" spans="1:2" x14ac:dyDescent="0.2">
      <c r="A2073">
        <v>41904</v>
      </c>
      <c r="B2073" s="647">
        <v>1517.21</v>
      </c>
    </row>
    <row r="2074" spans="1:2" x14ac:dyDescent="0.2">
      <c r="A2074">
        <v>41902</v>
      </c>
      <c r="B2074" s="646">
        <v>1.45</v>
      </c>
    </row>
    <row r="2075" spans="1:2" x14ac:dyDescent="0.2">
      <c r="A2075">
        <v>41905</v>
      </c>
      <c r="B2075" s="646">
        <v>1.35</v>
      </c>
    </row>
    <row r="2076" spans="1:2" x14ac:dyDescent="0.2">
      <c r="A2076">
        <v>41903</v>
      </c>
      <c r="B2076" s="646">
        <v>1.62</v>
      </c>
    </row>
    <row r="2077" spans="1:2" x14ac:dyDescent="0.2">
      <c r="A2077">
        <v>37534</v>
      </c>
      <c r="B2077" s="646">
        <v>12.25</v>
      </c>
    </row>
    <row r="2078" spans="1:2" x14ac:dyDescent="0.2">
      <c r="A2078">
        <v>37535</v>
      </c>
      <c r="B2078" s="646">
        <v>12.25</v>
      </c>
    </row>
    <row r="2079" spans="1:2" x14ac:dyDescent="0.2">
      <c r="A2079">
        <v>37533</v>
      </c>
      <c r="B2079" s="646">
        <v>12.25</v>
      </c>
    </row>
    <row r="2080" spans="1:2" x14ac:dyDescent="0.2">
      <c r="A2080">
        <v>37537</v>
      </c>
      <c r="B2080" s="646">
        <v>9.27</v>
      </c>
    </row>
    <row r="2081" spans="1:2" x14ac:dyDescent="0.2">
      <c r="A2081">
        <v>37536</v>
      </c>
      <c r="B2081" s="646">
        <v>9.27</v>
      </c>
    </row>
    <row r="2082" spans="1:2" x14ac:dyDescent="0.2">
      <c r="A2082">
        <v>37532</v>
      </c>
      <c r="B2082" s="646">
        <v>9.27</v>
      </c>
    </row>
    <row r="2083" spans="1:2" x14ac:dyDescent="0.2">
      <c r="A2083">
        <v>2696</v>
      </c>
      <c r="B2083" s="646">
        <v>12.56</v>
      </c>
    </row>
    <row r="2084" spans="1:2" x14ac:dyDescent="0.2">
      <c r="A2084">
        <v>40928</v>
      </c>
      <c r="B2084" s="647">
        <v>2192.2399999999998</v>
      </c>
    </row>
    <row r="2085" spans="1:2" x14ac:dyDescent="0.2">
      <c r="A2085">
        <v>4083</v>
      </c>
      <c r="B2085" s="646">
        <v>27.67</v>
      </c>
    </row>
    <row r="2086" spans="1:2" x14ac:dyDescent="0.2">
      <c r="A2086">
        <v>40818</v>
      </c>
      <c r="B2086" s="647">
        <v>4826.87</v>
      </c>
    </row>
    <row r="2087" spans="1:2" x14ac:dyDescent="0.2">
      <c r="A2087">
        <v>2705</v>
      </c>
      <c r="B2087" s="646">
        <v>0.72</v>
      </c>
    </row>
    <row r="2088" spans="1:2" x14ac:dyDescent="0.2">
      <c r="A2088">
        <v>14250</v>
      </c>
      <c r="B2088" s="646">
        <v>0.74</v>
      </c>
    </row>
    <row r="2089" spans="1:2" x14ac:dyDescent="0.2">
      <c r="A2089">
        <v>11683</v>
      </c>
      <c r="B2089" s="646">
        <v>24.29</v>
      </c>
    </row>
    <row r="2090" spans="1:2" x14ac:dyDescent="0.2">
      <c r="A2090">
        <v>11684</v>
      </c>
      <c r="B2090" s="646">
        <v>26.59</v>
      </c>
    </row>
    <row r="2091" spans="1:2" x14ac:dyDescent="0.2">
      <c r="A2091">
        <v>6141</v>
      </c>
      <c r="B2091" s="646">
        <v>2.69</v>
      </c>
    </row>
    <row r="2092" spans="1:2" x14ac:dyDescent="0.2">
      <c r="A2092">
        <v>11681</v>
      </c>
      <c r="B2092" s="646">
        <v>4.7300000000000004</v>
      </c>
    </row>
    <row r="2093" spans="1:2" x14ac:dyDescent="0.2">
      <c r="A2093">
        <v>2706</v>
      </c>
      <c r="B2093" s="646">
        <v>68.680000000000007</v>
      </c>
    </row>
    <row r="2094" spans="1:2" x14ac:dyDescent="0.2">
      <c r="A2094">
        <v>40811</v>
      </c>
      <c r="B2094" s="647">
        <v>11980.34</v>
      </c>
    </row>
    <row r="2095" spans="1:2" x14ac:dyDescent="0.2">
      <c r="A2095">
        <v>2707</v>
      </c>
      <c r="B2095" s="646">
        <v>86.49</v>
      </c>
    </row>
    <row r="2096" spans="1:2" x14ac:dyDescent="0.2">
      <c r="A2096">
        <v>40813</v>
      </c>
      <c r="B2096" s="647">
        <v>15088.67</v>
      </c>
    </row>
    <row r="2097" spans="1:2" x14ac:dyDescent="0.2">
      <c r="A2097">
        <v>2708</v>
      </c>
      <c r="B2097" s="646">
        <v>113.62</v>
      </c>
    </row>
    <row r="2098" spans="1:2" x14ac:dyDescent="0.2">
      <c r="A2098">
        <v>40814</v>
      </c>
      <c r="B2098" s="647">
        <v>19820.95</v>
      </c>
    </row>
    <row r="2099" spans="1:2" x14ac:dyDescent="0.2">
      <c r="A2099">
        <v>34779</v>
      </c>
      <c r="B2099" s="646">
        <v>68.680000000000007</v>
      </c>
    </row>
    <row r="2100" spans="1:2" x14ac:dyDescent="0.2">
      <c r="A2100">
        <v>40936</v>
      </c>
      <c r="B2100" s="647">
        <v>11980.34</v>
      </c>
    </row>
    <row r="2101" spans="1:2" x14ac:dyDescent="0.2">
      <c r="A2101">
        <v>34780</v>
      </c>
      <c r="B2101" s="646">
        <v>86.77</v>
      </c>
    </row>
    <row r="2102" spans="1:2" x14ac:dyDescent="0.2">
      <c r="A2102">
        <v>40937</v>
      </c>
      <c r="B2102" s="647">
        <v>15139.23</v>
      </c>
    </row>
    <row r="2103" spans="1:2" x14ac:dyDescent="0.2">
      <c r="A2103">
        <v>34782</v>
      </c>
      <c r="B2103" s="646">
        <v>113.62</v>
      </c>
    </row>
    <row r="2104" spans="1:2" x14ac:dyDescent="0.2">
      <c r="A2104">
        <v>40938</v>
      </c>
      <c r="B2104" s="647">
        <v>19820.95</v>
      </c>
    </row>
    <row r="2105" spans="1:2" x14ac:dyDescent="0.2">
      <c r="A2105">
        <v>34783</v>
      </c>
      <c r="B2105" s="646">
        <v>79.290000000000006</v>
      </c>
    </row>
    <row r="2106" spans="1:2" x14ac:dyDescent="0.2">
      <c r="A2106">
        <v>40939</v>
      </c>
      <c r="B2106" s="647">
        <v>13834.81</v>
      </c>
    </row>
    <row r="2107" spans="1:2" x14ac:dyDescent="0.2">
      <c r="A2107">
        <v>34785</v>
      </c>
      <c r="B2107" s="646">
        <v>68.66</v>
      </c>
    </row>
    <row r="2108" spans="1:2" x14ac:dyDescent="0.2">
      <c r="A2108">
        <v>40940</v>
      </c>
      <c r="B2108" s="647">
        <v>11978.32</v>
      </c>
    </row>
    <row r="2109" spans="1:2" x14ac:dyDescent="0.2">
      <c r="A2109">
        <v>38403</v>
      </c>
      <c r="B2109" s="646">
        <v>26.5</v>
      </c>
    </row>
    <row r="2110" spans="1:2" x14ac:dyDescent="0.2">
      <c r="A2110">
        <v>37774</v>
      </c>
      <c r="B2110" s="647">
        <v>134097.39000000001</v>
      </c>
    </row>
    <row r="2111" spans="1:2" x14ac:dyDescent="0.2">
      <c r="A2111">
        <v>38630</v>
      </c>
      <c r="B2111" s="647">
        <v>921093.75</v>
      </c>
    </row>
    <row r="2112" spans="1:2" x14ac:dyDescent="0.2">
      <c r="A2112">
        <v>38629</v>
      </c>
      <c r="B2112" s="647">
        <v>1371093.75</v>
      </c>
    </row>
    <row r="2113" spans="1:2" x14ac:dyDescent="0.2">
      <c r="A2113">
        <v>38476</v>
      </c>
      <c r="B2113" s="646">
        <v>199.21</v>
      </c>
    </row>
    <row r="2114" spans="1:2" x14ac:dyDescent="0.2">
      <c r="A2114">
        <v>38477</v>
      </c>
      <c r="B2114" s="646">
        <v>564.17999999999995</v>
      </c>
    </row>
    <row r="2115" spans="1:2" x14ac:dyDescent="0.2">
      <c r="A2115">
        <v>40635</v>
      </c>
      <c r="B2115" s="647">
        <v>481874.65</v>
      </c>
    </row>
    <row r="2116" spans="1:2" x14ac:dyDescent="0.2">
      <c r="A2116">
        <v>36483</v>
      </c>
      <c r="B2116" s="647">
        <v>436655.62</v>
      </c>
    </row>
    <row r="2117" spans="1:2" x14ac:dyDescent="0.2">
      <c r="A2117">
        <v>14525</v>
      </c>
      <c r="B2117" s="647">
        <v>457204.12</v>
      </c>
    </row>
    <row r="2118" spans="1:2" x14ac:dyDescent="0.2">
      <c r="A2118">
        <v>36482</v>
      </c>
      <c r="B2118" s="647">
        <v>392116.21</v>
      </c>
    </row>
    <row r="2119" spans="1:2" x14ac:dyDescent="0.2">
      <c r="A2119">
        <v>36408</v>
      </c>
      <c r="B2119" s="647">
        <v>468505.8</v>
      </c>
    </row>
    <row r="2120" spans="1:2" x14ac:dyDescent="0.2">
      <c r="A2120">
        <v>2723</v>
      </c>
      <c r="B2120" s="647">
        <v>359598.75</v>
      </c>
    </row>
    <row r="2121" spans="1:2" x14ac:dyDescent="0.2">
      <c r="A2121">
        <v>36481</v>
      </c>
      <c r="B2121" s="647">
        <v>428949.93</v>
      </c>
    </row>
    <row r="2122" spans="1:2" x14ac:dyDescent="0.2">
      <c r="A2122">
        <v>10685</v>
      </c>
      <c r="B2122" s="647">
        <v>410970</v>
      </c>
    </row>
    <row r="2123" spans="1:2" x14ac:dyDescent="0.2">
      <c r="A2123">
        <v>40636</v>
      </c>
      <c r="B2123" s="647">
        <v>463894.71</v>
      </c>
    </row>
    <row r="2124" spans="1:2" x14ac:dyDescent="0.2">
      <c r="A2124">
        <v>4111</v>
      </c>
      <c r="B2124" s="646">
        <v>25.5</v>
      </c>
    </row>
    <row r="2125" spans="1:2" x14ac:dyDescent="0.2">
      <c r="A2125">
        <v>26021</v>
      </c>
      <c r="B2125" s="646">
        <v>52.68</v>
      </c>
    </row>
    <row r="2126" spans="1:2" x14ac:dyDescent="0.2">
      <c r="A2126">
        <v>12</v>
      </c>
      <c r="B2126" s="646">
        <v>9</v>
      </c>
    </row>
    <row r="2127" spans="1:2" x14ac:dyDescent="0.2">
      <c r="A2127">
        <v>37554</v>
      </c>
      <c r="B2127" s="646">
        <v>225.77</v>
      </c>
    </row>
    <row r="2128" spans="1:2" x14ac:dyDescent="0.2">
      <c r="A2128">
        <v>37555</v>
      </c>
      <c r="B2128" s="646">
        <v>274.64</v>
      </c>
    </row>
    <row r="2129" spans="1:2" x14ac:dyDescent="0.2">
      <c r="A2129">
        <v>10902</v>
      </c>
      <c r="B2129" s="646">
        <v>68.91</v>
      </c>
    </row>
    <row r="2130" spans="1:2" x14ac:dyDescent="0.2">
      <c r="A2130">
        <v>20965</v>
      </c>
      <c r="B2130" s="646">
        <v>69.55</v>
      </c>
    </row>
    <row r="2131" spans="1:2" x14ac:dyDescent="0.2">
      <c r="A2131">
        <v>20966</v>
      </c>
      <c r="B2131" s="646">
        <v>74.89</v>
      </c>
    </row>
    <row r="2132" spans="1:2" x14ac:dyDescent="0.2">
      <c r="A2132">
        <v>10903</v>
      </c>
      <c r="B2132" s="646">
        <v>113.51</v>
      </c>
    </row>
    <row r="2133" spans="1:2" x14ac:dyDescent="0.2">
      <c r="A2133">
        <v>20967</v>
      </c>
      <c r="B2133" s="646">
        <v>113.51</v>
      </c>
    </row>
    <row r="2134" spans="1:2" x14ac:dyDescent="0.2">
      <c r="A2134">
        <v>20968</v>
      </c>
      <c r="B2134" s="646">
        <v>124.5</v>
      </c>
    </row>
    <row r="2135" spans="1:2" x14ac:dyDescent="0.2">
      <c r="A2135">
        <v>11359</v>
      </c>
      <c r="B2135" s="646">
        <v>703</v>
      </c>
    </row>
    <row r="2136" spans="1:2" x14ac:dyDescent="0.2">
      <c r="A2136">
        <v>39017</v>
      </c>
      <c r="B2136" s="646">
        <v>0.16</v>
      </c>
    </row>
    <row r="2137" spans="1:2" x14ac:dyDescent="0.2">
      <c r="A2137">
        <v>39315</v>
      </c>
      <c r="B2137" s="646">
        <v>0.25</v>
      </c>
    </row>
    <row r="2138" spans="1:2" x14ac:dyDescent="0.2">
      <c r="A2138">
        <v>39016</v>
      </c>
      <c r="B2138" s="646">
        <v>0.26</v>
      </c>
    </row>
    <row r="2139" spans="1:2" x14ac:dyDescent="0.2">
      <c r="A2139">
        <v>40432</v>
      </c>
      <c r="B2139" s="646">
        <v>2</v>
      </c>
    </row>
    <row r="2140" spans="1:2" x14ac:dyDescent="0.2">
      <c r="A2140">
        <v>39481</v>
      </c>
      <c r="B2140" s="646">
        <v>1.25</v>
      </c>
    </row>
    <row r="2141" spans="1:2" x14ac:dyDescent="0.2">
      <c r="A2141">
        <v>40433</v>
      </c>
      <c r="B2141" s="646">
        <v>1.1100000000000001</v>
      </c>
    </row>
    <row r="2142" spans="1:2" x14ac:dyDescent="0.2">
      <c r="A2142">
        <v>20219</v>
      </c>
      <c r="B2142" s="647">
        <v>65000</v>
      </c>
    </row>
    <row r="2143" spans="1:2" x14ac:dyDescent="0.2">
      <c r="A2143">
        <v>36484</v>
      </c>
      <c r="B2143" s="647">
        <v>137983.16</v>
      </c>
    </row>
    <row r="2144" spans="1:2" x14ac:dyDescent="0.2">
      <c r="A2144">
        <v>38367</v>
      </c>
      <c r="B2144" s="646">
        <v>10.7</v>
      </c>
    </row>
    <row r="2145" spans="1:2" x14ac:dyDescent="0.2">
      <c r="A2145">
        <v>38368</v>
      </c>
      <c r="B2145" s="646">
        <v>6.97</v>
      </c>
    </row>
    <row r="2146" spans="1:2" x14ac:dyDescent="0.2">
      <c r="A2146">
        <v>38091</v>
      </c>
      <c r="B2146" s="646">
        <v>2.48</v>
      </c>
    </row>
    <row r="2147" spans="1:2" x14ac:dyDescent="0.2">
      <c r="A2147">
        <v>38095</v>
      </c>
      <c r="B2147" s="646">
        <v>5.25</v>
      </c>
    </row>
    <row r="2148" spans="1:2" x14ac:dyDescent="0.2">
      <c r="A2148">
        <v>38092</v>
      </c>
      <c r="B2148" s="646">
        <v>2.35</v>
      </c>
    </row>
    <row r="2149" spans="1:2" x14ac:dyDescent="0.2">
      <c r="A2149">
        <v>38093</v>
      </c>
      <c r="B2149" s="646">
        <v>2.4300000000000002</v>
      </c>
    </row>
    <row r="2150" spans="1:2" x14ac:dyDescent="0.2">
      <c r="A2150">
        <v>38096</v>
      </c>
      <c r="B2150" s="646">
        <v>5.64</v>
      </c>
    </row>
    <row r="2151" spans="1:2" x14ac:dyDescent="0.2">
      <c r="A2151">
        <v>38094</v>
      </c>
      <c r="B2151" s="646">
        <v>2.98</v>
      </c>
    </row>
    <row r="2152" spans="1:2" x14ac:dyDescent="0.2">
      <c r="A2152">
        <v>38097</v>
      </c>
      <c r="B2152" s="646">
        <v>6.05</v>
      </c>
    </row>
    <row r="2153" spans="1:2" x14ac:dyDescent="0.2">
      <c r="A2153">
        <v>38098</v>
      </c>
      <c r="B2153" s="646">
        <v>6.05</v>
      </c>
    </row>
    <row r="2154" spans="1:2" x14ac:dyDescent="0.2">
      <c r="A2154">
        <v>11186</v>
      </c>
      <c r="B2154" s="646">
        <v>198.75</v>
      </c>
    </row>
    <row r="2155" spans="1:2" x14ac:dyDescent="0.2">
      <c r="A2155">
        <v>11558</v>
      </c>
      <c r="B2155" s="646">
        <v>9.24</v>
      </c>
    </row>
    <row r="2156" spans="1:2" x14ac:dyDescent="0.2">
      <c r="A2156">
        <v>11557</v>
      </c>
      <c r="B2156" s="646">
        <v>23.41</v>
      </c>
    </row>
    <row r="2157" spans="1:2" x14ac:dyDescent="0.2">
      <c r="A2157">
        <v>2759</v>
      </c>
      <c r="B2157" s="646">
        <v>4.43</v>
      </c>
    </row>
    <row r="2158" spans="1:2" x14ac:dyDescent="0.2">
      <c r="A2158">
        <v>38124</v>
      </c>
      <c r="B2158" s="646">
        <v>24.9</v>
      </c>
    </row>
    <row r="2159" spans="1:2" x14ac:dyDescent="0.2">
      <c r="A2159">
        <v>38380</v>
      </c>
      <c r="B2159" s="646">
        <v>17</v>
      </c>
    </row>
    <row r="2160" spans="1:2" x14ac:dyDescent="0.2">
      <c r="A2160">
        <v>20059</v>
      </c>
      <c r="B2160" s="646">
        <v>11.49</v>
      </c>
    </row>
    <row r="2161" spans="1:2" x14ac:dyDescent="0.2">
      <c r="A2161">
        <v>38538</v>
      </c>
      <c r="B2161" s="646">
        <v>36.9</v>
      </c>
    </row>
    <row r="2162" spans="1:2" x14ac:dyDescent="0.2">
      <c r="A2162">
        <v>38539</v>
      </c>
      <c r="B2162" s="646">
        <v>50.17</v>
      </c>
    </row>
    <row r="2163" spans="1:2" x14ac:dyDescent="0.2">
      <c r="A2163">
        <v>38540</v>
      </c>
      <c r="B2163" s="646">
        <v>128.59</v>
      </c>
    </row>
    <row r="2164" spans="1:2" x14ac:dyDescent="0.2">
      <c r="A2164">
        <v>42006</v>
      </c>
      <c r="B2164" s="646">
        <v>10.55</v>
      </c>
    </row>
    <row r="2165" spans="1:2" x14ac:dyDescent="0.2">
      <c r="A2165">
        <v>42007</v>
      </c>
      <c r="B2165" s="646">
        <v>7.42</v>
      </c>
    </row>
    <row r="2166" spans="1:2" x14ac:dyDescent="0.2">
      <c r="A2166">
        <v>38384</v>
      </c>
      <c r="B2166" s="646">
        <v>18.07</v>
      </c>
    </row>
    <row r="2167" spans="1:2" x14ac:dyDescent="0.2">
      <c r="A2167">
        <v>13</v>
      </c>
      <c r="B2167" s="646">
        <v>13.85</v>
      </c>
    </row>
    <row r="2168" spans="1:2" x14ac:dyDescent="0.2">
      <c r="A2168">
        <v>2762</v>
      </c>
      <c r="B2168" s="646">
        <v>5.53</v>
      </c>
    </row>
    <row r="2169" spans="1:2" x14ac:dyDescent="0.2">
      <c r="A2169">
        <v>21142</v>
      </c>
      <c r="B2169" s="646">
        <v>23.57</v>
      </c>
    </row>
    <row r="2170" spans="1:2" x14ac:dyDescent="0.2">
      <c r="A2170">
        <v>12865</v>
      </c>
      <c r="B2170" s="646">
        <v>11.08</v>
      </c>
    </row>
    <row r="2171" spans="1:2" x14ac:dyDescent="0.2">
      <c r="A2171">
        <v>41074</v>
      </c>
      <c r="B2171" s="647">
        <v>1933.99</v>
      </c>
    </row>
    <row r="2172" spans="1:2" x14ac:dyDescent="0.2">
      <c r="A2172">
        <v>4223</v>
      </c>
      <c r="B2172" s="646">
        <v>2.98</v>
      </c>
    </row>
    <row r="2173" spans="1:2" x14ac:dyDescent="0.2">
      <c r="A2173">
        <v>37372</v>
      </c>
      <c r="B2173" s="646">
        <v>0.37</v>
      </c>
    </row>
    <row r="2174" spans="1:2" x14ac:dyDescent="0.2">
      <c r="A2174">
        <v>40863</v>
      </c>
      <c r="B2174" s="646">
        <v>69.239999999999995</v>
      </c>
    </row>
    <row r="2175" spans="1:2" x14ac:dyDescent="0.2">
      <c r="A2175">
        <v>38475</v>
      </c>
      <c r="B2175" s="646">
        <v>25.07</v>
      </c>
    </row>
    <row r="2176" spans="1:2" x14ac:dyDescent="0.2">
      <c r="A2176">
        <v>38474</v>
      </c>
      <c r="B2176" s="646">
        <v>30.99</v>
      </c>
    </row>
    <row r="2177" spans="1:2" x14ac:dyDescent="0.2">
      <c r="A2177">
        <v>10886</v>
      </c>
      <c r="B2177" s="646">
        <v>140</v>
      </c>
    </row>
    <row r="2178" spans="1:2" x14ac:dyDescent="0.2">
      <c r="A2178">
        <v>10888</v>
      </c>
      <c r="B2178" s="646">
        <v>443.07</v>
      </c>
    </row>
    <row r="2179" spans="1:2" x14ac:dyDescent="0.2">
      <c r="A2179">
        <v>10889</v>
      </c>
      <c r="B2179" s="646">
        <v>480</v>
      </c>
    </row>
    <row r="2180" spans="1:2" x14ac:dyDescent="0.2">
      <c r="A2180">
        <v>10890</v>
      </c>
      <c r="B2180" s="646">
        <v>221.53</v>
      </c>
    </row>
    <row r="2181" spans="1:2" x14ac:dyDescent="0.2">
      <c r="A2181">
        <v>10891</v>
      </c>
      <c r="B2181" s="646">
        <v>135.38</v>
      </c>
    </row>
    <row r="2182" spans="1:2" x14ac:dyDescent="0.2">
      <c r="A2182">
        <v>10892</v>
      </c>
      <c r="B2182" s="646">
        <v>160</v>
      </c>
    </row>
    <row r="2183" spans="1:2" x14ac:dyDescent="0.2">
      <c r="A2183">
        <v>20977</v>
      </c>
      <c r="B2183" s="646">
        <v>190.76</v>
      </c>
    </row>
    <row r="2184" spans="1:2" x14ac:dyDescent="0.2">
      <c r="A2184">
        <v>3073</v>
      </c>
      <c r="B2184" s="646">
        <v>107.95</v>
      </c>
    </row>
    <row r="2185" spans="1:2" x14ac:dyDescent="0.2">
      <c r="A2185">
        <v>3068</v>
      </c>
      <c r="B2185" s="646">
        <v>50.82</v>
      </c>
    </row>
    <row r="2186" spans="1:2" x14ac:dyDescent="0.2">
      <c r="A2186">
        <v>3074</v>
      </c>
      <c r="B2186" s="646">
        <v>85.93</v>
      </c>
    </row>
    <row r="2187" spans="1:2" x14ac:dyDescent="0.2">
      <c r="A2187">
        <v>3076</v>
      </c>
      <c r="B2187" s="646">
        <v>96.76</v>
      </c>
    </row>
    <row r="2188" spans="1:2" x14ac:dyDescent="0.2">
      <c r="A2188">
        <v>3072</v>
      </c>
      <c r="B2188" s="646">
        <v>42.94</v>
      </c>
    </row>
    <row r="2189" spans="1:2" x14ac:dyDescent="0.2">
      <c r="A2189">
        <v>3075</v>
      </c>
      <c r="B2189" s="646">
        <v>77.45</v>
      </c>
    </row>
    <row r="2190" spans="1:2" x14ac:dyDescent="0.2">
      <c r="A2190">
        <v>10780</v>
      </c>
      <c r="B2190" s="646">
        <v>4.67</v>
      </c>
    </row>
    <row r="2191" spans="1:2" x14ac:dyDescent="0.2">
      <c r="A2191">
        <v>10781</v>
      </c>
      <c r="B2191" s="646">
        <v>5.8</v>
      </c>
    </row>
    <row r="2192" spans="1:2" x14ac:dyDescent="0.2">
      <c r="A2192">
        <v>20106</v>
      </c>
      <c r="B2192" s="646">
        <v>2.75</v>
      </c>
    </row>
    <row r="2193" spans="1:2" x14ac:dyDescent="0.2">
      <c r="A2193">
        <v>20107</v>
      </c>
      <c r="B2193" s="646">
        <v>2.95</v>
      </c>
    </row>
    <row r="2194" spans="1:2" x14ac:dyDescent="0.2">
      <c r="A2194">
        <v>20108</v>
      </c>
      <c r="B2194" s="646">
        <v>2.63</v>
      </c>
    </row>
    <row r="2195" spans="1:2" x14ac:dyDescent="0.2">
      <c r="A2195">
        <v>20109</v>
      </c>
      <c r="B2195" s="646">
        <v>4.1500000000000004</v>
      </c>
    </row>
    <row r="2196" spans="1:2" x14ac:dyDescent="0.2">
      <c r="A2196">
        <v>34795</v>
      </c>
      <c r="B2196" s="646">
        <v>140.28</v>
      </c>
    </row>
    <row r="2197" spans="1:2" x14ac:dyDescent="0.2">
      <c r="A2197">
        <v>34796</v>
      </c>
      <c r="B2197" s="646">
        <v>6.15</v>
      </c>
    </row>
    <row r="2198" spans="1:2" x14ac:dyDescent="0.2">
      <c r="A2198">
        <v>11474</v>
      </c>
      <c r="B2198" s="646">
        <v>27.51</v>
      </c>
    </row>
    <row r="2199" spans="1:2" x14ac:dyDescent="0.2">
      <c r="A2199">
        <v>11470</v>
      </c>
      <c r="B2199" s="646">
        <v>18.02</v>
      </c>
    </row>
    <row r="2200" spans="1:2" x14ac:dyDescent="0.2">
      <c r="A2200">
        <v>11480</v>
      </c>
      <c r="B2200" s="646">
        <v>45</v>
      </c>
    </row>
    <row r="2201" spans="1:2" x14ac:dyDescent="0.2">
      <c r="A2201">
        <v>38154</v>
      </c>
      <c r="B2201" s="646">
        <v>28.17</v>
      </c>
    </row>
    <row r="2202" spans="1:2" x14ac:dyDescent="0.2">
      <c r="A2202">
        <v>11482</v>
      </c>
      <c r="B2202" s="646">
        <v>40.869999999999997</v>
      </c>
    </row>
    <row r="2203" spans="1:2" x14ac:dyDescent="0.2">
      <c r="A2203">
        <v>3084</v>
      </c>
      <c r="B2203" s="646">
        <v>52.54</v>
      </c>
    </row>
    <row r="2204" spans="1:2" x14ac:dyDescent="0.2">
      <c r="A2204">
        <v>3103</v>
      </c>
      <c r="B2204" s="646">
        <v>46.97</v>
      </c>
    </row>
    <row r="2205" spans="1:2" x14ac:dyDescent="0.2">
      <c r="A2205">
        <v>11481</v>
      </c>
      <c r="B2205" s="646">
        <v>14.17</v>
      </c>
    </row>
    <row r="2206" spans="1:2" x14ac:dyDescent="0.2">
      <c r="A2206">
        <v>3097</v>
      </c>
      <c r="B2206" s="646">
        <v>29.1</v>
      </c>
    </row>
    <row r="2207" spans="1:2" x14ac:dyDescent="0.2">
      <c r="A2207">
        <v>38153</v>
      </c>
      <c r="B2207" s="646">
        <v>26.69</v>
      </c>
    </row>
    <row r="2208" spans="1:2" x14ac:dyDescent="0.2">
      <c r="A2208">
        <v>3099</v>
      </c>
      <c r="B2208" s="646">
        <v>46.56</v>
      </c>
    </row>
    <row r="2209" spans="1:2" x14ac:dyDescent="0.2">
      <c r="A2209">
        <v>3080</v>
      </c>
      <c r="B2209" s="646">
        <v>38.9</v>
      </c>
    </row>
    <row r="2210" spans="1:2" x14ac:dyDescent="0.2">
      <c r="A2210">
        <v>3081</v>
      </c>
      <c r="B2210" s="646">
        <v>58.87</v>
      </c>
    </row>
    <row r="2211" spans="1:2" x14ac:dyDescent="0.2">
      <c r="A2211">
        <v>38151</v>
      </c>
      <c r="B2211" s="646">
        <v>36.86</v>
      </c>
    </row>
    <row r="2212" spans="1:2" x14ac:dyDescent="0.2">
      <c r="A2212">
        <v>11479</v>
      </c>
      <c r="B2212" s="646">
        <v>21.43</v>
      </c>
    </row>
    <row r="2213" spans="1:2" x14ac:dyDescent="0.2">
      <c r="A2213">
        <v>38152</v>
      </c>
      <c r="B2213" s="646">
        <v>53.34</v>
      </c>
    </row>
    <row r="2214" spans="1:2" x14ac:dyDescent="0.2">
      <c r="A2214">
        <v>11478</v>
      </c>
      <c r="B2214" s="646">
        <v>37.6</v>
      </c>
    </row>
    <row r="2215" spans="1:2" x14ac:dyDescent="0.2">
      <c r="A2215">
        <v>3090</v>
      </c>
      <c r="B2215" s="646">
        <v>31.45</v>
      </c>
    </row>
    <row r="2216" spans="1:2" x14ac:dyDescent="0.2">
      <c r="A2216">
        <v>3093</v>
      </c>
      <c r="B2216" s="646">
        <v>52.27</v>
      </c>
    </row>
    <row r="2217" spans="1:2" x14ac:dyDescent="0.2">
      <c r="A2217">
        <v>11476</v>
      </c>
      <c r="B2217" s="646">
        <v>22.52</v>
      </c>
    </row>
    <row r="2218" spans="1:2" x14ac:dyDescent="0.2">
      <c r="A2218">
        <v>3082</v>
      </c>
      <c r="B2218" s="646">
        <v>36.39</v>
      </c>
    </row>
    <row r="2219" spans="1:2" x14ac:dyDescent="0.2">
      <c r="A2219">
        <v>11484</v>
      </c>
      <c r="B2219" s="646">
        <v>25.95</v>
      </c>
    </row>
    <row r="2220" spans="1:2" x14ac:dyDescent="0.2">
      <c r="A2220">
        <v>38155</v>
      </c>
      <c r="B2220" s="646">
        <v>35.380000000000003</v>
      </c>
    </row>
    <row r="2221" spans="1:2" x14ac:dyDescent="0.2">
      <c r="A2221">
        <v>11468</v>
      </c>
      <c r="B2221" s="646">
        <v>7.94</v>
      </c>
    </row>
    <row r="2222" spans="1:2" x14ac:dyDescent="0.2">
      <c r="A2222">
        <v>11469</v>
      </c>
      <c r="B2222" s="646">
        <v>9.48</v>
      </c>
    </row>
    <row r="2223" spans="1:2" x14ac:dyDescent="0.2">
      <c r="A2223">
        <v>11477</v>
      </c>
      <c r="B2223" s="646">
        <v>43.1</v>
      </c>
    </row>
    <row r="2224" spans="1:2" x14ac:dyDescent="0.2">
      <c r="A2224">
        <v>40311</v>
      </c>
      <c r="B2224" s="646">
        <v>41.63</v>
      </c>
    </row>
    <row r="2225" spans="1:2" x14ac:dyDescent="0.2">
      <c r="A2225">
        <v>38165</v>
      </c>
      <c r="B2225" s="646">
        <v>44.48</v>
      </c>
    </row>
    <row r="2226" spans="1:2" x14ac:dyDescent="0.2">
      <c r="A2226">
        <v>3096</v>
      </c>
      <c r="B2226" s="646">
        <v>23.93</v>
      </c>
    </row>
    <row r="2227" spans="1:2" x14ac:dyDescent="0.2">
      <c r="A2227">
        <v>11456</v>
      </c>
      <c r="B2227" s="646">
        <v>9.85</v>
      </c>
    </row>
    <row r="2228" spans="1:2" x14ac:dyDescent="0.2">
      <c r="A2228">
        <v>3119</v>
      </c>
      <c r="B2228" s="646">
        <v>1.46</v>
      </c>
    </row>
    <row r="2229" spans="1:2" x14ac:dyDescent="0.2">
      <c r="A2229">
        <v>3122</v>
      </c>
      <c r="B2229" s="646">
        <v>2.06</v>
      </c>
    </row>
    <row r="2230" spans="1:2" x14ac:dyDescent="0.2">
      <c r="A2230">
        <v>3121</v>
      </c>
      <c r="B2230" s="646">
        <v>3.19</v>
      </c>
    </row>
    <row r="2231" spans="1:2" x14ac:dyDescent="0.2">
      <c r="A2231">
        <v>3120</v>
      </c>
      <c r="B2231" s="646">
        <v>5.04</v>
      </c>
    </row>
    <row r="2232" spans="1:2" x14ac:dyDescent="0.2">
      <c r="A2232">
        <v>11455</v>
      </c>
      <c r="B2232" s="646">
        <v>7.06</v>
      </c>
    </row>
    <row r="2233" spans="1:2" x14ac:dyDescent="0.2">
      <c r="A2233">
        <v>3111</v>
      </c>
      <c r="B2233" s="646">
        <v>16.899999999999999</v>
      </c>
    </row>
    <row r="2234" spans="1:2" x14ac:dyDescent="0.2">
      <c r="A2234">
        <v>3108</v>
      </c>
      <c r="B2234" s="646">
        <v>17.739999999999998</v>
      </c>
    </row>
    <row r="2235" spans="1:2" x14ac:dyDescent="0.2">
      <c r="A2235">
        <v>3105</v>
      </c>
      <c r="B2235" s="646">
        <v>27.56</v>
      </c>
    </row>
    <row r="2236" spans="1:2" x14ac:dyDescent="0.2">
      <c r="A2236">
        <v>38178</v>
      </c>
      <c r="B2236" s="646">
        <v>18.010000000000002</v>
      </c>
    </row>
    <row r="2237" spans="1:2" x14ac:dyDescent="0.2">
      <c r="A2237">
        <v>11458</v>
      </c>
      <c r="B2237" s="646">
        <v>15.78</v>
      </c>
    </row>
    <row r="2238" spans="1:2" x14ac:dyDescent="0.2">
      <c r="A2238">
        <v>40868</v>
      </c>
      <c r="B2238" s="646">
        <v>36.35</v>
      </c>
    </row>
    <row r="2239" spans="1:2" x14ac:dyDescent="0.2">
      <c r="A2239">
        <v>11461</v>
      </c>
      <c r="B2239" s="646">
        <v>4</v>
      </c>
    </row>
    <row r="2240" spans="1:2" x14ac:dyDescent="0.2">
      <c r="A2240">
        <v>3106</v>
      </c>
      <c r="B2240" s="646">
        <v>3.04</v>
      </c>
    </row>
    <row r="2241" spans="1:2" x14ac:dyDescent="0.2">
      <c r="A2241">
        <v>3107</v>
      </c>
      <c r="B2241" s="646">
        <v>2.56</v>
      </c>
    </row>
    <row r="2242" spans="1:2" x14ac:dyDescent="0.2">
      <c r="A2242">
        <v>25951</v>
      </c>
      <c r="B2242" s="646">
        <v>2.0299999999999998</v>
      </c>
    </row>
    <row r="2243" spans="1:2" x14ac:dyDescent="0.2">
      <c r="A2243">
        <v>3123</v>
      </c>
      <c r="B2243" s="646">
        <v>1.9</v>
      </c>
    </row>
    <row r="2244" spans="1:2" x14ac:dyDescent="0.2">
      <c r="A2244">
        <v>38125</v>
      </c>
      <c r="B2244" s="646">
        <v>0.63</v>
      </c>
    </row>
    <row r="2245" spans="1:2" x14ac:dyDescent="0.2">
      <c r="A2245">
        <v>39014</v>
      </c>
      <c r="B2245" s="646">
        <v>13.61</v>
      </c>
    </row>
    <row r="2246" spans="1:2" x14ac:dyDescent="0.2">
      <c r="A2246">
        <v>11894</v>
      </c>
      <c r="B2246" s="646">
        <v>455.13</v>
      </c>
    </row>
    <row r="2247" spans="1:2" x14ac:dyDescent="0.2">
      <c r="A2247">
        <v>39365</v>
      </c>
      <c r="B2247" s="646">
        <v>724.49</v>
      </c>
    </row>
    <row r="2248" spans="1:2" x14ac:dyDescent="0.2">
      <c r="A2248">
        <v>39366</v>
      </c>
      <c r="B2248" s="647">
        <v>1855</v>
      </c>
    </row>
    <row r="2249" spans="1:2" x14ac:dyDescent="0.2">
      <c r="A2249">
        <v>39367</v>
      </c>
      <c r="B2249" s="647">
        <v>2535.4499999999998</v>
      </c>
    </row>
    <row r="2250" spans="1:2" x14ac:dyDescent="0.2">
      <c r="A2250">
        <v>37394</v>
      </c>
      <c r="B2250" s="646">
        <v>45.58</v>
      </c>
    </row>
    <row r="2251" spans="1:2" x14ac:dyDescent="0.2">
      <c r="A2251">
        <v>14146</v>
      </c>
      <c r="B2251" s="646">
        <v>73.3</v>
      </c>
    </row>
    <row r="2252" spans="1:2" x14ac:dyDescent="0.2">
      <c r="A2252">
        <v>38134</v>
      </c>
      <c r="B2252" s="646">
        <v>40.61</v>
      </c>
    </row>
    <row r="2253" spans="1:2" x14ac:dyDescent="0.2">
      <c r="A2253">
        <v>38132</v>
      </c>
      <c r="B2253" s="646">
        <v>41.42</v>
      </c>
    </row>
    <row r="2254" spans="1:2" x14ac:dyDescent="0.2">
      <c r="A2254">
        <v>38133</v>
      </c>
      <c r="B2254" s="646">
        <v>40.07</v>
      </c>
    </row>
    <row r="2255" spans="1:2" x14ac:dyDescent="0.2">
      <c r="A2255">
        <v>938</v>
      </c>
      <c r="B2255" s="646">
        <v>0.91</v>
      </c>
    </row>
    <row r="2256" spans="1:2" x14ac:dyDescent="0.2">
      <c r="A2256">
        <v>937</v>
      </c>
      <c r="B2256" s="646">
        <v>5.64</v>
      </c>
    </row>
    <row r="2257" spans="1:2" x14ac:dyDescent="0.2">
      <c r="A2257">
        <v>939</v>
      </c>
      <c r="B2257" s="646">
        <v>1.46</v>
      </c>
    </row>
    <row r="2258" spans="1:2" x14ac:dyDescent="0.2">
      <c r="A2258">
        <v>944</v>
      </c>
      <c r="B2258" s="646">
        <v>2.4900000000000002</v>
      </c>
    </row>
    <row r="2259" spans="1:2" x14ac:dyDescent="0.2">
      <c r="A2259">
        <v>940</v>
      </c>
      <c r="B2259" s="646">
        <v>3.45</v>
      </c>
    </row>
    <row r="2260" spans="1:2" x14ac:dyDescent="0.2">
      <c r="A2260">
        <v>936</v>
      </c>
      <c r="B2260" s="646">
        <v>1</v>
      </c>
    </row>
    <row r="2261" spans="1:2" x14ac:dyDescent="0.2">
      <c r="A2261">
        <v>935</v>
      </c>
      <c r="B2261" s="646">
        <v>0.76</v>
      </c>
    </row>
    <row r="2262" spans="1:2" x14ac:dyDescent="0.2">
      <c r="A2262">
        <v>406</v>
      </c>
      <c r="B2262" s="646">
        <v>55.49</v>
      </c>
    </row>
    <row r="2263" spans="1:2" x14ac:dyDescent="0.2">
      <c r="A2263">
        <v>40879</v>
      </c>
      <c r="B2263" s="646">
        <v>0.05</v>
      </c>
    </row>
    <row r="2264" spans="1:2" x14ac:dyDescent="0.2">
      <c r="A2264">
        <v>39634</v>
      </c>
      <c r="B2264" s="646">
        <v>5.82</v>
      </c>
    </row>
    <row r="2265" spans="1:2" x14ac:dyDescent="0.2">
      <c r="A2265">
        <v>39701</v>
      </c>
      <c r="B2265" s="646">
        <v>62.23</v>
      </c>
    </row>
    <row r="2266" spans="1:2" x14ac:dyDescent="0.2">
      <c r="A2266">
        <v>12815</v>
      </c>
      <c r="B2266" s="646">
        <v>7.95</v>
      </c>
    </row>
    <row r="2267" spans="1:2" x14ac:dyDescent="0.2">
      <c r="A2267">
        <v>407</v>
      </c>
      <c r="B2267" s="646">
        <v>28.64</v>
      </c>
    </row>
    <row r="2268" spans="1:2" x14ac:dyDescent="0.2">
      <c r="A2268">
        <v>39431</v>
      </c>
      <c r="B2268" s="646">
        <v>0.09</v>
      </c>
    </row>
    <row r="2269" spans="1:2" x14ac:dyDescent="0.2">
      <c r="A2269">
        <v>39432</v>
      </c>
      <c r="B2269" s="646">
        <v>1.2</v>
      </c>
    </row>
    <row r="2270" spans="1:2" x14ac:dyDescent="0.2">
      <c r="A2270">
        <v>20111</v>
      </c>
      <c r="B2270" s="646">
        <v>7.9</v>
      </c>
    </row>
    <row r="2271" spans="1:2" x14ac:dyDescent="0.2">
      <c r="A2271">
        <v>21127</v>
      </c>
      <c r="B2271" s="646">
        <v>2.98</v>
      </c>
    </row>
    <row r="2272" spans="1:2" x14ac:dyDescent="0.2">
      <c r="A2272">
        <v>404</v>
      </c>
      <c r="B2272" s="646">
        <v>1.07</v>
      </c>
    </row>
    <row r="2273" spans="1:2" x14ac:dyDescent="0.2">
      <c r="A2273">
        <v>14151</v>
      </c>
      <c r="B2273" s="646">
        <v>52.68</v>
      </c>
    </row>
    <row r="2274" spans="1:2" x14ac:dyDescent="0.2">
      <c r="A2274">
        <v>14153</v>
      </c>
      <c r="B2274" s="646">
        <v>59.55</v>
      </c>
    </row>
    <row r="2275" spans="1:2" x14ac:dyDescent="0.2">
      <c r="A2275">
        <v>14152</v>
      </c>
      <c r="B2275" s="646">
        <v>45.72</v>
      </c>
    </row>
    <row r="2276" spans="1:2" x14ac:dyDescent="0.2">
      <c r="A2276">
        <v>14154</v>
      </c>
      <c r="B2276" s="646">
        <v>160.02000000000001</v>
      </c>
    </row>
    <row r="2277" spans="1:2" x14ac:dyDescent="0.2">
      <c r="A2277">
        <v>42015</v>
      </c>
      <c r="B2277" s="646">
        <v>0.13</v>
      </c>
    </row>
    <row r="2278" spans="1:2" x14ac:dyDescent="0.2">
      <c r="A2278">
        <v>3146</v>
      </c>
      <c r="B2278" s="646">
        <v>2.99</v>
      </c>
    </row>
    <row r="2279" spans="1:2" x14ac:dyDescent="0.2">
      <c r="A2279">
        <v>3143</v>
      </c>
      <c r="B2279" s="646">
        <v>6.8</v>
      </c>
    </row>
    <row r="2280" spans="1:2" x14ac:dyDescent="0.2">
      <c r="A2280">
        <v>3148</v>
      </c>
      <c r="B2280" s="646">
        <v>11.02</v>
      </c>
    </row>
    <row r="2281" spans="1:2" x14ac:dyDescent="0.2">
      <c r="A2281">
        <v>4310</v>
      </c>
      <c r="B2281" s="646">
        <v>2.25</v>
      </c>
    </row>
    <row r="2282" spans="1:2" x14ac:dyDescent="0.2">
      <c r="A2282">
        <v>4311</v>
      </c>
      <c r="B2282" s="646">
        <v>1.58</v>
      </c>
    </row>
    <row r="2283" spans="1:2" x14ac:dyDescent="0.2">
      <c r="A2283">
        <v>4312</v>
      </c>
      <c r="B2283" s="646">
        <v>2.2200000000000002</v>
      </c>
    </row>
    <row r="2284" spans="1:2" x14ac:dyDescent="0.2">
      <c r="A2284">
        <v>11162</v>
      </c>
      <c r="B2284" s="646">
        <v>1.7</v>
      </c>
    </row>
    <row r="2285" spans="1:2" x14ac:dyDescent="0.2">
      <c r="A2285">
        <v>13261</v>
      </c>
      <c r="B2285" s="646">
        <v>2.13</v>
      </c>
    </row>
    <row r="2286" spans="1:2" x14ac:dyDescent="0.2">
      <c r="A2286">
        <v>3255</v>
      </c>
      <c r="B2286" s="646">
        <v>5.0199999999999996</v>
      </c>
    </row>
    <row r="2287" spans="1:2" x14ac:dyDescent="0.2">
      <c r="A2287">
        <v>3254</v>
      </c>
      <c r="B2287" s="646">
        <v>89.62</v>
      </c>
    </row>
    <row r="2288" spans="1:2" x14ac:dyDescent="0.2">
      <c r="A2288">
        <v>3259</v>
      </c>
      <c r="B2288" s="646">
        <v>9.35</v>
      </c>
    </row>
    <row r="2289" spans="1:2" x14ac:dyDescent="0.2">
      <c r="A2289">
        <v>3258</v>
      </c>
      <c r="B2289" s="646">
        <v>7.09</v>
      </c>
    </row>
    <row r="2290" spans="1:2" x14ac:dyDescent="0.2">
      <c r="A2290">
        <v>3251</v>
      </c>
      <c r="B2290" s="646">
        <v>3.78</v>
      </c>
    </row>
    <row r="2291" spans="1:2" x14ac:dyDescent="0.2">
      <c r="A2291">
        <v>3256</v>
      </c>
      <c r="B2291" s="646">
        <v>6.49</v>
      </c>
    </row>
    <row r="2292" spans="1:2" x14ac:dyDescent="0.2">
      <c r="A2292">
        <v>3261</v>
      </c>
      <c r="B2292" s="646">
        <v>77.38</v>
      </c>
    </row>
    <row r="2293" spans="1:2" x14ac:dyDescent="0.2">
      <c r="A2293">
        <v>3260</v>
      </c>
      <c r="B2293" s="646">
        <v>12.49</v>
      </c>
    </row>
    <row r="2294" spans="1:2" x14ac:dyDescent="0.2">
      <c r="A2294">
        <v>3272</v>
      </c>
      <c r="B2294" s="646">
        <v>29.22</v>
      </c>
    </row>
    <row r="2295" spans="1:2" x14ac:dyDescent="0.2">
      <c r="A2295">
        <v>3265</v>
      </c>
      <c r="B2295" s="646">
        <v>23.22</v>
      </c>
    </row>
    <row r="2296" spans="1:2" x14ac:dyDescent="0.2">
      <c r="A2296">
        <v>3262</v>
      </c>
      <c r="B2296" s="646">
        <v>10.16</v>
      </c>
    </row>
    <row r="2297" spans="1:2" x14ac:dyDescent="0.2">
      <c r="A2297">
        <v>3264</v>
      </c>
      <c r="B2297" s="646">
        <v>16.690000000000001</v>
      </c>
    </row>
    <row r="2298" spans="1:2" x14ac:dyDescent="0.2">
      <c r="A2298">
        <v>3267</v>
      </c>
      <c r="B2298" s="646">
        <v>54.52</v>
      </c>
    </row>
    <row r="2299" spans="1:2" x14ac:dyDescent="0.2">
      <c r="A2299">
        <v>3266</v>
      </c>
      <c r="B2299" s="646">
        <v>34.69</v>
      </c>
    </row>
    <row r="2300" spans="1:2" x14ac:dyDescent="0.2">
      <c r="A2300">
        <v>3263</v>
      </c>
      <c r="B2300" s="646">
        <v>13.88</v>
      </c>
    </row>
    <row r="2301" spans="1:2" x14ac:dyDescent="0.2">
      <c r="A2301">
        <v>3268</v>
      </c>
      <c r="B2301" s="646">
        <v>73.72</v>
      </c>
    </row>
    <row r="2302" spans="1:2" x14ac:dyDescent="0.2">
      <c r="A2302">
        <v>3271</v>
      </c>
      <c r="B2302" s="646">
        <v>108.98</v>
      </c>
    </row>
    <row r="2303" spans="1:2" x14ac:dyDescent="0.2">
      <c r="A2303">
        <v>3270</v>
      </c>
      <c r="B2303" s="646">
        <v>183.1</v>
      </c>
    </row>
    <row r="2304" spans="1:2" x14ac:dyDescent="0.2">
      <c r="A2304">
        <v>3275</v>
      </c>
      <c r="B2304" s="646">
        <v>87.46</v>
      </c>
    </row>
    <row r="2305" spans="1:2" x14ac:dyDescent="0.2">
      <c r="A2305">
        <v>39512</v>
      </c>
      <c r="B2305" s="646">
        <v>104.5</v>
      </c>
    </row>
    <row r="2306" spans="1:2" x14ac:dyDescent="0.2">
      <c r="A2306">
        <v>39511</v>
      </c>
      <c r="B2306" s="646">
        <v>113.98</v>
      </c>
    </row>
    <row r="2307" spans="1:2" x14ac:dyDescent="0.2">
      <c r="A2307">
        <v>39513</v>
      </c>
      <c r="B2307" s="646">
        <v>122.25</v>
      </c>
    </row>
    <row r="2308" spans="1:2" x14ac:dyDescent="0.2">
      <c r="A2308">
        <v>3286</v>
      </c>
      <c r="B2308" s="646">
        <v>54.26</v>
      </c>
    </row>
    <row r="2309" spans="1:2" x14ac:dyDescent="0.2">
      <c r="A2309">
        <v>3287</v>
      </c>
      <c r="B2309" s="646">
        <v>82</v>
      </c>
    </row>
    <row r="2310" spans="1:2" x14ac:dyDescent="0.2">
      <c r="A2310">
        <v>3283</v>
      </c>
      <c r="B2310" s="646">
        <v>17.22</v>
      </c>
    </row>
    <row r="2311" spans="1:2" x14ac:dyDescent="0.2">
      <c r="A2311">
        <v>11587</v>
      </c>
      <c r="B2311" s="646">
        <v>59.97</v>
      </c>
    </row>
    <row r="2312" spans="1:2" x14ac:dyDescent="0.2">
      <c r="A2312">
        <v>36225</v>
      </c>
      <c r="B2312" s="646">
        <v>24.36</v>
      </c>
    </row>
    <row r="2313" spans="1:2" x14ac:dyDescent="0.2">
      <c r="A2313">
        <v>36230</v>
      </c>
      <c r="B2313" s="646">
        <v>17.899999999999999</v>
      </c>
    </row>
    <row r="2314" spans="1:2" x14ac:dyDescent="0.2">
      <c r="A2314">
        <v>36238</v>
      </c>
      <c r="B2314" s="646">
        <v>17.489999999999998</v>
      </c>
    </row>
    <row r="2315" spans="1:2" x14ac:dyDescent="0.2">
      <c r="A2315">
        <v>11887</v>
      </c>
      <c r="B2315" s="647">
        <v>2144.0300000000002</v>
      </c>
    </row>
    <row r="2316" spans="1:2" x14ac:dyDescent="0.2">
      <c r="A2316">
        <v>11883</v>
      </c>
      <c r="B2316" s="647">
        <v>3152.11</v>
      </c>
    </row>
    <row r="2317" spans="1:2" x14ac:dyDescent="0.2">
      <c r="A2317">
        <v>11884</v>
      </c>
      <c r="B2317" s="647">
        <v>3381.93</v>
      </c>
    </row>
    <row r="2318" spans="1:2" x14ac:dyDescent="0.2">
      <c r="A2318">
        <v>11885</v>
      </c>
      <c r="B2318" s="647">
        <v>3772</v>
      </c>
    </row>
    <row r="2319" spans="1:2" x14ac:dyDescent="0.2">
      <c r="A2319">
        <v>11886</v>
      </c>
      <c r="B2319" s="647">
        <v>1215.7</v>
      </c>
    </row>
    <row r="2320" spans="1:2" x14ac:dyDescent="0.2">
      <c r="A2320">
        <v>11888</v>
      </c>
      <c r="B2320" s="647">
        <v>2854.95</v>
      </c>
    </row>
    <row r="2321" spans="1:2" x14ac:dyDescent="0.2">
      <c r="A2321">
        <v>3277</v>
      </c>
      <c r="B2321" s="646">
        <v>481.46</v>
      </c>
    </row>
    <row r="2322" spans="1:2" x14ac:dyDescent="0.2">
      <c r="A2322">
        <v>3281</v>
      </c>
      <c r="B2322" s="646">
        <v>398.71</v>
      </c>
    </row>
    <row r="2323" spans="1:2" x14ac:dyDescent="0.2">
      <c r="A2323">
        <v>39363</v>
      </c>
      <c r="B2323" s="647">
        <v>2951.14</v>
      </c>
    </row>
    <row r="2324" spans="1:2" x14ac:dyDescent="0.2">
      <c r="A2324">
        <v>39361</v>
      </c>
      <c r="B2324" s="646">
        <v>758.86</v>
      </c>
    </row>
    <row r="2325" spans="1:2" x14ac:dyDescent="0.2">
      <c r="A2325">
        <v>39362</v>
      </c>
      <c r="B2325" s="647">
        <v>2335.2199999999998</v>
      </c>
    </row>
    <row r="2326" spans="1:2" x14ac:dyDescent="0.2">
      <c r="A2326">
        <v>39364</v>
      </c>
      <c r="B2326" s="647">
        <v>6745.47</v>
      </c>
    </row>
    <row r="2327" spans="1:2" x14ac:dyDescent="0.2">
      <c r="A2327">
        <v>14576</v>
      </c>
      <c r="B2327" s="647">
        <v>2275760.11</v>
      </c>
    </row>
    <row r="2328" spans="1:2" x14ac:dyDescent="0.2">
      <c r="A2328">
        <v>13877</v>
      </c>
      <c r="B2328" s="647">
        <v>974218.96</v>
      </c>
    </row>
    <row r="2329" spans="1:2" x14ac:dyDescent="0.2">
      <c r="A2329">
        <v>7307</v>
      </c>
      <c r="B2329" s="646">
        <v>25.94</v>
      </c>
    </row>
    <row r="2330" spans="1:2" x14ac:dyDescent="0.2">
      <c r="A2330">
        <v>38122</v>
      </c>
      <c r="B2330" s="646">
        <v>10.27</v>
      </c>
    </row>
    <row r="2331" spans="1:2" x14ac:dyDescent="0.2">
      <c r="A2331">
        <v>6086</v>
      </c>
      <c r="B2331" s="646">
        <v>44.38</v>
      </c>
    </row>
    <row r="2332" spans="1:2" x14ac:dyDescent="0.2">
      <c r="A2332">
        <v>38633</v>
      </c>
      <c r="B2332" s="646">
        <v>13.86</v>
      </c>
    </row>
    <row r="2333" spans="1:2" x14ac:dyDescent="0.2">
      <c r="A2333">
        <v>12344</v>
      </c>
      <c r="B2333" s="646">
        <v>4.51</v>
      </c>
    </row>
    <row r="2334" spans="1:2" x14ac:dyDescent="0.2">
      <c r="A2334">
        <v>12343</v>
      </c>
      <c r="B2334" s="646">
        <v>6.99</v>
      </c>
    </row>
    <row r="2335" spans="1:2" x14ac:dyDescent="0.2">
      <c r="A2335">
        <v>3295</v>
      </c>
      <c r="B2335" s="646">
        <v>24.42</v>
      </c>
    </row>
    <row r="2336" spans="1:2" x14ac:dyDescent="0.2">
      <c r="A2336">
        <v>3302</v>
      </c>
      <c r="B2336" s="646">
        <v>25.53</v>
      </c>
    </row>
    <row r="2337" spans="1:2" x14ac:dyDescent="0.2">
      <c r="A2337">
        <v>3297</v>
      </c>
      <c r="B2337" s="646">
        <v>27.26</v>
      </c>
    </row>
    <row r="2338" spans="1:2" x14ac:dyDescent="0.2">
      <c r="A2338">
        <v>3294</v>
      </c>
      <c r="B2338" s="646">
        <v>27.67</v>
      </c>
    </row>
    <row r="2339" spans="1:2" x14ac:dyDescent="0.2">
      <c r="A2339">
        <v>3292</v>
      </c>
      <c r="B2339" s="646">
        <v>26</v>
      </c>
    </row>
    <row r="2340" spans="1:2" x14ac:dyDescent="0.2">
      <c r="A2340">
        <v>3298</v>
      </c>
      <c r="B2340" s="646">
        <v>60.93</v>
      </c>
    </row>
    <row r="2341" spans="1:2" x14ac:dyDescent="0.2">
      <c r="A2341">
        <v>11596</v>
      </c>
      <c r="B2341" s="646">
        <v>317.77999999999997</v>
      </c>
    </row>
    <row r="2342" spans="1:2" x14ac:dyDescent="0.2">
      <c r="A2342">
        <v>34802</v>
      </c>
      <c r="B2342" s="646">
        <v>872.72</v>
      </c>
    </row>
    <row r="2343" spans="1:2" x14ac:dyDescent="0.2">
      <c r="A2343">
        <v>11588</v>
      </c>
      <c r="B2343" s="646">
        <v>941.53</v>
      </c>
    </row>
    <row r="2344" spans="1:2" x14ac:dyDescent="0.2">
      <c r="A2344">
        <v>34383</v>
      </c>
      <c r="B2344" s="647">
        <v>1035.75</v>
      </c>
    </row>
    <row r="2345" spans="1:2" x14ac:dyDescent="0.2">
      <c r="A2345">
        <v>40451</v>
      </c>
      <c r="B2345" s="646">
        <v>83.72</v>
      </c>
    </row>
    <row r="2346" spans="1:2" x14ac:dyDescent="0.2">
      <c r="A2346">
        <v>40453</v>
      </c>
      <c r="B2346" s="646">
        <v>90.58</v>
      </c>
    </row>
    <row r="2347" spans="1:2" x14ac:dyDescent="0.2">
      <c r="A2347">
        <v>40452</v>
      </c>
      <c r="B2347" s="646">
        <v>99.36</v>
      </c>
    </row>
    <row r="2348" spans="1:2" x14ac:dyDescent="0.2">
      <c r="A2348">
        <v>11591</v>
      </c>
      <c r="B2348" s="646">
        <v>917.43</v>
      </c>
    </row>
    <row r="2349" spans="1:2" x14ac:dyDescent="0.2">
      <c r="A2349">
        <v>11590</v>
      </c>
      <c r="B2349" s="646">
        <v>956.07</v>
      </c>
    </row>
    <row r="2350" spans="1:2" x14ac:dyDescent="0.2">
      <c r="A2350">
        <v>3310</v>
      </c>
      <c r="B2350" s="646">
        <v>398.36</v>
      </c>
    </row>
    <row r="2351" spans="1:2" x14ac:dyDescent="0.2">
      <c r="A2351">
        <v>11594</v>
      </c>
      <c r="B2351" s="646">
        <v>300.08999999999997</v>
      </c>
    </row>
    <row r="2352" spans="1:2" x14ac:dyDescent="0.2">
      <c r="A2352">
        <v>3311</v>
      </c>
      <c r="B2352" s="646">
        <v>300.08999999999997</v>
      </c>
    </row>
    <row r="2353" spans="1:2" x14ac:dyDescent="0.2">
      <c r="A2353">
        <v>11599</v>
      </c>
      <c r="B2353" s="646">
        <v>399.09</v>
      </c>
    </row>
    <row r="2354" spans="1:2" x14ac:dyDescent="0.2">
      <c r="A2354">
        <v>11593</v>
      </c>
      <c r="B2354" s="646">
        <v>559.49</v>
      </c>
    </row>
    <row r="2355" spans="1:2" x14ac:dyDescent="0.2">
      <c r="A2355">
        <v>3314</v>
      </c>
      <c r="B2355" s="646">
        <v>400.15</v>
      </c>
    </row>
    <row r="2356" spans="1:2" x14ac:dyDescent="0.2">
      <c r="A2356">
        <v>11597</v>
      </c>
      <c r="B2356" s="646">
        <v>465.33</v>
      </c>
    </row>
    <row r="2357" spans="1:2" x14ac:dyDescent="0.2">
      <c r="A2357">
        <v>3309</v>
      </c>
      <c r="B2357" s="646">
        <v>317.77999999999997</v>
      </c>
    </row>
    <row r="2358" spans="1:2" x14ac:dyDescent="0.2">
      <c r="A2358">
        <v>34612</v>
      </c>
      <c r="B2358" s="646">
        <v>575.53</v>
      </c>
    </row>
    <row r="2359" spans="1:2" x14ac:dyDescent="0.2">
      <c r="A2359">
        <v>34635</v>
      </c>
      <c r="B2359" s="646">
        <v>740.1</v>
      </c>
    </row>
    <row r="2360" spans="1:2" x14ac:dyDescent="0.2">
      <c r="A2360">
        <v>34633</v>
      </c>
      <c r="B2360" s="646">
        <v>815.79</v>
      </c>
    </row>
    <row r="2361" spans="1:2" x14ac:dyDescent="0.2">
      <c r="A2361">
        <v>40440</v>
      </c>
      <c r="B2361" s="646">
        <v>416.8</v>
      </c>
    </row>
    <row r="2362" spans="1:2" x14ac:dyDescent="0.2">
      <c r="A2362">
        <v>40441</v>
      </c>
      <c r="B2362" s="646">
        <v>266.10000000000002</v>
      </c>
    </row>
    <row r="2363" spans="1:2" x14ac:dyDescent="0.2">
      <c r="A2363">
        <v>34630</v>
      </c>
      <c r="B2363" s="646">
        <v>743.15</v>
      </c>
    </row>
    <row r="2364" spans="1:2" x14ac:dyDescent="0.2">
      <c r="A2364">
        <v>40449</v>
      </c>
      <c r="B2364" s="646">
        <v>223.7</v>
      </c>
    </row>
    <row r="2365" spans="1:2" x14ac:dyDescent="0.2">
      <c r="A2365">
        <v>34800</v>
      </c>
      <c r="B2365" s="646">
        <v>279.74</v>
      </c>
    </row>
    <row r="2366" spans="1:2" x14ac:dyDescent="0.2">
      <c r="A2366">
        <v>11592</v>
      </c>
      <c r="B2366" s="646">
        <v>400.15</v>
      </c>
    </row>
    <row r="2367" spans="1:2" x14ac:dyDescent="0.2">
      <c r="A2367">
        <v>40438</v>
      </c>
      <c r="B2367" s="646">
        <v>186.37</v>
      </c>
    </row>
    <row r="2368" spans="1:2" x14ac:dyDescent="0.2">
      <c r="A2368">
        <v>40439</v>
      </c>
      <c r="B2368" s="646">
        <v>317.77</v>
      </c>
    </row>
    <row r="2369" spans="1:2" x14ac:dyDescent="0.2">
      <c r="A2369">
        <v>40436</v>
      </c>
      <c r="B2369" s="646">
        <v>232.39</v>
      </c>
    </row>
    <row r="2370" spans="1:2" x14ac:dyDescent="0.2">
      <c r="A2370">
        <v>4315</v>
      </c>
      <c r="B2370" s="646">
        <v>1.63</v>
      </c>
    </row>
    <row r="2371" spans="1:2" x14ac:dyDescent="0.2">
      <c r="A2371">
        <v>40874</v>
      </c>
      <c r="B2371" s="646">
        <v>1.94</v>
      </c>
    </row>
    <row r="2372" spans="1:2" x14ac:dyDescent="0.2">
      <c r="A2372">
        <v>402</v>
      </c>
      <c r="B2372" s="646">
        <v>9.24</v>
      </c>
    </row>
    <row r="2373" spans="1:2" x14ac:dyDescent="0.2">
      <c r="A2373">
        <v>4226</v>
      </c>
      <c r="B2373" s="646">
        <v>4.74</v>
      </c>
    </row>
    <row r="2374" spans="1:2" x14ac:dyDescent="0.2">
      <c r="A2374">
        <v>4222</v>
      </c>
      <c r="B2374" s="646">
        <v>3.98</v>
      </c>
    </row>
    <row r="2375" spans="1:2" x14ac:dyDescent="0.2">
      <c r="A2375">
        <v>34804</v>
      </c>
      <c r="B2375" s="646">
        <v>33.78</v>
      </c>
    </row>
    <row r="2376" spans="1:2" x14ac:dyDescent="0.2">
      <c r="A2376">
        <v>4013</v>
      </c>
      <c r="B2376" s="646">
        <v>4.3899999999999997</v>
      </c>
    </row>
    <row r="2377" spans="1:2" x14ac:dyDescent="0.2">
      <c r="A2377">
        <v>4011</v>
      </c>
      <c r="B2377" s="646">
        <v>4.9000000000000004</v>
      </c>
    </row>
    <row r="2378" spans="1:2" x14ac:dyDescent="0.2">
      <c r="A2378">
        <v>4021</v>
      </c>
      <c r="B2378" s="646">
        <v>6.11</v>
      </c>
    </row>
    <row r="2379" spans="1:2" x14ac:dyDescent="0.2">
      <c r="A2379">
        <v>4019</v>
      </c>
      <c r="B2379" s="646">
        <v>7.34</v>
      </c>
    </row>
    <row r="2380" spans="1:2" x14ac:dyDescent="0.2">
      <c r="A2380">
        <v>4012</v>
      </c>
      <c r="B2380" s="646">
        <v>9.83</v>
      </c>
    </row>
    <row r="2381" spans="1:2" x14ac:dyDescent="0.2">
      <c r="A2381">
        <v>4020</v>
      </c>
      <c r="B2381" s="646">
        <v>12.31</v>
      </c>
    </row>
    <row r="2382" spans="1:2" x14ac:dyDescent="0.2">
      <c r="A2382">
        <v>4018</v>
      </c>
      <c r="B2382" s="646">
        <v>14.75</v>
      </c>
    </row>
    <row r="2383" spans="1:2" x14ac:dyDescent="0.2">
      <c r="A2383">
        <v>36498</v>
      </c>
      <c r="B2383" s="647">
        <v>3571.11</v>
      </c>
    </row>
    <row r="2384" spans="1:2" x14ac:dyDescent="0.2">
      <c r="A2384">
        <v>12872</v>
      </c>
      <c r="B2384" s="646">
        <v>11.08</v>
      </c>
    </row>
    <row r="2385" spans="1:2" x14ac:dyDescent="0.2">
      <c r="A2385">
        <v>41075</v>
      </c>
      <c r="B2385" s="647">
        <v>1933.99</v>
      </c>
    </row>
    <row r="2386" spans="1:2" x14ac:dyDescent="0.2">
      <c r="A2386">
        <v>3315</v>
      </c>
      <c r="B2386" s="646">
        <v>0.23</v>
      </c>
    </row>
    <row r="2387" spans="1:2" x14ac:dyDescent="0.2">
      <c r="A2387">
        <v>36870</v>
      </c>
      <c r="B2387" s="646">
        <v>0.23</v>
      </c>
    </row>
    <row r="2388" spans="1:2" x14ac:dyDescent="0.2">
      <c r="A2388">
        <v>5092</v>
      </c>
      <c r="B2388" s="646">
        <v>11.32</v>
      </c>
    </row>
    <row r="2389" spans="1:2" x14ac:dyDescent="0.2">
      <c r="A2389">
        <v>11462</v>
      </c>
      <c r="B2389" s="646">
        <v>11.57</v>
      </c>
    </row>
    <row r="2390" spans="1:2" x14ac:dyDescent="0.2">
      <c r="A2390">
        <v>36529</v>
      </c>
      <c r="B2390" s="647">
        <v>28380.1</v>
      </c>
    </row>
    <row r="2391" spans="1:2" x14ac:dyDescent="0.2">
      <c r="A2391">
        <v>3318</v>
      </c>
      <c r="B2391" s="647">
        <v>22250</v>
      </c>
    </row>
    <row r="2392" spans="1:2" x14ac:dyDescent="0.2">
      <c r="A2392">
        <v>38968</v>
      </c>
      <c r="B2392" s="646">
        <v>246.39</v>
      </c>
    </row>
    <row r="2393" spans="1:2" x14ac:dyDescent="0.2">
      <c r="A2393">
        <v>3324</v>
      </c>
      <c r="B2393" s="646">
        <v>7.14</v>
      </c>
    </row>
    <row r="2394" spans="1:2" x14ac:dyDescent="0.2">
      <c r="A2394">
        <v>3322</v>
      </c>
      <c r="B2394" s="646">
        <v>10</v>
      </c>
    </row>
    <row r="2395" spans="1:2" x14ac:dyDescent="0.2">
      <c r="A2395">
        <v>5076</v>
      </c>
      <c r="B2395" s="646">
        <v>9.5500000000000007</v>
      </c>
    </row>
    <row r="2396" spans="1:2" x14ac:dyDescent="0.2">
      <c r="A2396">
        <v>5077</v>
      </c>
      <c r="B2396" s="646">
        <v>10.56</v>
      </c>
    </row>
    <row r="2397" spans="1:2" x14ac:dyDescent="0.2">
      <c r="A2397">
        <v>42008</v>
      </c>
      <c r="B2397" s="646">
        <v>0.99</v>
      </c>
    </row>
    <row r="2398" spans="1:2" x14ac:dyDescent="0.2">
      <c r="A2398">
        <v>11837</v>
      </c>
      <c r="B2398" s="646">
        <v>40.35</v>
      </c>
    </row>
    <row r="2399" spans="1:2" x14ac:dyDescent="0.2">
      <c r="A2399">
        <v>38055</v>
      </c>
      <c r="B2399" s="646">
        <v>3.66</v>
      </c>
    </row>
    <row r="2400" spans="1:2" x14ac:dyDescent="0.2">
      <c r="A2400">
        <v>415</v>
      </c>
      <c r="B2400" s="646">
        <v>16.54</v>
      </c>
    </row>
    <row r="2401" spans="1:2" x14ac:dyDescent="0.2">
      <c r="A2401">
        <v>416</v>
      </c>
      <c r="B2401" s="646">
        <v>6.05</v>
      </c>
    </row>
    <row r="2402" spans="1:2" x14ac:dyDescent="0.2">
      <c r="A2402">
        <v>425</v>
      </c>
      <c r="B2402" s="646">
        <v>3.75</v>
      </c>
    </row>
    <row r="2403" spans="1:2" x14ac:dyDescent="0.2">
      <c r="A2403">
        <v>426</v>
      </c>
      <c r="B2403" s="646">
        <v>20.68</v>
      </c>
    </row>
    <row r="2404" spans="1:2" x14ac:dyDescent="0.2">
      <c r="A2404">
        <v>38056</v>
      </c>
      <c r="B2404" s="646">
        <v>20.190000000000001</v>
      </c>
    </row>
    <row r="2405" spans="1:2" x14ac:dyDescent="0.2">
      <c r="A2405">
        <v>1564</v>
      </c>
      <c r="B2405" s="646">
        <v>7.7</v>
      </c>
    </row>
    <row r="2406" spans="1:2" x14ac:dyDescent="0.2">
      <c r="A2406">
        <v>42009</v>
      </c>
      <c r="B2406" s="646">
        <v>7.63</v>
      </c>
    </row>
    <row r="2407" spans="1:2" x14ac:dyDescent="0.2">
      <c r="A2407">
        <v>42010</v>
      </c>
      <c r="B2407" s="646">
        <v>5.45</v>
      </c>
    </row>
    <row r="2408" spans="1:2" x14ac:dyDescent="0.2">
      <c r="A2408">
        <v>11032</v>
      </c>
      <c r="B2408" s="646">
        <v>9.1999999999999993</v>
      </c>
    </row>
    <row r="2409" spans="1:2" x14ac:dyDescent="0.2">
      <c r="A2409">
        <v>36786</v>
      </c>
      <c r="B2409" s="646">
        <v>83.45</v>
      </c>
    </row>
    <row r="2410" spans="1:2" x14ac:dyDescent="0.2">
      <c r="A2410">
        <v>36785</v>
      </c>
      <c r="B2410" s="646">
        <v>72.52</v>
      </c>
    </row>
    <row r="2411" spans="1:2" x14ac:dyDescent="0.2">
      <c r="A2411">
        <v>36782</v>
      </c>
      <c r="B2411" s="646">
        <v>86.56</v>
      </c>
    </row>
    <row r="2412" spans="1:2" x14ac:dyDescent="0.2">
      <c r="A2412">
        <v>25930</v>
      </c>
      <c r="B2412" s="646">
        <v>97.5</v>
      </c>
    </row>
    <row r="2413" spans="1:2" x14ac:dyDescent="0.2">
      <c r="A2413">
        <v>4824</v>
      </c>
      <c r="B2413" s="646">
        <v>0.36</v>
      </c>
    </row>
    <row r="2414" spans="1:2" x14ac:dyDescent="0.2">
      <c r="A2414">
        <v>11795</v>
      </c>
      <c r="B2414" s="646">
        <v>528.29999999999995</v>
      </c>
    </row>
    <row r="2415" spans="1:2" x14ac:dyDescent="0.2">
      <c r="A2415">
        <v>134</v>
      </c>
      <c r="B2415" s="646">
        <v>1.77</v>
      </c>
    </row>
    <row r="2416" spans="1:2" x14ac:dyDescent="0.2">
      <c r="A2416">
        <v>4229</v>
      </c>
      <c r="B2416" s="646">
        <v>25.32</v>
      </c>
    </row>
    <row r="2417" spans="1:2" x14ac:dyDescent="0.2">
      <c r="A2417">
        <v>37402</v>
      </c>
      <c r="B2417" s="646">
        <v>56.99</v>
      </c>
    </row>
    <row r="2418" spans="1:2" x14ac:dyDescent="0.2">
      <c r="A2418">
        <v>11244</v>
      </c>
      <c r="B2418" s="646">
        <v>143.84</v>
      </c>
    </row>
    <row r="2419" spans="1:2" x14ac:dyDescent="0.2">
      <c r="A2419">
        <v>11245</v>
      </c>
      <c r="B2419" s="646">
        <v>198.95</v>
      </c>
    </row>
    <row r="2420" spans="1:2" x14ac:dyDescent="0.2">
      <c r="A2420">
        <v>11235</v>
      </c>
      <c r="B2420" s="646">
        <v>109.76</v>
      </c>
    </row>
    <row r="2421" spans="1:2" x14ac:dyDescent="0.2">
      <c r="A2421">
        <v>11236</v>
      </c>
      <c r="B2421" s="646">
        <v>139.49</v>
      </c>
    </row>
    <row r="2422" spans="1:2" x14ac:dyDescent="0.2">
      <c r="A2422">
        <v>11731</v>
      </c>
      <c r="B2422" s="646">
        <v>4.49</v>
      </c>
    </row>
    <row r="2423" spans="1:2" x14ac:dyDescent="0.2">
      <c r="A2423">
        <v>11732</v>
      </c>
      <c r="B2423" s="646">
        <v>22.84</v>
      </c>
    </row>
    <row r="2424" spans="1:2" x14ac:dyDescent="0.2">
      <c r="A2424">
        <v>36494</v>
      </c>
      <c r="B2424" s="647">
        <v>334953.12</v>
      </c>
    </row>
    <row r="2425" spans="1:2" x14ac:dyDescent="0.2">
      <c r="A2425">
        <v>36493</v>
      </c>
      <c r="B2425" s="647">
        <v>379488.28</v>
      </c>
    </row>
    <row r="2426" spans="1:2" x14ac:dyDescent="0.2">
      <c r="A2426">
        <v>36492</v>
      </c>
      <c r="B2426" s="647">
        <v>704945.31</v>
      </c>
    </row>
    <row r="2427" spans="1:2" x14ac:dyDescent="0.2">
      <c r="A2427">
        <v>13333</v>
      </c>
      <c r="B2427" s="647">
        <v>98892.33</v>
      </c>
    </row>
    <row r="2428" spans="1:2" x14ac:dyDescent="0.2">
      <c r="A2428">
        <v>13533</v>
      </c>
      <c r="B2428" s="647">
        <v>88398.76</v>
      </c>
    </row>
    <row r="2429" spans="1:2" x14ac:dyDescent="0.2">
      <c r="A2429">
        <v>36499</v>
      </c>
      <c r="B2429" s="647">
        <v>1928.4</v>
      </c>
    </row>
    <row r="2430" spans="1:2" x14ac:dyDescent="0.2">
      <c r="A2430">
        <v>39585</v>
      </c>
      <c r="B2430" s="647">
        <v>63854.77</v>
      </c>
    </row>
    <row r="2431" spans="1:2" x14ac:dyDescent="0.2">
      <c r="A2431">
        <v>39586</v>
      </c>
      <c r="B2431" s="647">
        <v>74897.33</v>
      </c>
    </row>
    <row r="2432" spans="1:2" x14ac:dyDescent="0.2">
      <c r="A2432">
        <v>39587</v>
      </c>
      <c r="B2432" s="647">
        <v>91221.11</v>
      </c>
    </row>
    <row r="2433" spans="1:2" x14ac:dyDescent="0.2">
      <c r="A2433">
        <v>39588</v>
      </c>
      <c r="B2433" s="647">
        <v>105624.44</v>
      </c>
    </row>
    <row r="2434" spans="1:2" x14ac:dyDescent="0.2">
      <c r="A2434">
        <v>39584</v>
      </c>
      <c r="B2434" s="647">
        <v>56864.36</v>
      </c>
    </row>
    <row r="2435" spans="1:2" x14ac:dyDescent="0.2">
      <c r="A2435">
        <v>39590</v>
      </c>
      <c r="B2435" s="647">
        <v>55500.84</v>
      </c>
    </row>
    <row r="2436" spans="1:2" x14ac:dyDescent="0.2">
      <c r="A2436">
        <v>39592</v>
      </c>
      <c r="B2436" s="647">
        <v>79756.05</v>
      </c>
    </row>
    <row r="2437" spans="1:2" x14ac:dyDescent="0.2">
      <c r="A2437">
        <v>39593</v>
      </c>
      <c r="B2437" s="647">
        <v>91221.11</v>
      </c>
    </row>
    <row r="2438" spans="1:2" x14ac:dyDescent="0.2">
      <c r="A2438">
        <v>14254</v>
      </c>
      <c r="B2438" s="647">
        <v>51852</v>
      </c>
    </row>
    <row r="2439" spans="1:2" x14ac:dyDescent="0.2">
      <c r="A2439">
        <v>25987</v>
      </c>
      <c r="B2439" s="647">
        <v>43300.55</v>
      </c>
    </row>
    <row r="2440" spans="1:2" x14ac:dyDescent="0.2">
      <c r="A2440">
        <v>25019</v>
      </c>
      <c r="B2440" s="647">
        <v>74221.990000000005</v>
      </c>
    </row>
    <row r="2441" spans="1:2" x14ac:dyDescent="0.2">
      <c r="A2441">
        <v>36501</v>
      </c>
      <c r="B2441" s="647">
        <v>66083.149999999994</v>
      </c>
    </row>
    <row r="2442" spans="1:2" x14ac:dyDescent="0.2">
      <c r="A2442">
        <v>25986</v>
      </c>
      <c r="B2442" s="647">
        <v>79444.61</v>
      </c>
    </row>
    <row r="2443" spans="1:2" x14ac:dyDescent="0.2">
      <c r="A2443">
        <v>36500</v>
      </c>
      <c r="B2443" s="647">
        <v>46699.16</v>
      </c>
    </row>
    <row r="2444" spans="1:2" x14ac:dyDescent="0.2">
      <c r="A2444">
        <v>20017</v>
      </c>
      <c r="B2444" s="646">
        <v>2.64</v>
      </c>
    </row>
    <row r="2445" spans="1:2" x14ac:dyDescent="0.2">
      <c r="A2445">
        <v>20007</v>
      </c>
      <c r="B2445" s="646">
        <v>2.0299999999999998</v>
      </c>
    </row>
    <row r="2446" spans="1:2" x14ac:dyDescent="0.2">
      <c r="A2446">
        <v>39836</v>
      </c>
      <c r="B2446" s="646">
        <v>135.22999999999999</v>
      </c>
    </row>
    <row r="2447" spans="1:2" x14ac:dyDescent="0.2">
      <c r="A2447">
        <v>39830</v>
      </c>
      <c r="B2447" s="646">
        <v>154.22</v>
      </c>
    </row>
    <row r="2448" spans="1:2" x14ac:dyDescent="0.2">
      <c r="A2448">
        <v>39831</v>
      </c>
      <c r="B2448" s="646">
        <v>153.9</v>
      </c>
    </row>
    <row r="2449" spans="1:2" x14ac:dyDescent="0.2">
      <c r="A2449">
        <v>40555</v>
      </c>
      <c r="B2449" s="646">
        <v>25.11</v>
      </c>
    </row>
    <row r="2450" spans="1:2" x14ac:dyDescent="0.2">
      <c r="A2450">
        <v>40527</v>
      </c>
      <c r="B2450" s="647">
        <v>2595.58</v>
      </c>
    </row>
    <row r="2451" spans="1:2" x14ac:dyDescent="0.2">
      <c r="A2451">
        <v>36497</v>
      </c>
      <c r="B2451" s="647">
        <v>2963.14</v>
      </c>
    </row>
    <row r="2452" spans="1:2" x14ac:dyDescent="0.2">
      <c r="A2452">
        <v>36487</v>
      </c>
      <c r="B2452" s="647">
        <v>5159.2700000000004</v>
      </c>
    </row>
    <row r="2453" spans="1:2" x14ac:dyDescent="0.2">
      <c r="A2453">
        <v>25952</v>
      </c>
      <c r="B2453" s="647">
        <v>585717.03</v>
      </c>
    </row>
    <row r="2454" spans="1:2" x14ac:dyDescent="0.2">
      <c r="A2454">
        <v>25954</v>
      </c>
      <c r="B2454" s="647">
        <v>1126378.8999999999</v>
      </c>
    </row>
    <row r="2455" spans="1:2" x14ac:dyDescent="0.2">
      <c r="A2455">
        <v>25953</v>
      </c>
      <c r="B2455" s="647">
        <v>1914844.13</v>
      </c>
    </row>
    <row r="2456" spans="1:2" x14ac:dyDescent="0.2">
      <c r="A2456">
        <v>37776</v>
      </c>
      <c r="B2456" s="647">
        <v>117355.47</v>
      </c>
    </row>
    <row r="2457" spans="1:2" x14ac:dyDescent="0.2">
      <c r="A2457">
        <v>37775</v>
      </c>
      <c r="B2457" s="647">
        <v>184843.75</v>
      </c>
    </row>
    <row r="2458" spans="1:2" x14ac:dyDescent="0.2">
      <c r="A2458">
        <v>36491</v>
      </c>
      <c r="B2458" s="647">
        <v>684531.25</v>
      </c>
    </row>
    <row r="2459" spans="1:2" x14ac:dyDescent="0.2">
      <c r="A2459">
        <v>10712</v>
      </c>
      <c r="B2459" s="647">
        <v>46210.93</v>
      </c>
    </row>
    <row r="2460" spans="1:2" x14ac:dyDescent="0.2">
      <c r="A2460">
        <v>3363</v>
      </c>
      <c r="B2460" s="647">
        <v>65000</v>
      </c>
    </row>
    <row r="2461" spans="1:2" x14ac:dyDescent="0.2">
      <c r="A2461">
        <v>3365</v>
      </c>
      <c r="B2461" s="647">
        <v>151937.5</v>
      </c>
    </row>
    <row r="2462" spans="1:2" x14ac:dyDescent="0.2">
      <c r="A2462">
        <v>7569</v>
      </c>
      <c r="B2462" s="646">
        <v>43.17</v>
      </c>
    </row>
    <row r="2463" spans="1:2" x14ac:dyDescent="0.2">
      <c r="A2463">
        <v>34349</v>
      </c>
      <c r="B2463" s="646">
        <v>10.09</v>
      </c>
    </row>
    <row r="2464" spans="1:2" x14ac:dyDescent="0.2">
      <c r="A2464">
        <v>3383</v>
      </c>
      <c r="B2464" s="646">
        <v>30.43</v>
      </c>
    </row>
    <row r="2465" spans="1:2" x14ac:dyDescent="0.2">
      <c r="A2465">
        <v>38057</v>
      </c>
      <c r="B2465" s="646">
        <v>43.76</v>
      </c>
    </row>
    <row r="2466" spans="1:2" x14ac:dyDescent="0.2">
      <c r="A2466">
        <v>3373</v>
      </c>
      <c r="B2466" s="646">
        <v>34.72</v>
      </c>
    </row>
    <row r="2467" spans="1:2" x14ac:dyDescent="0.2">
      <c r="A2467">
        <v>38059</v>
      </c>
      <c r="B2467" s="646">
        <v>217.05</v>
      </c>
    </row>
    <row r="2468" spans="1:2" x14ac:dyDescent="0.2">
      <c r="A2468">
        <v>38058</v>
      </c>
      <c r="B2468" s="646">
        <v>188.5</v>
      </c>
    </row>
    <row r="2469" spans="1:2" x14ac:dyDescent="0.2">
      <c r="A2469">
        <v>3376</v>
      </c>
      <c r="B2469" s="646">
        <v>59.24</v>
      </c>
    </row>
    <row r="2470" spans="1:2" x14ac:dyDescent="0.2">
      <c r="A2470">
        <v>3378</v>
      </c>
      <c r="B2470" s="646">
        <v>58.57</v>
      </c>
    </row>
    <row r="2471" spans="1:2" x14ac:dyDescent="0.2">
      <c r="A2471">
        <v>3380</v>
      </c>
      <c r="B2471" s="646">
        <v>41</v>
      </c>
    </row>
    <row r="2472" spans="1:2" x14ac:dyDescent="0.2">
      <c r="A2472">
        <v>3379</v>
      </c>
      <c r="B2472" s="646">
        <v>39.58</v>
      </c>
    </row>
    <row r="2473" spans="1:2" x14ac:dyDescent="0.2">
      <c r="A2473">
        <v>11991</v>
      </c>
      <c r="B2473" s="646">
        <v>45.96</v>
      </c>
    </row>
    <row r="2474" spans="1:2" x14ac:dyDescent="0.2">
      <c r="A2474">
        <v>20062</v>
      </c>
      <c r="B2474" s="646">
        <v>10.06</v>
      </c>
    </row>
    <row r="2475" spans="1:2" x14ac:dyDescent="0.2">
      <c r="A2475">
        <v>11029</v>
      </c>
      <c r="B2475" s="646">
        <v>1.41</v>
      </c>
    </row>
    <row r="2476" spans="1:2" x14ac:dyDescent="0.2">
      <c r="A2476">
        <v>4316</v>
      </c>
      <c r="B2476" s="646">
        <v>1.42</v>
      </c>
    </row>
    <row r="2477" spans="1:2" x14ac:dyDescent="0.2">
      <c r="A2477">
        <v>4313</v>
      </c>
      <c r="B2477" s="646">
        <v>2.04</v>
      </c>
    </row>
    <row r="2478" spans="1:2" x14ac:dyDescent="0.2">
      <c r="A2478">
        <v>4317</v>
      </c>
      <c r="B2478" s="646">
        <v>2.33</v>
      </c>
    </row>
    <row r="2479" spans="1:2" x14ac:dyDescent="0.2">
      <c r="A2479">
        <v>4314</v>
      </c>
      <c r="B2479" s="646">
        <v>2.73</v>
      </c>
    </row>
    <row r="2480" spans="1:2" x14ac:dyDescent="0.2">
      <c r="A2480">
        <v>10561</v>
      </c>
      <c r="B2480" s="646">
        <v>0.42</v>
      </c>
    </row>
    <row r="2481" spans="1:2" x14ac:dyDescent="0.2">
      <c r="A2481">
        <v>10921</v>
      </c>
      <c r="B2481" s="647">
        <v>3021</v>
      </c>
    </row>
    <row r="2482" spans="1:2" x14ac:dyDescent="0.2">
      <c r="A2482">
        <v>10922</v>
      </c>
      <c r="B2482" s="647">
        <v>2736.34</v>
      </c>
    </row>
    <row r="2483" spans="1:2" x14ac:dyDescent="0.2">
      <c r="A2483">
        <v>10923</v>
      </c>
      <c r="B2483" s="647">
        <v>1617.29</v>
      </c>
    </row>
    <row r="2484" spans="1:2" x14ac:dyDescent="0.2">
      <c r="A2484">
        <v>10924</v>
      </c>
      <c r="B2484" s="647">
        <v>1703.32</v>
      </c>
    </row>
    <row r="2485" spans="1:2" x14ac:dyDescent="0.2">
      <c r="A2485">
        <v>37772</v>
      </c>
      <c r="B2485" s="647">
        <v>81389.539999999994</v>
      </c>
    </row>
    <row r="2486" spans="1:2" x14ac:dyDescent="0.2">
      <c r="A2486">
        <v>37771</v>
      </c>
      <c r="B2486" s="647">
        <v>86585.51</v>
      </c>
    </row>
    <row r="2487" spans="1:2" x14ac:dyDescent="0.2">
      <c r="A2487">
        <v>12770</v>
      </c>
      <c r="B2487" s="646">
        <v>423.38</v>
      </c>
    </row>
    <row r="2488" spans="1:2" x14ac:dyDescent="0.2">
      <c r="A2488">
        <v>12772</v>
      </c>
      <c r="B2488" s="646">
        <v>703.66</v>
      </c>
    </row>
    <row r="2489" spans="1:2" x14ac:dyDescent="0.2">
      <c r="A2489">
        <v>12768</v>
      </c>
      <c r="B2489" s="646">
        <v>989.89</v>
      </c>
    </row>
    <row r="2490" spans="1:2" x14ac:dyDescent="0.2">
      <c r="A2490">
        <v>12775</v>
      </c>
      <c r="B2490" s="646">
        <v>310.08</v>
      </c>
    </row>
    <row r="2491" spans="1:2" x14ac:dyDescent="0.2">
      <c r="A2491">
        <v>12769</v>
      </c>
      <c r="B2491" s="646">
        <v>81.099999999999994</v>
      </c>
    </row>
    <row r="2492" spans="1:2" x14ac:dyDescent="0.2">
      <c r="A2492">
        <v>12773</v>
      </c>
      <c r="B2492" s="646">
        <v>87.06</v>
      </c>
    </row>
    <row r="2493" spans="1:2" x14ac:dyDescent="0.2">
      <c r="A2493">
        <v>12774</v>
      </c>
      <c r="B2493" s="646">
        <v>107.33</v>
      </c>
    </row>
    <row r="2494" spans="1:2" x14ac:dyDescent="0.2">
      <c r="A2494">
        <v>12776</v>
      </c>
      <c r="B2494" s="647">
        <v>1598.14</v>
      </c>
    </row>
    <row r="2495" spans="1:2" x14ac:dyDescent="0.2">
      <c r="A2495">
        <v>12777</v>
      </c>
      <c r="B2495" s="647">
        <v>2087.13</v>
      </c>
    </row>
    <row r="2496" spans="1:2" x14ac:dyDescent="0.2">
      <c r="A2496">
        <v>3391</v>
      </c>
      <c r="B2496" s="646">
        <v>67.349999999999994</v>
      </c>
    </row>
    <row r="2497" spans="1:2" x14ac:dyDescent="0.2">
      <c r="A2497">
        <v>3389</v>
      </c>
      <c r="B2497" s="646">
        <v>34.94</v>
      </c>
    </row>
    <row r="2498" spans="1:2" x14ac:dyDescent="0.2">
      <c r="A2498">
        <v>3390</v>
      </c>
      <c r="B2498" s="646">
        <v>39.32</v>
      </c>
    </row>
    <row r="2499" spans="1:2" x14ac:dyDescent="0.2">
      <c r="A2499">
        <v>12873</v>
      </c>
      <c r="B2499" s="646">
        <v>13.2</v>
      </c>
    </row>
    <row r="2500" spans="1:2" x14ac:dyDescent="0.2">
      <c r="A2500">
        <v>41076</v>
      </c>
      <c r="B2500" s="647">
        <v>2305.4299999999998</v>
      </c>
    </row>
    <row r="2501" spans="1:2" x14ac:dyDescent="0.2">
      <c r="A2501">
        <v>1371</v>
      </c>
      <c r="B2501" s="646">
        <v>5.81</v>
      </c>
    </row>
    <row r="2502" spans="1:2" x14ac:dyDescent="0.2">
      <c r="A2502">
        <v>140</v>
      </c>
      <c r="B2502" s="646">
        <v>17.53</v>
      </c>
    </row>
    <row r="2503" spans="1:2" x14ac:dyDescent="0.2">
      <c r="A2503">
        <v>151</v>
      </c>
      <c r="B2503" s="646">
        <v>22.05</v>
      </c>
    </row>
    <row r="2504" spans="1:2" x14ac:dyDescent="0.2">
      <c r="A2504">
        <v>7340</v>
      </c>
      <c r="B2504" s="646">
        <v>20.32</v>
      </c>
    </row>
    <row r="2505" spans="1:2" x14ac:dyDescent="0.2">
      <c r="A2505">
        <v>2701</v>
      </c>
      <c r="B2505" s="646">
        <v>16.510000000000002</v>
      </c>
    </row>
    <row r="2506" spans="1:2" x14ac:dyDescent="0.2">
      <c r="A2506">
        <v>40929</v>
      </c>
      <c r="B2506" s="647">
        <v>2882.83</v>
      </c>
    </row>
    <row r="2507" spans="1:2" x14ac:dyDescent="0.2">
      <c r="A2507">
        <v>38114</v>
      </c>
      <c r="B2507" s="646">
        <v>18.21</v>
      </c>
    </row>
    <row r="2508" spans="1:2" x14ac:dyDescent="0.2">
      <c r="A2508">
        <v>38064</v>
      </c>
      <c r="B2508" s="646">
        <v>20.36</v>
      </c>
    </row>
    <row r="2509" spans="1:2" x14ac:dyDescent="0.2">
      <c r="A2509">
        <v>38115</v>
      </c>
      <c r="B2509" s="646">
        <v>19.440000000000001</v>
      </c>
    </row>
    <row r="2510" spans="1:2" x14ac:dyDescent="0.2">
      <c r="A2510">
        <v>38065</v>
      </c>
      <c r="B2510" s="646">
        <v>28.89</v>
      </c>
    </row>
    <row r="2511" spans="1:2" x14ac:dyDescent="0.2">
      <c r="A2511">
        <v>38078</v>
      </c>
      <c r="B2511" s="646">
        <v>16.850000000000001</v>
      </c>
    </row>
    <row r="2512" spans="1:2" x14ac:dyDescent="0.2">
      <c r="A2512">
        <v>38113</v>
      </c>
      <c r="B2512" s="646">
        <v>9.15</v>
      </c>
    </row>
    <row r="2513" spans="1:2" x14ac:dyDescent="0.2">
      <c r="A2513">
        <v>38063</v>
      </c>
      <c r="B2513" s="646">
        <v>9.82</v>
      </c>
    </row>
    <row r="2514" spans="1:2" x14ac:dyDescent="0.2">
      <c r="A2514">
        <v>38080</v>
      </c>
      <c r="B2514" s="646">
        <v>29.27</v>
      </c>
    </row>
    <row r="2515" spans="1:2" x14ac:dyDescent="0.2">
      <c r="A2515">
        <v>38069</v>
      </c>
      <c r="B2515" s="646">
        <v>16.010000000000002</v>
      </c>
    </row>
    <row r="2516" spans="1:2" x14ac:dyDescent="0.2">
      <c r="A2516">
        <v>38077</v>
      </c>
      <c r="B2516" s="646">
        <v>15.64</v>
      </c>
    </row>
    <row r="2517" spans="1:2" x14ac:dyDescent="0.2">
      <c r="A2517">
        <v>38073</v>
      </c>
      <c r="B2517" s="646">
        <v>23.83</v>
      </c>
    </row>
    <row r="2518" spans="1:2" x14ac:dyDescent="0.2">
      <c r="A2518">
        <v>38112</v>
      </c>
      <c r="B2518" s="646">
        <v>7.03</v>
      </c>
    </row>
    <row r="2519" spans="1:2" x14ac:dyDescent="0.2">
      <c r="A2519">
        <v>38062</v>
      </c>
      <c r="B2519" s="646">
        <v>7.21</v>
      </c>
    </row>
    <row r="2520" spans="1:2" x14ac:dyDescent="0.2">
      <c r="A2520">
        <v>12128</v>
      </c>
      <c r="B2520" s="646">
        <v>9.64</v>
      </c>
    </row>
    <row r="2521" spans="1:2" x14ac:dyDescent="0.2">
      <c r="A2521">
        <v>12129</v>
      </c>
      <c r="B2521" s="646">
        <v>12.75</v>
      </c>
    </row>
    <row r="2522" spans="1:2" x14ac:dyDescent="0.2">
      <c r="A2522">
        <v>38081</v>
      </c>
      <c r="B2522" s="646">
        <v>24.83</v>
      </c>
    </row>
    <row r="2523" spans="1:2" x14ac:dyDescent="0.2">
      <c r="A2523">
        <v>38070</v>
      </c>
      <c r="B2523" s="646">
        <v>17.11</v>
      </c>
    </row>
    <row r="2524" spans="1:2" x14ac:dyDescent="0.2">
      <c r="A2524">
        <v>38074</v>
      </c>
      <c r="B2524" s="646">
        <v>26.01</v>
      </c>
    </row>
    <row r="2525" spans="1:2" x14ac:dyDescent="0.2">
      <c r="A2525">
        <v>38079</v>
      </c>
      <c r="B2525" s="646">
        <v>22.33</v>
      </c>
    </row>
    <row r="2526" spans="1:2" x14ac:dyDescent="0.2">
      <c r="A2526">
        <v>38072</v>
      </c>
      <c r="B2526" s="646">
        <v>21.46</v>
      </c>
    </row>
    <row r="2527" spans="1:2" x14ac:dyDescent="0.2">
      <c r="A2527">
        <v>38068</v>
      </c>
      <c r="B2527" s="646">
        <v>14.81</v>
      </c>
    </row>
    <row r="2528" spans="1:2" x14ac:dyDescent="0.2">
      <c r="A2528">
        <v>38071</v>
      </c>
      <c r="B2528" s="646">
        <v>17.71</v>
      </c>
    </row>
    <row r="2529" spans="1:2" x14ac:dyDescent="0.2">
      <c r="A2529">
        <v>38412</v>
      </c>
      <c r="B2529" s="646">
        <v>908.75</v>
      </c>
    </row>
    <row r="2530" spans="1:2" x14ac:dyDescent="0.2">
      <c r="A2530">
        <v>3405</v>
      </c>
      <c r="B2530" s="646">
        <v>59.46</v>
      </c>
    </row>
    <row r="2531" spans="1:2" x14ac:dyDescent="0.2">
      <c r="A2531">
        <v>3394</v>
      </c>
      <c r="B2531" s="646">
        <v>313.86</v>
      </c>
    </row>
    <row r="2532" spans="1:2" x14ac:dyDescent="0.2">
      <c r="A2532">
        <v>3393</v>
      </c>
      <c r="B2532" s="646">
        <v>534.39</v>
      </c>
    </row>
    <row r="2533" spans="1:2" x14ac:dyDescent="0.2">
      <c r="A2533">
        <v>3406</v>
      </c>
      <c r="B2533" s="646">
        <v>18.2</v>
      </c>
    </row>
    <row r="2534" spans="1:2" x14ac:dyDescent="0.2">
      <c r="A2534">
        <v>3395</v>
      </c>
      <c r="B2534" s="646">
        <v>76.77</v>
      </c>
    </row>
    <row r="2535" spans="1:2" x14ac:dyDescent="0.2">
      <c r="A2535">
        <v>3398</v>
      </c>
      <c r="B2535" s="646">
        <v>3.65</v>
      </c>
    </row>
    <row r="2536" spans="1:2" x14ac:dyDescent="0.2">
      <c r="A2536">
        <v>34364</v>
      </c>
      <c r="B2536" s="646">
        <v>860.44</v>
      </c>
    </row>
    <row r="2537" spans="1:2" x14ac:dyDescent="0.2">
      <c r="A2537">
        <v>34379</v>
      </c>
      <c r="B2537" s="646">
        <v>483.21</v>
      </c>
    </row>
    <row r="2538" spans="1:2" x14ac:dyDescent="0.2">
      <c r="A2538">
        <v>34378</v>
      </c>
      <c r="B2538" s="646">
        <v>407.8</v>
      </c>
    </row>
    <row r="2539" spans="1:2" x14ac:dyDescent="0.2">
      <c r="A2539">
        <v>34377</v>
      </c>
      <c r="B2539" s="646">
        <v>278.52999999999997</v>
      </c>
    </row>
    <row r="2540" spans="1:2" x14ac:dyDescent="0.2">
      <c r="A2540">
        <v>34367</v>
      </c>
      <c r="B2540" s="646">
        <v>721.44</v>
      </c>
    </row>
    <row r="2541" spans="1:2" x14ac:dyDescent="0.2">
      <c r="A2541">
        <v>34369</v>
      </c>
      <c r="B2541" s="646">
        <v>926.62</v>
      </c>
    </row>
    <row r="2542" spans="1:2" x14ac:dyDescent="0.2">
      <c r="A2542">
        <v>34370</v>
      </c>
      <c r="B2542" s="647">
        <v>1092.0899999999999</v>
      </c>
    </row>
    <row r="2543" spans="1:2" x14ac:dyDescent="0.2">
      <c r="A2543">
        <v>34362</v>
      </c>
      <c r="B2543" s="646">
        <v>728.06</v>
      </c>
    </row>
    <row r="2544" spans="1:2" x14ac:dyDescent="0.2">
      <c r="A2544">
        <v>34371</v>
      </c>
      <c r="B2544" s="647">
        <v>1240.99</v>
      </c>
    </row>
    <row r="2545" spans="1:2" x14ac:dyDescent="0.2">
      <c r="A2545">
        <v>34372</v>
      </c>
      <c r="B2545" s="647">
        <v>1332.24</v>
      </c>
    </row>
    <row r="2546" spans="1:2" x14ac:dyDescent="0.2">
      <c r="A2546">
        <v>34363</v>
      </c>
      <c r="B2546" s="646">
        <v>860.44</v>
      </c>
    </row>
    <row r="2547" spans="1:2" x14ac:dyDescent="0.2">
      <c r="A2547">
        <v>34373</v>
      </c>
      <c r="B2547" s="647">
        <v>1585.45</v>
      </c>
    </row>
    <row r="2548" spans="1:2" x14ac:dyDescent="0.2">
      <c r="A2548">
        <v>34365</v>
      </c>
      <c r="B2548" s="647">
        <v>1016.77</v>
      </c>
    </row>
    <row r="2549" spans="1:2" x14ac:dyDescent="0.2">
      <c r="A2549">
        <v>34381</v>
      </c>
      <c r="B2549" s="646">
        <v>349.47</v>
      </c>
    </row>
    <row r="2550" spans="1:2" x14ac:dyDescent="0.2">
      <c r="A2550">
        <v>601</v>
      </c>
      <c r="B2550" s="646">
        <v>508.08</v>
      </c>
    </row>
    <row r="2551" spans="1:2" x14ac:dyDescent="0.2">
      <c r="A2551">
        <v>40662</v>
      </c>
      <c r="B2551" s="646">
        <v>72.8</v>
      </c>
    </row>
    <row r="2552" spans="1:2" x14ac:dyDescent="0.2">
      <c r="A2552">
        <v>3437</v>
      </c>
      <c r="B2552" s="646">
        <v>202.24</v>
      </c>
    </row>
    <row r="2553" spans="1:2" x14ac:dyDescent="0.2">
      <c r="A2553">
        <v>11183</v>
      </c>
      <c r="B2553" s="646">
        <v>256.31</v>
      </c>
    </row>
    <row r="2554" spans="1:2" x14ac:dyDescent="0.2">
      <c r="A2554">
        <v>11190</v>
      </c>
      <c r="B2554" s="646">
        <v>118.9</v>
      </c>
    </row>
    <row r="2555" spans="1:2" x14ac:dyDescent="0.2">
      <c r="A2555">
        <v>616</v>
      </c>
      <c r="B2555" s="646">
        <v>139.83000000000001</v>
      </c>
    </row>
    <row r="2556" spans="1:2" x14ac:dyDescent="0.2">
      <c r="A2556">
        <v>615</v>
      </c>
      <c r="B2556" s="646">
        <v>291.32</v>
      </c>
    </row>
    <row r="2557" spans="1:2" x14ac:dyDescent="0.2">
      <c r="A2557">
        <v>11192</v>
      </c>
      <c r="B2557" s="646">
        <v>218.77</v>
      </c>
    </row>
    <row r="2558" spans="1:2" x14ac:dyDescent="0.2">
      <c r="A2558">
        <v>11231</v>
      </c>
      <c r="B2558" s="646">
        <v>341.82</v>
      </c>
    </row>
    <row r="2559" spans="1:2" x14ac:dyDescent="0.2">
      <c r="A2559">
        <v>3428</v>
      </c>
      <c r="B2559" s="646">
        <v>300</v>
      </c>
    </row>
    <row r="2560" spans="1:2" x14ac:dyDescent="0.2">
      <c r="A2560">
        <v>3429</v>
      </c>
      <c r="B2560" s="646">
        <v>171.4</v>
      </c>
    </row>
    <row r="2561" spans="1:2" x14ac:dyDescent="0.2">
      <c r="A2561">
        <v>597</v>
      </c>
      <c r="B2561" s="646">
        <v>503.93</v>
      </c>
    </row>
    <row r="2562" spans="1:2" x14ac:dyDescent="0.2">
      <c r="A2562">
        <v>36896</v>
      </c>
      <c r="B2562" s="646">
        <v>434</v>
      </c>
    </row>
    <row r="2563" spans="1:2" x14ac:dyDescent="0.2">
      <c r="A2563">
        <v>11199</v>
      </c>
      <c r="B2563" s="646">
        <v>656.66</v>
      </c>
    </row>
    <row r="2564" spans="1:2" x14ac:dyDescent="0.2">
      <c r="A2564">
        <v>34801</v>
      </c>
      <c r="B2564" s="646">
        <v>823.74</v>
      </c>
    </row>
    <row r="2565" spans="1:2" x14ac:dyDescent="0.2">
      <c r="A2565">
        <v>34799</v>
      </c>
      <c r="B2565" s="647">
        <v>1015.84</v>
      </c>
    </row>
    <row r="2566" spans="1:2" x14ac:dyDescent="0.2">
      <c r="A2566">
        <v>622</v>
      </c>
      <c r="B2566" s="646">
        <v>457.33</v>
      </c>
    </row>
    <row r="2567" spans="1:2" x14ac:dyDescent="0.2">
      <c r="A2567">
        <v>34805</v>
      </c>
      <c r="B2567" s="646">
        <v>342.28</v>
      </c>
    </row>
    <row r="2568" spans="1:2" x14ac:dyDescent="0.2">
      <c r="A2568">
        <v>34803</v>
      </c>
      <c r="B2568" s="646">
        <v>413.89</v>
      </c>
    </row>
    <row r="2569" spans="1:2" x14ac:dyDescent="0.2">
      <c r="A2569">
        <v>606</v>
      </c>
      <c r="B2569" s="646">
        <v>457.63</v>
      </c>
    </row>
    <row r="2570" spans="1:2" x14ac:dyDescent="0.2">
      <c r="A2570">
        <v>11227</v>
      </c>
      <c r="B2570" s="646">
        <v>484.7</v>
      </c>
    </row>
    <row r="2571" spans="1:2" x14ac:dyDescent="0.2">
      <c r="A2571">
        <v>11193</v>
      </c>
      <c r="B2571" s="646">
        <v>463.99</v>
      </c>
    </row>
    <row r="2572" spans="1:2" x14ac:dyDescent="0.2">
      <c r="A2572">
        <v>11194</v>
      </c>
      <c r="B2572" s="646">
        <v>417.77</v>
      </c>
    </row>
    <row r="2573" spans="1:2" x14ac:dyDescent="0.2">
      <c r="A2573">
        <v>605</v>
      </c>
      <c r="B2573" s="646">
        <v>524.66999999999996</v>
      </c>
    </row>
    <row r="2574" spans="1:2" x14ac:dyDescent="0.2">
      <c r="A2574">
        <v>11197</v>
      </c>
      <c r="B2574" s="646">
        <v>635.44000000000005</v>
      </c>
    </row>
    <row r="2575" spans="1:2" x14ac:dyDescent="0.2">
      <c r="A2575">
        <v>40659</v>
      </c>
      <c r="B2575" s="646">
        <v>286.14999999999998</v>
      </c>
    </row>
    <row r="2576" spans="1:2" x14ac:dyDescent="0.2">
      <c r="A2576">
        <v>40660</v>
      </c>
      <c r="B2576" s="646">
        <v>362.66</v>
      </c>
    </row>
    <row r="2577" spans="1:2" x14ac:dyDescent="0.2">
      <c r="A2577">
        <v>40661</v>
      </c>
      <c r="B2577" s="646">
        <v>222.97</v>
      </c>
    </row>
    <row r="2578" spans="1:2" x14ac:dyDescent="0.2">
      <c r="A2578">
        <v>3421</v>
      </c>
      <c r="B2578" s="646">
        <v>224.68</v>
      </c>
    </row>
    <row r="2579" spans="1:2" x14ac:dyDescent="0.2">
      <c r="A2579">
        <v>3423</v>
      </c>
      <c r="B2579" s="646">
        <v>316.85000000000002</v>
      </c>
    </row>
    <row r="2580" spans="1:2" x14ac:dyDescent="0.2">
      <c r="A2580">
        <v>34797</v>
      </c>
      <c r="B2580" s="646">
        <v>258.98</v>
      </c>
    </row>
    <row r="2581" spans="1:2" x14ac:dyDescent="0.2">
      <c r="A2581">
        <v>624</v>
      </c>
      <c r="B2581" s="646">
        <v>539.54999999999995</v>
      </c>
    </row>
    <row r="2582" spans="1:2" x14ac:dyDescent="0.2">
      <c r="A2582">
        <v>623</v>
      </c>
      <c r="B2582" s="646">
        <v>202.6</v>
      </c>
    </row>
    <row r="2583" spans="1:2" x14ac:dyDescent="0.2">
      <c r="A2583">
        <v>25964</v>
      </c>
      <c r="B2583" s="646">
        <v>9.52</v>
      </c>
    </row>
    <row r="2584" spans="1:2" x14ac:dyDescent="0.2">
      <c r="A2584">
        <v>41077</v>
      </c>
      <c r="B2584" s="647">
        <v>1661.53</v>
      </c>
    </row>
    <row r="2585" spans="1:2" x14ac:dyDescent="0.2">
      <c r="A2585">
        <v>20159</v>
      </c>
      <c r="B2585" s="646">
        <v>24.9</v>
      </c>
    </row>
    <row r="2586" spans="1:2" x14ac:dyDescent="0.2">
      <c r="A2586">
        <v>37963</v>
      </c>
      <c r="B2586" s="646">
        <v>2.44</v>
      </c>
    </row>
    <row r="2587" spans="1:2" x14ac:dyDescent="0.2">
      <c r="A2587">
        <v>37964</v>
      </c>
      <c r="B2587" s="646">
        <v>4.08</v>
      </c>
    </row>
    <row r="2588" spans="1:2" x14ac:dyDescent="0.2">
      <c r="A2588">
        <v>37965</v>
      </c>
      <c r="B2588" s="646">
        <v>5.91</v>
      </c>
    </row>
    <row r="2589" spans="1:2" x14ac:dyDescent="0.2">
      <c r="A2589">
        <v>37966</v>
      </c>
      <c r="B2589" s="646">
        <v>10.71</v>
      </c>
    </row>
    <row r="2590" spans="1:2" x14ac:dyDescent="0.2">
      <c r="A2590">
        <v>37967</v>
      </c>
      <c r="B2590" s="646">
        <v>17.18</v>
      </c>
    </row>
    <row r="2591" spans="1:2" x14ac:dyDescent="0.2">
      <c r="A2591">
        <v>37968</v>
      </c>
      <c r="B2591" s="646">
        <v>37.68</v>
      </c>
    </row>
    <row r="2592" spans="1:2" x14ac:dyDescent="0.2">
      <c r="A2592">
        <v>37969</v>
      </c>
      <c r="B2592" s="646">
        <v>100.66</v>
      </c>
    </row>
    <row r="2593" spans="1:2" x14ac:dyDescent="0.2">
      <c r="A2593">
        <v>37970</v>
      </c>
      <c r="B2593" s="646">
        <v>117.43</v>
      </c>
    </row>
    <row r="2594" spans="1:2" x14ac:dyDescent="0.2">
      <c r="A2594">
        <v>21118</v>
      </c>
      <c r="B2594" s="646">
        <v>1.85</v>
      </c>
    </row>
    <row r="2595" spans="1:2" x14ac:dyDescent="0.2">
      <c r="A2595">
        <v>37956</v>
      </c>
      <c r="B2595" s="646">
        <v>2.93</v>
      </c>
    </row>
    <row r="2596" spans="1:2" x14ac:dyDescent="0.2">
      <c r="A2596">
        <v>37957</v>
      </c>
      <c r="B2596" s="646">
        <v>6.18</v>
      </c>
    </row>
    <row r="2597" spans="1:2" x14ac:dyDescent="0.2">
      <c r="A2597">
        <v>37958</v>
      </c>
      <c r="B2597" s="646">
        <v>10.71</v>
      </c>
    </row>
    <row r="2598" spans="1:2" x14ac:dyDescent="0.2">
      <c r="A2598">
        <v>37959</v>
      </c>
      <c r="B2598" s="646">
        <v>17.18</v>
      </c>
    </row>
    <row r="2599" spans="1:2" x14ac:dyDescent="0.2">
      <c r="A2599">
        <v>37960</v>
      </c>
      <c r="B2599" s="646">
        <v>37</v>
      </c>
    </row>
    <row r="2600" spans="1:2" x14ac:dyDescent="0.2">
      <c r="A2600">
        <v>37961</v>
      </c>
      <c r="B2600" s="646">
        <v>98.16</v>
      </c>
    </row>
    <row r="2601" spans="1:2" x14ac:dyDescent="0.2">
      <c r="A2601">
        <v>37962</v>
      </c>
      <c r="B2601" s="646">
        <v>114.06</v>
      </c>
    </row>
    <row r="2602" spans="1:2" x14ac:dyDescent="0.2">
      <c r="A2602">
        <v>3533</v>
      </c>
      <c r="B2602" s="646">
        <v>1.8</v>
      </c>
    </row>
    <row r="2603" spans="1:2" x14ac:dyDescent="0.2">
      <c r="A2603">
        <v>3538</v>
      </c>
      <c r="B2603" s="646">
        <v>2.48</v>
      </c>
    </row>
    <row r="2604" spans="1:2" x14ac:dyDescent="0.2">
      <c r="A2604">
        <v>3497</v>
      </c>
      <c r="B2604" s="646">
        <v>10.92</v>
      </c>
    </row>
    <row r="2605" spans="1:2" x14ac:dyDescent="0.2">
      <c r="A2605">
        <v>3498</v>
      </c>
      <c r="B2605" s="646">
        <v>3.47</v>
      </c>
    </row>
    <row r="2606" spans="1:2" x14ac:dyDescent="0.2">
      <c r="A2606">
        <v>3496</v>
      </c>
      <c r="B2606" s="646">
        <v>2.15</v>
      </c>
    </row>
    <row r="2607" spans="1:2" x14ac:dyDescent="0.2">
      <c r="A2607">
        <v>38429</v>
      </c>
      <c r="B2607" s="646">
        <v>6.25</v>
      </c>
    </row>
    <row r="2608" spans="1:2" x14ac:dyDescent="0.2">
      <c r="A2608">
        <v>38431</v>
      </c>
      <c r="B2608" s="646">
        <v>9.9</v>
      </c>
    </row>
    <row r="2609" spans="1:2" x14ac:dyDescent="0.2">
      <c r="A2609">
        <v>38430</v>
      </c>
      <c r="B2609" s="646">
        <v>12.64</v>
      </c>
    </row>
    <row r="2610" spans="1:2" x14ac:dyDescent="0.2">
      <c r="A2610">
        <v>38449</v>
      </c>
      <c r="B2610" s="646">
        <v>24.52</v>
      </c>
    </row>
    <row r="2611" spans="1:2" x14ac:dyDescent="0.2">
      <c r="A2611">
        <v>36348</v>
      </c>
      <c r="B2611" s="646">
        <v>0.86</v>
      </c>
    </row>
    <row r="2612" spans="1:2" x14ac:dyDescent="0.2">
      <c r="A2612">
        <v>36349</v>
      </c>
      <c r="B2612" s="646">
        <v>1.3</v>
      </c>
    </row>
    <row r="2613" spans="1:2" x14ac:dyDescent="0.2">
      <c r="A2613">
        <v>38433</v>
      </c>
      <c r="B2613" s="646">
        <v>2.41</v>
      </c>
    </row>
    <row r="2614" spans="1:2" x14ac:dyDescent="0.2">
      <c r="A2614">
        <v>38440</v>
      </c>
      <c r="B2614" s="646">
        <v>83.09</v>
      </c>
    </row>
    <row r="2615" spans="1:2" x14ac:dyDescent="0.2">
      <c r="A2615">
        <v>36359</v>
      </c>
      <c r="B2615" s="646">
        <v>1.03</v>
      </c>
    </row>
    <row r="2616" spans="1:2" x14ac:dyDescent="0.2">
      <c r="A2616">
        <v>36360</v>
      </c>
      <c r="B2616" s="646">
        <v>1.59</v>
      </c>
    </row>
    <row r="2617" spans="1:2" x14ac:dyDescent="0.2">
      <c r="A2617">
        <v>38434</v>
      </c>
      <c r="B2617" s="646">
        <v>2.44</v>
      </c>
    </row>
    <row r="2618" spans="1:2" x14ac:dyDescent="0.2">
      <c r="A2618">
        <v>38435</v>
      </c>
      <c r="B2618" s="646">
        <v>4.63</v>
      </c>
    </row>
    <row r="2619" spans="1:2" x14ac:dyDescent="0.2">
      <c r="A2619">
        <v>38436</v>
      </c>
      <c r="B2619" s="646">
        <v>9.58</v>
      </c>
    </row>
    <row r="2620" spans="1:2" x14ac:dyDescent="0.2">
      <c r="A2620">
        <v>38437</v>
      </c>
      <c r="B2620" s="646">
        <v>14.38</v>
      </c>
    </row>
    <row r="2621" spans="1:2" x14ac:dyDescent="0.2">
      <c r="A2621">
        <v>38438</v>
      </c>
      <c r="B2621" s="646">
        <v>36.35</v>
      </c>
    </row>
    <row r="2622" spans="1:2" x14ac:dyDescent="0.2">
      <c r="A2622">
        <v>38439</v>
      </c>
      <c r="B2622" s="646">
        <v>55.4</v>
      </c>
    </row>
    <row r="2623" spans="1:2" x14ac:dyDescent="0.2">
      <c r="A2623">
        <v>10836</v>
      </c>
      <c r="B2623" s="646">
        <v>13.8</v>
      </c>
    </row>
    <row r="2624" spans="1:2" x14ac:dyDescent="0.2">
      <c r="A2624">
        <v>20128</v>
      </c>
      <c r="B2624" s="646">
        <v>34.340000000000003</v>
      </c>
    </row>
    <row r="2625" spans="1:2" x14ac:dyDescent="0.2">
      <c r="A2625">
        <v>20131</v>
      </c>
      <c r="B2625" s="646">
        <v>30.94</v>
      </c>
    </row>
    <row r="2626" spans="1:2" x14ac:dyDescent="0.2">
      <c r="A2626">
        <v>3521</v>
      </c>
      <c r="B2626" s="646">
        <v>1.31</v>
      </c>
    </row>
    <row r="2627" spans="1:2" x14ac:dyDescent="0.2">
      <c r="A2627">
        <v>3531</v>
      </c>
      <c r="B2627" s="646">
        <v>1.42</v>
      </c>
    </row>
    <row r="2628" spans="1:2" x14ac:dyDescent="0.2">
      <c r="A2628">
        <v>3522</v>
      </c>
      <c r="B2628" s="646">
        <v>2.31</v>
      </c>
    </row>
    <row r="2629" spans="1:2" x14ac:dyDescent="0.2">
      <c r="A2629">
        <v>3527</v>
      </c>
      <c r="B2629" s="646">
        <v>7.31</v>
      </c>
    </row>
    <row r="2630" spans="1:2" x14ac:dyDescent="0.2">
      <c r="A2630">
        <v>10835</v>
      </c>
      <c r="B2630" s="646">
        <v>3.08</v>
      </c>
    </row>
    <row r="2631" spans="1:2" x14ac:dyDescent="0.2">
      <c r="A2631">
        <v>3475</v>
      </c>
      <c r="B2631" s="646">
        <v>2.2999999999999998</v>
      </c>
    </row>
    <row r="2632" spans="1:2" x14ac:dyDescent="0.2">
      <c r="A2632">
        <v>3485</v>
      </c>
      <c r="B2632" s="646">
        <v>7.02</v>
      </c>
    </row>
    <row r="2633" spans="1:2" x14ac:dyDescent="0.2">
      <c r="A2633">
        <v>3534</v>
      </c>
      <c r="B2633" s="646">
        <v>2.98</v>
      </c>
    </row>
    <row r="2634" spans="1:2" x14ac:dyDescent="0.2">
      <c r="A2634">
        <v>3543</v>
      </c>
      <c r="B2634" s="646">
        <v>1.49</v>
      </c>
    </row>
    <row r="2635" spans="1:2" x14ac:dyDescent="0.2">
      <c r="A2635">
        <v>3482</v>
      </c>
      <c r="B2635" s="646">
        <v>3.58</v>
      </c>
    </row>
    <row r="2636" spans="1:2" x14ac:dyDescent="0.2">
      <c r="A2636">
        <v>3505</v>
      </c>
      <c r="B2636" s="646">
        <v>2.14</v>
      </c>
    </row>
    <row r="2637" spans="1:2" x14ac:dyDescent="0.2">
      <c r="A2637">
        <v>3516</v>
      </c>
      <c r="B2637" s="646">
        <v>1.97</v>
      </c>
    </row>
    <row r="2638" spans="1:2" x14ac:dyDescent="0.2">
      <c r="A2638">
        <v>3517</v>
      </c>
      <c r="B2638" s="646">
        <v>1.2</v>
      </c>
    </row>
    <row r="2639" spans="1:2" x14ac:dyDescent="0.2">
      <c r="A2639">
        <v>3515</v>
      </c>
      <c r="B2639" s="646">
        <v>4.47</v>
      </c>
    </row>
    <row r="2640" spans="1:2" x14ac:dyDescent="0.2">
      <c r="A2640">
        <v>20147</v>
      </c>
      <c r="B2640" s="646">
        <v>4.58</v>
      </c>
    </row>
    <row r="2641" spans="1:2" x14ac:dyDescent="0.2">
      <c r="A2641">
        <v>3524</v>
      </c>
      <c r="B2641" s="646">
        <v>5.46</v>
      </c>
    </row>
    <row r="2642" spans="1:2" x14ac:dyDescent="0.2">
      <c r="A2642">
        <v>3532</v>
      </c>
      <c r="B2642" s="646">
        <v>10.18</v>
      </c>
    </row>
    <row r="2643" spans="1:2" x14ac:dyDescent="0.2">
      <c r="A2643">
        <v>3528</v>
      </c>
      <c r="B2643" s="646">
        <v>6.24</v>
      </c>
    </row>
    <row r="2644" spans="1:2" x14ac:dyDescent="0.2">
      <c r="A2644">
        <v>37952</v>
      </c>
      <c r="B2644" s="646">
        <v>38.49</v>
      </c>
    </row>
    <row r="2645" spans="1:2" x14ac:dyDescent="0.2">
      <c r="A2645">
        <v>37951</v>
      </c>
      <c r="B2645" s="646">
        <v>1.67</v>
      </c>
    </row>
    <row r="2646" spans="1:2" x14ac:dyDescent="0.2">
      <c r="A2646">
        <v>3518</v>
      </c>
      <c r="B2646" s="646">
        <v>2.4</v>
      </c>
    </row>
    <row r="2647" spans="1:2" x14ac:dyDescent="0.2">
      <c r="A2647">
        <v>3519</v>
      </c>
      <c r="B2647" s="646">
        <v>5.51</v>
      </c>
    </row>
    <row r="2648" spans="1:2" x14ac:dyDescent="0.2">
      <c r="A2648">
        <v>3520</v>
      </c>
      <c r="B2648" s="646">
        <v>6.17</v>
      </c>
    </row>
    <row r="2649" spans="1:2" x14ac:dyDescent="0.2">
      <c r="A2649">
        <v>37950</v>
      </c>
      <c r="B2649" s="646">
        <v>37.130000000000003</v>
      </c>
    </row>
    <row r="2650" spans="1:2" x14ac:dyDescent="0.2">
      <c r="A2650">
        <v>37949</v>
      </c>
      <c r="B2650" s="646">
        <v>1.36</v>
      </c>
    </row>
    <row r="2651" spans="1:2" x14ac:dyDescent="0.2">
      <c r="A2651">
        <v>3526</v>
      </c>
      <c r="B2651" s="646">
        <v>1.84</v>
      </c>
    </row>
    <row r="2652" spans="1:2" x14ac:dyDescent="0.2">
      <c r="A2652">
        <v>3509</v>
      </c>
      <c r="B2652" s="646">
        <v>4.7</v>
      </c>
    </row>
    <row r="2653" spans="1:2" x14ac:dyDescent="0.2">
      <c r="A2653">
        <v>3530</v>
      </c>
      <c r="B2653" s="646">
        <v>160</v>
      </c>
    </row>
    <row r="2654" spans="1:2" x14ac:dyDescent="0.2">
      <c r="A2654">
        <v>3542</v>
      </c>
      <c r="B2654" s="646">
        <v>0.4</v>
      </c>
    </row>
    <row r="2655" spans="1:2" x14ac:dyDescent="0.2">
      <c r="A2655">
        <v>3529</v>
      </c>
      <c r="B2655" s="646">
        <v>0.6</v>
      </c>
    </row>
    <row r="2656" spans="1:2" x14ac:dyDescent="0.2">
      <c r="A2656">
        <v>3536</v>
      </c>
      <c r="B2656" s="646">
        <v>1.55</v>
      </c>
    </row>
    <row r="2657" spans="1:2" x14ac:dyDescent="0.2">
      <c r="A2657">
        <v>3535</v>
      </c>
      <c r="B2657" s="646">
        <v>3.79</v>
      </c>
    </row>
    <row r="2658" spans="1:2" x14ac:dyDescent="0.2">
      <c r="A2658">
        <v>3540</v>
      </c>
      <c r="B2658" s="646">
        <v>4.21</v>
      </c>
    </row>
    <row r="2659" spans="1:2" x14ac:dyDescent="0.2">
      <c r="A2659">
        <v>3539</v>
      </c>
      <c r="B2659" s="646">
        <v>19.260000000000002</v>
      </c>
    </row>
    <row r="2660" spans="1:2" x14ac:dyDescent="0.2">
      <c r="A2660">
        <v>3513</v>
      </c>
      <c r="B2660" s="646">
        <v>68.77</v>
      </c>
    </row>
    <row r="2661" spans="1:2" x14ac:dyDescent="0.2">
      <c r="A2661">
        <v>3492</v>
      </c>
      <c r="B2661" s="646">
        <v>10.43</v>
      </c>
    </row>
    <row r="2662" spans="1:2" x14ac:dyDescent="0.2">
      <c r="A2662">
        <v>3491</v>
      </c>
      <c r="B2662" s="646">
        <v>8.67</v>
      </c>
    </row>
    <row r="2663" spans="1:2" x14ac:dyDescent="0.2">
      <c r="A2663">
        <v>3493</v>
      </c>
      <c r="B2663" s="646">
        <v>20.25</v>
      </c>
    </row>
    <row r="2664" spans="1:2" x14ac:dyDescent="0.2">
      <c r="A2664">
        <v>12628</v>
      </c>
      <c r="B2664" s="646">
        <v>5.0999999999999996</v>
      </c>
    </row>
    <row r="2665" spans="1:2" x14ac:dyDescent="0.2">
      <c r="A2665">
        <v>12629</v>
      </c>
      <c r="B2665" s="646">
        <v>5.53</v>
      </c>
    </row>
    <row r="2666" spans="1:2" x14ac:dyDescent="0.2">
      <c r="A2666">
        <v>3481</v>
      </c>
      <c r="B2666" s="646">
        <v>10.56</v>
      </c>
    </row>
    <row r="2667" spans="1:2" x14ac:dyDescent="0.2">
      <c r="A2667">
        <v>3510</v>
      </c>
      <c r="B2667" s="646">
        <v>9.27</v>
      </c>
    </row>
    <row r="2668" spans="1:2" x14ac:dyDescent="0.2">
      <c r="A2668">
        <v>3508</v>
      </c>
      <c r="B2668" s="646">
        <v>21.1</v>
      </c>
    </row>
    <row r="2669" spans="1:2" x14ac:dyDescent="0.2">
      <c r="A2669">
        <v>38939</v>
      </c>
      <c r="B2669" s="646">
        <v>10.47</v>
      </c>
    </row>
    <row r="2670" spans="1:2" x14ac:dyDescent="0.2">
      <c r="A2670">
        <v>38940</v>
      </c>
      <c r="B2670" s="646">
        <v>15.99</v>
      </c>
    </row>
    <row r="2671" spans="1:2" x14ac:dyDescent="0.2">
      <c r="A2671">
        <v>38941</v>
      </c>
      <c r="B2671" s="646">
        <v>18.88</v>
      </c>
    </row>
    <row r="2672" spans="1:2" x14ac:dyDescent="0.2">
      <c r="A2672">
        <v>38942</v>
      </c>
      <c r="B2672" s="646">
        <v>21.15</v>
      </c>
    </row>
    <row r="2673" spans="1:2" x14ac:dyDescent="0.2">
      <c r="A2673">
        <v>38987</v>
      </c>
      <c r="B2673" s="646">
        <v>4.3099999999999996</v>
      </c>
    </row>
    <row r="2674" spans="1:2" x14ac:dyDescent="0.2">
      <c r="A2674">
        <v>38988</v>
      </c>
      <c r="B2674" s="646">
        <v>10.02</v>
      </c>
    </row>
    <row r="2675" spans="1:2" x14ac:dyDescent="0.2">
      <c r="A2675">
        <v>38989</v>
      </c>
      <c r="B2675" s="646">
        <v>13.31</v>
      </c>
    </row>
    <row r="2676" spans="1:2" x14ac:dyDescent="0.2">
      <c r="A2676">
        <v>38990</v>
      </c>
      <c r="B2676" s="646">
        <v>35.090000000000003</v>
      </c>
    </row>
    <row r="2677" spans="1:2" x14ac:dyDescent="0.2">
      <c r="A2677">
        <v>38991</v>
      </c>
      <c r="B2677" s="646">
        <v>70.89</v>
      </c>
    </row>
    <row r="2678" spans="1:2" x14ac:dyDescent="0.2">
      <c r="A2678">
        <v>38913</v>
      </c>
      <c r="B2678" s="646">
        <v>9.7100000000000009</v>
      </c>
    </row>
    <row r="2679" spans="1:2" x14ac:dyDescent="0.2">
      <c r="A2679">
        <v>38914</v>
      </c>
      <c r="B2679" s="646">
        <v>11.27</v>
      </c>
    </row>
    <row r="2680" spans="1:2" x14ac:dyDescent="0.2">
      <c r="A2680">
        <v>38915</v>
      </c>
      <c r="B2680" s="646">
        <v>19.57</v>
      </c>
    </row>
    <row r="2681" spans="1:2" x14ac:dyDescent="0.2">
      <c r="A2681">
        <v>38916</v>
      </c>
      <c r="B2681" s="646">
        <v>25.81</v>
      </c>
    </row>
    <row r="2682" spans="1:2" x14ac:dyDescent="0.2">
      <c r="A2682">
        <v>39300</v>
      </c>
      <c r="B2682" s="646">
        <v>8.7799999999999994</v>
      </c>
    </row>
    <row r="2683" spans="1:2" x14ac:dyDescent="0.2">
      <c r="A2683">
        <v>39301</v>
      </c>
      <c r="B2683" s="646">
        <v>12.18</v>
      </c>
    </row>
    <row r="2684" spans="1:2" x14ac:dyDescent="0.2">
      <c r="A2684">
        <v>39302</v>
      </c>
      <c r="B2684" s="646">
        <v>15.3</v>
      </c>
    </row>
    <row r="2685" spans="1:2" x14ac:dyDescent="0.2">
      <c r="A2685">
        <v>39303</v>
      </c>
      <c r="B2685" s="646">
        <v>26.91</v>
      </c>
    </row>
    <row r="2686" spans="1:2" x14ac:dyDescent="0.2">
      <c r="A2686">
        <v>38923</v>
      </c>
      <c r="B2686" s="646">
        <v>8.57</v>
      </c>
    </row>
    <row r="2687" spans="1:2" x14ac:dyDescent="0.2">
      <c r="A2687">
        <v>38925</v>
      </c>
      <c r="B2687" s="646">
        <v>9.2100000000000009</v>
      </c>
    </row>
    <row r="2688" spans="1:2" x14ac:dyDescent="0.2">
      <c r="A2688">
        <v>38926</v>
      </c>
      <c r="B2688" s="646">
        <v>13.15</v>
      </c>
    </row>
    <row r="2689" spans="1:2" x14ac:dyDescent="0.2">
      <c r="A2689">
        <v>38927</v>
      </c>
      <c r="B2689" s="646">
        <v>14.07</v>
      </c>
    </row>
    <row r="2690" spans="1:2" x14ac:dyDescent="0.2">
      <c r="A2690">
        <v>39304</v>
      </c>
      <c r="B2690" s="646">
        <v>10.84</v>
      </c>
    </row>
    <row r="2691" spans="1:2" x14ac:dyDescent="0.2">
      <c r="A2691">
        <v>38924</v>
      </c>
      <c r="B2691" s="646">
        <v>15.45</v>
      </c>
    </row>
    <row r="2692" spans="1:2" x14ac:dyDescent="0.2">
      <c r="A2692">
        <v>39305</v>
      </c>
      <c r="B2692" s="646">
        <v>14.19</v>
      </c>
    </row>
    <row r="2693" spans="1:2" x14ac:dyDescent="0.2">
      <c r="A2693">
        <v>39306</v>
      </c>
      <c r="B2693" s="646">
        <v>17.75</v>
      </c>
    </row>
    <row r="2694" spans="1:2" x14ac:dyDescent="0.2">
      <c r="A2694">
        <v>38928</v>
      </c>
      <c r="B2694" s="646">
        <v>15.59</v>
      </c>
    </row>
    <row r="2695" spans="1:2" x14ac:dyDescent="0.2">
      <c r="A2695">
        <v>38929</v>
      </c>
      <c r="B2695" s="646">
        <v>27.65</v>
      </c>
    </row>
    <row r="2696" spans="1:2" x14ac:dyDescent="0.2">
      <c r="A2696">
        <v>39307</v>
      </c>
      <c r="B2696" s="646">
        <v>20.43</v>
      </c>
    </row>
    <row r="2697" spans="1:2" x14ac:dyDescent="0.2">
      <c r="A2697">
        <v>38930</v>
      </c>
      <c r="B2697" s="646">
        <v>34.74</v>
      </c>
    </row>
    <row r="2698" spans="1:2" x14ac:dyDescent="0.2">
      <c r="A2698">
        <v>38931</v>
      </c>
      <c r="B2698" s="646">
        <v>8.74</v>
      </c>
    </row>
    <row r="2699" spans="1:2" x14ac:dyDescent="0.2">
      <c r="A2699">
        <v>38932</v>
      </c>
      <c r="B2699" s="646">
        <v>8.83</v>
      </c>
    </row>
    <row r="2700" spans="1:2" x14ac:dyDescent="0.2">
      <c r="A2700">
        <v>38934</v>
      </c>
      <c r="B2700" s="646">
        <v>13.05</v>
      </c>
    </row>
    <row r="2701" spans="1:2" x14ac:dyDescent="0.2">
      <c r="A2701">
        <v>38935</v>
      </c>
      <c r="B2701" s="646">
        <v>13.97</v>
      </c>
    </row>
    <row r="2702" spans="1:2" x14ac:dyDescent="0.2">
      <c r="A2702">
        <v>38936</v>
      </c>
      <c r="B2702" s="646">
        <v>14.96</v>
      </c>
    </row>
    <row r="2703" spans="1:2" x14ac:dyDescent="0.2">
      <c r="A2703">
        <v>38937</v>
      </c>
      <c r="B2703" s="646">
        <v>18.23</v>
      </c>
    </row>
    <row r="2704" spans="1:2" x14ac:dyDescent="0.2">
      <c r="A2704">
        <v>38938</v>
      </c>
      <c r="B2704" s="646">
        <v>27.11</v>
      </c>
    </row>
    <row r="2705" spans="1:2" x14ac:dyDescent="0.2">
      <c r="A2705">
        <v>3489</v>
      </c>
      <c r="B2705" s="646">
        <v>9.98</v>
      </c>
    </row>
    <row r="2706" spans="1:2" x14ac:dyDescent="0.2">
      <c r="A2706">
        <v>20151</v>
      </c>
      <c r="B2706" s="646">
        <v>17.510000000000002</v>
      </c>
    </row>
    <row r="2707" spans="1:2" x14ac:dyDescent="0.2">
      <c r="A2707">
        <v>20152</v>
      </c>
      <c r="B2707" s="646">
        <v>55.5</v>
      </c>
    </row>
    <row r="2708" spans="1:2" x14ac:dyDescent="0.2">
      <c r="A2708">
        <v>20148</v>
      </c>
      <c r="B2708" s="646">
        <v>3.22</v>
      </c>
    </row>
    <row r="2709" spans="1:2" x14ac:dyDescent="0.2">
      <c r="A2709">
        <v>20149</v>
      </c>
      <c r="B2709" s="646">
        <v>4.84</v>
      </c>
    </row>
    <row r="2710" spans="1:2" x14ac:dyDescent="0.2">
      <c r="A2710">
        <v>20150</v>
      </c>
      <c r="B2710" s="646">
        <v>12.73</v>
      </c>
    </row>
    <row r="2711" spans="1:2" x14ac:dyDescent="0.2">
      <c r="A2711">
        <v>20157</v>
      </c>
      <c r="B2711" s="646">
        <v>21.76</v>
      </c>
    </row>
    <row r="2712" spans="1:2" x14ac:dyDescent="0.2">
      <c r="A2712">
        <v>20158</v>
      </c>
      <c r="B2712" s="646">
        <v>71.39</v>
      </c>
    </row>
    <row r="2713" spans="1:2" x14ac:dyDescent="0.2">
      <c r="A2713">
        <v>20154</v>
      </c>
      <c r="B2713" s="646">
        <v>3.54</v>
      </c>
    </row>
    <row r="2714" spans="1:2" x14ac:dyDescent="0.2">
      <c r="A2714">
        <v>20155</v>
      </c>
      <c r="B2714" s="646">
        <v>5.55</v>
      </c>
    </row>
    <row r="2715" spans="1:2" x14ac:dyDescent="0.2">
      <c r="A2715">
        <v>20156</v>
      </c>
      <c r="B2715" s="646">
        <v>13.19</v>
      </c>
    </row>
    <row r="2716" spans="1:2" x14ac:dyDescent="0.2">
      <c r="A2716">
        <v>3512</v>
      </c>
      <c r="B2716" s="646">
        <v>146.28</v>
      </c>
    </row>
    <row r="2717" spans="1:2" x14ac:dyDescent="0.2">
      <c r="A2717">
        <v>3499</v>
      </c>
      <c r="B2717" s="646">
        <v>0.61</v>
      </c>
    </row>
    <row r="2718" spans="1:2" x14ac:dyDescent="0.2">
      <c r="A2718">
        <v>3500</v>
      </c>
      <c r="B2718" s="646">
        <v>1.07</v>
      </c>
    </row>
    <row r="2719" spans="1:2" x14ac:dyDescent="0.2">
      <c r="A2719">
        <v>3501</v>
      </c>
      <c r="B2719" s="646">
        <v>2.85</v>
      </c>
    </row>
    <row r="2720" spans="1:2" x14ac:dyDescent="0.2">
      <c r="A2720">
        <v>3502</v>
      </c>
      <c r="B2720" s="646">
        <v>4.1500000000000004</v>
      </c>
    </row>
    <row r="2721" spans="1:2" x14ac:dyDescent="0.2">
      <c r="A2721">
        <v>3503</v>
      </c>
      <c r="B2721" s="646">
        <v>5.17</v>
      </c>
    </row>
    <row r="2722" spans="1:2" x14ac:dyDescent="0.2">
      <c r="A2722">
        <v>3477</v>
      </c>
      <c r="B2722" s="646">
        <v>18.579999999999998</v>
      </c>
    </row>
    <row r="2723" spans="1:2" x14ac:dyDescent="0.2">
      <c r="A2723">
        <v>3478</v>
      </c>
      <c r="B2723" s="646">
        <v>45.03</v>
      </c>
    </row>
    <row r="2724" spans="1:2" x14ac:dyDescent="0.2">
      <c r="A2724">
        <v>3525</v>
      </c>
      <c r="B2724" s="646">
        <v>51</v>
      </c>
    </row>
    <row r="2725" spans="1:2" x14ac:dyDescent="0.2">
      <c r="A2725">
        <v>3511</v>
      </c>
      <c r="B2725" s="646">
        <v>61</v>
      </c>
    </row>
    <row r="2726" spans="1:2" x14ac:dyDescent="0.2">
      <c r="A2726">
        <v>38917</v>
      </c>
      <c r="B2726" s="646">
        <v>8.36</v>
      </c>
    </row>
    <row r="2727" spans="1:2" x14ac:dyDescent="0.2">
      <c r="A2727">
        <v>38919</v>
      </c>
      <c r="B2727" s="646">
        <v>12.45</v>
      </c>
    </row>
    <row r="2728" spans="1:2" x14ac:dyDescent="0.2">
      <c r="A2728">
        <v>38922</v>
      </c>
      <c r="B2728" s="646">
        <v>16.079999999999998</v>
      </c>
    </row>
    <row r="2729" spans="1:2" x14ac:dyDescent="0.2">
      <c r="A2729">
        <v>38921</v>
      </c>
      <c r="B2729" s="646">
        <v>19.89</v>
      </c>
    </row>
    <row r="2730" spans="1:2" x14ac:dyDescent="0.2">
      <c r="A2730">
        <v>38918</v>
      </c>
      <c r="B2730" s="646">
        <v>18.899999999999999</v>
      </c>
    </row>
    <row r="2731" spans="1:2" x14ac:dyDescent="0.2">
      <c r="A2731">
        <v>38920</v>
      </c>
      <c r="B2731" s="646">
        <v>23.63</v>
      </c>
    </row>
    <row r="2732" spans="1:2" x14ac:dyDescent="0.2">
      <c r="A2732">
        <v>3104</v>
      </c>
      <c r="B2732" s="646">
        <v>328.81</v>
      </c>
    </row>
    <row r="2733" spans="1:2" x14ac:dyDescent="0.2">
      <c r="A2733">
        <v>12032</v>
      </c>
      <c r="B2733" s="646">
        <v>35.22</v>
      </c>
    </row>
    <row r="2734" spans="1:2" x14ac:dyDescent="0.2">
      <c r="A2734">
        <v>12030</v>
      </c>
      <c r="B2734" s="646">
        <v>33.1</v>
      </c>
    </row>
    <row r="2735" spans="1:2" x14ac:dyDescent="0.2">
      <c r="A2735">
        <v>10908</v>
      </c>
      <c r="B2735" s="646">
        <v>11.48</v>
      </c>
    </row>
    <row r="2736" spans="1:2" x14ac:dyDescent="0.2">
      <c r="A2736">
        <v>10909</v>
      </c>
      <c r="B2736" s="646">
        <v>13.94</v>
      </c>
    </row>
    <row r="2737" spans="1:2" x14ac:dyDescent="0.2">
      <c r="A2737">
        <v>3669</v>
      </c>
      <c r="B2737" s="646">
        <v>8.4</v>
      </c>
    </row>
    <row r="2738" spans="1:2" x14ac:dyDescent="0.2">
      <c r="A2738">
        <v>20138</v>
      </c>
      <c r="B2738" s="646">
        <v>68.77</v>
      </c>
    </row>
    <row r="2739" spans="1:2" x14ac:dyDescent="0.2">
      <c r="A2739">
        <v>20139</v>
      </c>
      <c r="B2739" s="646">
        <v>49.61</v>
      </c>
    </row>
    <row r="2740" spans="1:2" x14ac:dyDescent="0.2">
      <c r="A2740">
        <v>3668</v>
      </c>
      <c r="B2740" s="646">
        <v>27.63</v>
      </c>
    </row>
    <row r="2741" spans="1:2" x14ac:dyDescent="0.2">
      <c r="A2741">
        <v>3656</v>
      </c>
      <c r="B2741" s="646">
        <v>13.94</v>
      </c>
    </row>
    <row r="2742" spans="1:2" x14ac:dyDescent="0.2">
      <c r="A2742">
        <v>10911</v>
      </c>
      <c r="B2742" s="646">
        <v>13.21</v>
      </c>
    </row>
    <row r="2743" spans="1:2" x14ac:dyDescent="0.2">
      <c r="A2743">
        <v>3654</v>
      </c>
      <c r="B2743" s="646">
        <v>8.67</v>
      </c>
    </row>
    <row r="2744" spans="1:2" x14ac:dyDescent="0.2">
      <c r="A2744">
        <v>3663</v>
      </c>
      <c r="B2744" s="646">
        <v>17.48</v>
      </c>
    </row>
    <row r="2745" spans="1:2" x14ac:dyDescent="0.2">
      <c r="A2745">
        <v>3664</v>
      </c>
      <c r="B2745" s="646">
        <v>10</v>
      </c>
    </row>
    <row r="2746" spans="1:2" x14ac:dyDescent="0.2">
      <c r="A2746">
        <v>3655</v>
      </c>
      <c r="B2746" s="646">
        <v>32.35</v>
      </c>
    </row>
    <row r="2747" spans="1:2" x14ac:dyDescent="0.2">
      <c r="A2747">
        <v>3657</v>
      </c>
      <c r="B2747" s="646">
        <v>23.82</v>
      </c>
    </row>
    <row r="2748" spans="1:2" x14ac:dyDescent="0.2">
      <c r="A2748">
        <v>3665</v>
      </c>
      <c r="B2748" s="646">
        <v>48.69</v>
      </c>
    </row>
    <row r="2749" spans="1:2" x14ac:dyDescent="0.2">
      <c r="A2749">
        <v>12625</v>
      </c>
      <c r="B2749" s="646">
        <v>6.99</v>
      </c>
    </row>
    <row r="2750" spans="1:2" x14ac:dyDescent="0.2">
      <c r="A2750">
        <v>20136</v>
      </c>
      <c r="B2750" s="646">
        <v>102.63</v>
      </c>
    </row>
    <row r="2751" spans="1:2" x14ac:dyDescent="0.2">
      <c r="A2751">
        <v>20144</v>
      </c>
      <c r="B2751" s="646">
        <v>39.979999999999997</v>
      </c>
    </row>
    <row r="2752" spans="1:2" x14ac:dyDescent="0.2">
      <c r="A2752">
        <v>20143</v>
      </c>
      <c r="B2752" s="646">
        <v>38.479999999999997</v>
      </c>
    </row>
    <row r="2753" spans="1:2" x14ac:dyDescent="0.2">
      <c r="A2753">
        <v>20145</v>
      </c>
      <c r="B2753" s="646">
        <v>92.2</v>
      </c>
    </row>
    <row r="2754" spans="1:2" x14ac:dyDescent="0.2">
      <c r="A2754">
        <v>20146</v>
      </c>
      <c r="B2754" s="646">
        <v>112.13</v>
      </c>
    </row>
    <row r="2755" spans="1:2" x14ac:dyDescent="0.2">
      <c r="A2755">
        <v>20140</v>
      </c>
      <c r="B2755" s="646">
        <v>6.64</v>
      </c>
    </row>
    <row r="2756" spans="1:2" x14ac:dyDescent="0.2">
      <c r="A2756">
        <v>20141</v>
      </c>
      <c r="B2756" s="646">
        <v>9.98</v>
      </c>
    </row>
    <row r="2757" spans="1:2" x14ac:dyDescent="0.2">
      <c r="A2757">
        <v>20142</v>
      </c>
      <c r="B2757" s="646">
        <v>25.36</v>
      </c>
    </row>
    <row r="2758" spans="1:2" x14ac:dyDescent="0.2">
      <c r="A2758">
        <v>3659</v>
      </c>
      <c r="B2758" s="646">
        <v>11.72</v>
      </c>
    </row>
    <row r="2759" spans="1:2" x14ac:dyDescent="0.2">
      <c r="A2759">
        <v>3660</v>
      </c>
      <c r="B2759" s="646">
        <v>16</v>
      </c>
    </row>
    <row r="2760" spans="1:2" x14ac:dyDescent="0.2">
      <c r="A2760">
        <v>3662</v>
      </c>
      <c r="B2760" s="646">
        <v>6.06</v>
      </c>
    </row>
    <row r="2761" spans="1:2" x14ac:dyDescent="0.2">
      <c r="A2761">
        <v>3661</v>
      </c>
      <c r="B2761" s="646">
        <v>9</v>
      </c>
    </row>
    <row r="2762" spans="1:2" x14ac:dyDescent="0.2">
      <c r="A2762">
        <v>3658</v>
      </c>
      <c r="B2762" s="646">
        <v>11.48</v>
      </c>
    </row>
    <row r="2763" spans="1:2" x14ac:dyDescent="0.2">
      <c r="A2763">
        <v>3670</v>
      </c>
      <c r="B2763" s="646">
        <v>16.23</v>
      </c>
    </row>
    <row r="2764" spans="1:2" x14ac:dyDescent="0.2">
      <c r="A2764">
        <v>3666</v>
      </c>
      <c r="B2764" s="646">
        <v>2.54</v>
      </c>
    </row>
    <row r="2765" spans="1:2" x14ac:dyDescent="0.2">
      <c r="A2765">
        <v>14157</v>
      </c>
      <c r="B2765" s="646">
        <v>1.36</v>
      </c>
    </row>
    <row r="2766" spans="1:2" x14ac:dyDescent="0.2">
      <c r="A2766">
        <v>10865</v>
      </c>
      <c r="B2766" s="646">
        <v>11.51</v>
      </c>
    </row>
    <row r="2767" spans="1:2" x14ac:dyDescent="0.2">
      <c r="A2767">
        <v>3653</v>
      </c>
      <c r="B2767" s="646">
        <v>23.24</v>
      </c>
    </row>
    <row r="2768" spans="1:2" x14ac:dyDescent="0.2">
      <c r="A2768">
        <v>3649</v>
      </c>
      <c r="B2768" s="646">
        <v>59.51</v>
      </c>
    </row>
    <row r="2769" spans="1:2" x14ac:dyDescent="0.2">
      <c r="A2769">
        <v>3651</v>
      </c>
      <c r="B2769" s="646">
        <v>89.61</v>
      </c>
    </row>
    <row r="2770" spans="1:2" x14ac:dyDescent="0.2">
      <c r="A2770">
        <v>3650</v>
      </c>
      <c r="B2770" s="646">
        <v>124.83</v>
      </c>
    </row>
    <row r="2771" spans="1:2" x14ac:dyDescent="0.2">
      <c r="A2771">
        <v>3645</v>
      </c>
      <c r="B2771" s="646">
        <v>272.33</v>
      </c>
    </row>
    <row r="2772" spans="1:2" x14ac:dyDescent="0.2">
      <c r="A2772">
        <v>3646</v>
      </c>
      <c r="B2772" s="646">
        <v>443.38</v>
      </c>
    </row>
    <row r="2773" spans="1:2" x14ac:dyDescent="0.2">
      <c r="A2773">
        <v>3647</v>
      </c>
      <c r="B2773" s="646">
        <v>509.13</v>
      </c>
    </row>
    <row r="2774" spans="1:2" x14ac:dyDescent="0.2">
      <c r="A2774">
        <v>39875</v>
      </c>
      <c r="B2774" s="646">
        <v>253.43</v>
      </c>
    </row>
    <row r="2775" spans="1:2" x14ac:dyDescent="0.2">
      <c r="A2775">
        <v>39876</v>
      </c>
      <c r="B2775" s="646">
        <v>317.29000000000002</v>
      </c>
    </row>
    <row r="2776" spans="1:2" x14ac:dyDescent="0.2">
      <c r="A2776">
        <v>39877</v>
      </c>
      <c r="B2776" s="646">
        <v>440.07</v>
      </c>
    </row>
    <row r="2777" spans="1:2" x14ac:dyDescent="0.2">
      <c r="A2777">
        <v>39878</v>
      </c>
      <c r="B2777" s="646">
        <v>581.26</v>
      </c>
    </row>
    <row r="2778" spans="1:2" x14ac:dyDescent="0.2">
      <c r="A2778">
        <v>39872</v>
      </c>
      <c r="B2778" s="646">
        <v>173.79</v>
      </c>
    </row>
    <row r="2779" spans="1:2" x14ac:dyDescent="0.2">
      <c r="A2779">
        <v>39873</v>
      </c>
      <c r="B2779" s="646">
        <v>201.59</v>
      </c>
    </row>
    <row r="2780" spans="1:2" x14ac:dyDescent="0.2">
      <c r="A2780">
        <v>39874</v>
      </c>
      <c r="B2780" s="646">
        <v>221.42</v>
      </c>
    </row>
    <row r="2781" spans="1:2" x14ac:dyDescent="0.2">
      <c r="A2781">
        <v>3674</v>
      </c>
      <c r="B2781" s="646">
        <v>58.37</v>
      </c>
    </row>
    <row r="2782" spans="1:2" x14ac:dyDescent="0.2">
      <c r="A2782">
        <v>3681</v>
      </c>
      <c r="B2782" s="646">
        <v>86.85</v>
      </c>
    </row>
    <row r="2783" spans="1:2" x14ac:dyDescent="0.2">
      <c r="A2783">
        <v>3676</v>
      </c>
      <c r="B2783" s="646">
        <v>326.87</v>
      </c>
    </row>
    <row r="2784" spans="1:2" x14ac:dyDescent="0.2">
      <c r="A2784">
        <v>3679</v>
      </c>
      <c r="B2784" s="646">
        <v>270.42</v>
      </c>
    </row>
    <row r="2785" spans="1:2" x14ac:dyDescent="0.2">
      <c r="A2785">
        <v>3672</v>
      </c>
      <c r="B2785" s="646">
        <v>0.92</v>
      </c>
    </row>
    <row r="2786" spans="1:2" x14ac:dyDescent="0.2">
      <c r="A2786">
        <v>3671</v>
      </c>
      <c r="B2786" s="646">
        <v>0.87</v>
      </c>
    </row>
    <row r="2787" spans="1:2" x14ac:dyDescent="0.2">
      <c r="A2787">
        <v>3673</v>
      </c>
      <c r="B2787" s="646">
        <v>1.36</v>
      </c>
    </row>
    <row r="2788" spans="1:2" x14ac:dyDescent="0.2">
      <c r="A2788">
        <v>38394</v>
      </c>
      <c r="B2788" s="646">
        <v>285.17</v>
      </c>
    </row>
    <row r="2789" spans="1:2" x14ac:dyDescent="0.2">
      <c r="A2789">
        <v>3729</v>
      </c>
      <c r="B2789" s="646">
        <v>35</v>
      </c>
    </row>
    <row r="2790" spans="1:2" x14ac:dyDescent="0.2">
      <c r="A2790">
        <v>63</v>
      </c>
      <c r="B2790" s="646">
        <v>33.15</v>
      </c>
    </row>
    <row r="2791" spans="1:2" x14ac:dyDescent="0.2">
      <c r="A2791">
        <v>39357</v>
      </c>
      <c r="B2791" s="646">
        <v>76.02</v>
      </c>
    </row>
    <row r="2792" spans="1:2" x14ac:dyDescent="0.2">
      <c r="A2792">
        <v>39358</v>
      </c>
      <c r="B2792" s="646">
        <v>83.36</v>
      </c>
    </row>
    <row r="2793" spans="1:2" x14ac:dyDescent="0.2">
      <c r="A2793">
        <v>39356</v>
      </c>
      <c r="B2793" s="646">
        <v>142.22</v>
      </c>
    </row>
    <row r="2794" spans="1:2" x14ac:dyDescent="0.2">
      <c r="A2794">
        <v>39355</v>
      </c>
      <c r="B2794" s="646">
        <v>122.38</v>
      </c>
    </row>
    <row r="2795" spans="1:2" x14ac:dyDescent="0.2">
      <c r="A2795">
        <v>39353</v>
      </c>
      <c r="B2795" s="646">
        <v>167.83</v>
      </c>
    </row>
    <row r="2796" spans="1:2" x14ac:dyDescent="0.2">
      <c r="A2796">
        <v>39354</v>
      </c>
      <c r="B2796" s="646">
        <v>167.27</v>
      </c>
    </row>
    <row r="2797" spans="1:2" x14ac:dyDescent="0.2">
      <c r="A2797">
        <v>39398</v>
      </c>
      <c r="B2797" s="646">
        <v>136.82</v>
      </c>
    </row>
    <row r="2798" spans="1:2" x14ac:dyDescent="0.2">
      <c r="A2798">
        <v>13343</v>
      </c>
      <c r="B2798" s="646">
        <v>17.920000000000002</v>
      </c>
    </row>
    <row r="2799" spans="1:2" x14ac:dyDescent="0.2">
      <c r="A2799">
        <v>12118</v>
      </c>
      <c r="B2799" s="646">
        <v>23.14</v>
      </c>
    </row>
    <row r="2800" spans="1:2" x14ac:dyDescent="0.2">
      <c r="A2800">
        <v>39482</v>
      </c>
      <c r="B2800" s="646">
        <v>269.88</v>
      </c>
    </row>
    <row r="2801" spans="1:2" x14ac:dyDescent="0.2">
      <c r="A2801">
        <v>39486</v>
      </c>
      <c r="B2801" s="646">
        <v>237.78</v>
      </c>
    </row>
    <row r="2802" spans="1:2" x14ac:dyDescent="0.2">
      <c r="A2802">
        <v>39483</v>
      </c>
      <c r="B2802" s="646">
        <v>257.39999999999998</v>
      </c>
    </row>
    <row r="2803" spans="1:2" x14ac:dyDescent="0.2">
      <c r="A2803">
        <v>39487</v>
      </c>
      <c r="B2803" s="646">
        <v>240.23</v>
      </c>
    </row>
    <row r="2804" spans="1:2" x14ac:dyDescent="0.2">
      <c r="A2804">
        <v>39484</v>
      </c>
      <c r="B2804" s="646">
        <v>259.86</v>
      </c>
    </row>
    <row r="2805" spans="1:2" x14ac:dyDescent="0.2">
      <c r="A2805">
        <v>39488</v>
      </c>
      <c r="B2805" s="646">
        <v>242.68</v>
      </c>
    </row>
    <row r="2806" spans="1:2" x14ac:dyDescent="0.2">
      <c r="A2806">
        <v>39485</v>
      </c>
      <c r="B2806" s="646">
        <v>272.14</v>
      </c>
    </row>
    <row r="2807" spans="1:2" x14ac:dyDescent="0.2">
      <c r="A2807">
        <v>39489</v>
      </c>
      <c r="B2807" s="646">
        <v>254.97</v>
      </c>
    </row>
    <row r="2808" spans="1:2" x14ac:dyDescent="0.2">
      <c r="A2808">
        <v>39494</v>
      </c>
      <c r="B2808" s="646">
        <v>260.07</v>
      </c>
    </row>
    <row r="2809" spans="1:2" x14ac:dyDescent="0.2">
      <c r="A2809">
        <v>39490</v>
      </c>
      <c r="B2809" s="646">
        <v>294.81</v>
      </c>
    </row>
    <row r="2810" spans="1:2" x14ac:dyDescent="0.2">
      <c r="A2810">
        <v>39495</v>
      </c>
      <c r="B2810" s="646">
        <v>269.88</v>
      </c>
    </row>
    <row r="2811" spans="1:2" x14ac:dyDescent="0.2">
      <c r="A2811">
        <v>39491</v>
      </c>
      <c r="B2811" s="646">
        <v>304.23</v>
      </c>
    </row>
    <row r="2812" spans="1:2" x14ac:dyDescent="0.2">
      <c r="A2812">
        <v>39496</v>
      </c>
      <c r="B2812" s="646">
        <v>279.60000000000002</v>
      </c>
    </row>
    <row r="2813" spans="1:2" x14ac:dyDescent="0.2">
      <c r="A2813">
        <v>39492</v>
      </c>
      <c r="B2813" s="646">
        <v>306.10000000000002</v>
      </c>
    </row>
    <row r="2814" spans="1:2" x14ac:dyDescent="0.2">
      <c r="A2814">
        <v>39497</v>
      </c>
      <c r="B2814" s="646">
        <v>289.41000000000003</v>
      </c>
    </row>
    <row r="2815" spans="1:2" x14ac:dyDescent="0.2">
      <c r="A2815">
        <v>39493</v>
      </c>
      <c r="B2815" s="646">
        <v>323.86</v>
      </c>
    </row>
    <row r="2816" spans="1:2" x14ac:dyDescent="0.2">
      <c r="A2816">
        <v>39500</v>
      </c>
      <c r="B2816" s="646">
        <v>324.92</v>
      </c>
    </row>
    <row r="2817" spans="1:2" x14ac:dyDescent="0.2">
      <c r="A2817">
        <v>39498</v>
      </c>
      <c r="B2817" s="646">
        <v>361.3</v>
      </c>
    </row>
    <row r="2818" spans="1:2" x14ac:dyDescent="0.2">
      <c r="A2818">
        <v>39501</v>
      </c>
      <c r="B2818" s="646">
        <v>333.38</v>
      </c>
    </row>
    <row r="2819" spans="1:2" x14ac:dyDescent="0.2">
      <c r="A2819">
        <v>39499</v>
      </c>
      <c r="B2819" s="646">
        <v>391.95</v>
      </c>
    </row>
    <row r="2820" spans="1:2" x14ac:dyDescent="0.2">
      <c r="A2820">
        <v>3733</v>
      </c>
      <c r="B2820" s="646">
        <v>45.24</v>
      </c>
    </row>
    <row r="2821" spans="1:2" x14ac:dyDescent="0.2">
      <c r="A2821">
        <v>3731</v>
      </c>
      <c r="B2821" s="646">
        <v>42</v>
      </c>
    </row>
    <row r="2822" spans="1:2" x14ac:dyDescent="0.2">
      <c r="A2822">
        <v>38137</v>
      </c>
      <c r="B2822" s="646">
        <v>42.24</v>
      </c>
    </row>
    <row r="2823" spans="1:2" x14ac:dyDescent="0.2">
      <c r="A2823">
        <v>38135</v>
      </c>
      <c r="B2823" s="646">
        <v>53.55</v>
      </c>
    </row>
    <row r="2824" spans="1:2" x14ac:dyDescent="0.2">
      <c r="A2824">
        <v>38138</v>
      </c>
      <c r="B2824" s="646">
        <v>41.48</v>
      </c>
    </row>
    <row r="2825" spans="1:2" x14ac:dyDescent="0.2">
      <c r="A2825">
        <v>3736</v>
      </c>
      <c r="B2825" s="646">
        <v>28.45</v>
      </c>
    </row>
    <row r="2826" spans="1:2" x14ac:dyDescent="0.2">
      <c r="A2826">
        <v>3741</v>
      </c>
      <c r="B2826" s="646">
        <v>29.65</v>
      </c>
    </row>
    <row r="2827" spans="1:2" x14ac:dyDescent="0.2">
      <c r="A2827">
        <v>3745</v>
      </c>
      <c r="B2827" s="646">
        <v>31.97</v>
      </c>
    </row>
    <row r="2828" spans="1:2" x14ac:dyDescent="0.2">
      <c r="A2828">
        <v>3743</v>
      </c>
      <c r="B2828" s="646">
        <v>29.55</v>
      </c>
    </row>
    <row r="2829" spans="1:2" x14ac:dyDescent="0.2">
      <c r="A2829">
        <v>3744</v>
      </c>
      <c r="B2829" s="646">
        <v>32.53</v>
      </c>
    </row>
    <row r="2830" spans="1:2" x14ac:dyDescent="0.2">
      <c r="A2830">
        <v>3739</v>
      </c>
      <c r="B2830" s="646">
        <v>34.18</v>
      </c>
    </row>
    <row r="2831" spans="1:2" x14ac:dyDescent="0.2">
      <c r="A2831">
        <v>3737</v>
      </c>
      <c r="B2831" s="646">
        <v>35.83</v>
      </c>
    </row>
    <row r="2832" spans="1:2" x14ac:dyDescent="0.2">
      <c r="A2832">
        <v>3738</v>
      </c>
      <c r="B2832" s="646">
        <v>41.35</v>
      </c>
    </row>
    <row r="2833" spans="1:2" x14ac:dyDescent="0.2">
      <c r="A2833">
        <v>3747</v>
      </c>
      <c r="B2833" s="646">
        <v>32.53</v>
      </c>
    </row>
    <row r="2834" spans="1:2" x14ac:dyDescent="0.2">
      <c r="A2834">
        <v>11649</v>
      </c>
      <c r="B2834" s="646">
        <v>235.98</v>
      </c>
    </row>
    <row r="2835" spans="1:2" x14ac:dyDescent="0.2">
      <c r="A2835">
        <v>11650</v>
      </c>
      <c r="B2835" s="646">
        <v>402.21</v>
      </c>
    </row>
    <row r="2836" spans="1:2" x14ac:dyDescent="0.2">
      <c r="A2836">
        <v>3742</v>
      </c>
      <c r="B2836" s="646">
        <v>42.89</v>
      </c>
    </row>
    <row r="2837" spans="1:2" x14ac:dyDescent="0.2">
      <c r="A2837">
        <v>3746</v>
      </c>
      <c r="B2837" s="646">
        <v>50.08</v>
      </c>
    </row>
    <row r="2838" spans="1:2" x14ac:dyDescent="0.2">
      <c r="A2838">
        <v>13250</v>
      </c>
      <c r="B2838" s="646">
        <v>0.52</v>
      </c>
    </row>
    <row r="2839" spans="1:2" x14ac:dyDescent="0.2">
      <c r="A2839">
        <v>11641</v>
      </c>
      <c r="B2839" s="646">
        <v>8.82</v>
      </c>
    </row>
    <row r="2840" spans="1:2" x14ac:dyDescent="0.2">
      <c r="A2840">
        <v>21106</v>
      </c>
      <c r="B2840" s="646">
        <v>18.79</v>
      </c>
    </row>
    <row r="2841" spans="1:2" x14ac:dyDescent="0.2">
      <c r="A2841">
        <v>3755</v>
      </c>
      <c r="B2841" s="646">
        <v>23.43</v>
      </c>
    </row>
    <row r="2842" spans="1:2" x14ac:dyDescent="0.2">
      <c r="A2842">
        <v>3750</v>
      </c>
      <c r="B2842" s="646">
        <v>31.51</v>
      </c>
    </row>
    <row r="2843" spans="1:2" x14ac:dyDescent="0.2">
      <c r="A2843">
        <v>3756</v>
      </c>
      <c r="B2843" s="646">
        <v>58.88</v>
      </c>
    </row>
    <row r="2844" spans="1:2" x14ac:dyDescent="0.2">
      <c r="A2844">
        <v>39377</v>
      </c>
      <c r="B2844" s="646">
        <v>174.42</v>
      </c>
    </row>
    <row r="2845" spans="1:2" x14ac:dyDescent="0.2">
      <c r="A2845">
        <v>38191</v>
      </c>
      <c r="B2845" s="646">
        <v>12.99</v>
      </c>
    </row>
    <row r="2846" spans="1:2" x14ac:dyDescent="0.2">
      <c r="A2846">
        <v>39381</v>
      </c>
      <c r="B2846" s="646">
        <v>12.11</v>
      </c>
    </row>
    <row r="2847" spans="1:2" x14ac:dyDescent="0.2">
      <c r="A2847">
        <v>38780</v>
      </c>
      <c r="B2847" s="646">
        <v>14.82</v>
      </c>
    </row>
    <row r="2848" spans="1:2" x14ac:dyDescent="0.2">
      <c r="A2848">
        <v>38781</v>
      </c>
      <c r="B2848" s="646">
        <v>50.03</v>
      </c>
    </row>
    <row r="2849" spans="1:2" x14ac:dyDescent="0.2">
      <c r="A2849">
        <v>38192</v>
      </c>
      <c r="B2849" s="646">
        <v>90.52</v>
      </c>
    </row>
    <row r="2850" spans="1:2" x14ac:dyDescent="0.2">
      <c r="A2850">
        <v>3753</v>
      </c>
      <c r="B2850" s="646">
        <v>7.92</v>
      </c>
    </row>
    <row r="2851" spans="1:2" x14ac:dyDescent="0.2">
      <c r="A2851">
        <v>38782</v>
      </c>
      <c r="B2851" s="646">
        <v>10.32</v>
      </c>
    </row>
    <row r="2852" spans="1:2" x14ac:dyDescent="0.2">
      <c r="A2852">
        <v>38778</v>
      </c>
      <c r="B2852" s="646">
        <v>7.74</v>
      </c>
    </row>
    <row r="2853" spans="1:2" x14ac:dyDescent="0.2">
      <c r="A2853">
        <v>38779</v>
      </c>
      <c r="B2853" s="646">
        <v>8.2100000000000009</v>
      </c>
    </row>
    <row r="2854" spans="1:2" x14ac:dyDescent="0.2">
      <c r="A2854">
        <v>39388</v>
      </c>
      <c r="B2854" s="646">
        <v>39.99</v>
      </c>
    </row>
    <row r="2855" spans="1:2" x14ac:dyDescent="0.2">
      <c r="A2855">
        <v>39387</v>
      </c>
      <c r="B2855" s="646">
        <v>67.45</v>
      </c>
    </row>
    <row r="2856" spans="1:2" x14ac:dyDescent="0.2">
      <c r="A2856">
        <v>39386</v>
      </c>
      <c r="B2856" s="646">
        <v>44.61</v>
      </c>
    </row>
    <row r="2857" spans="1:2" x14ac:dyDescent="0.2">
      <c r="A2857">
        <v>38194</v>
      </c>
      <c r="B2857" s="646">
        <v>38.03</v>
      </c>
    </row>
    <row r="2858" spans="1:2" x14ac:dyDescent="0.2">
      <c r="A2858">
        <v>38193</v>
      </c>
      <c r="B2858" s="646">
        <v>28.13</v>
      </c>
    </row>
    <row r="2859" spans="1:2" x14ac:dyDescent="0.2">
      <c r="A2859">
        <v>12216</v>
      </c>
      <c r="B2859" s="646">
        <v>45.27</v>
      </c>
    </row>
    <row r="2860" spans="1:2" x14ac:dyDescent="0.2">
      <c r="A2860">
        <v>3757</v>
      </c>
      <c r="B2860" s="646">
        <v>52.34</v>
      </c>
    </row>
    <row r="2861" spans="1:2" x14ac:dyDescent="0.2">
      <c r="A2861">
        <v>3758</v>
      </c>
      <c r="B2861" s="646">
        <v>61.03</v>
      </c>
    </row>
    <row r="2862" spans="1:2" x14ac:dyDescent="0.2">
      <c r="A2862">
        <v>12214</v>
      </c>
      <c r="B2862" s="646">
        <v>20.9</v>
      </c>
    </row>
    <row r="2863" spans="1:2" x14ac:dyDescent="0.2">
      <c r="A2863">
        <v>3749</v>
      </c>
      <c r="B2863" s="646">
        <v>37.25</v>
      </c>
    </row>
    <row r="2864" spans="1:2" x14ac:dyDescent="0.2">
      <c r="A2864">
        <v>3751</v>
      </c>
      <c r="B2864" s="646">
        <v>50.83</v>
      </c>
    </row>
    <row r="2865" spans="1:2" x14ac:dyDescent="0.2">
      <c r="A2865">
        <v>39376</v>
      </c>
      <c r="B2865" s="646">
        <v>42.85</v>
      </c>
    </row>
    <row r="2866" spans="1:2" x14ac:dyDescent="0.2">
      <c r="A2866">
        <v>3752</v>
      </c>
      <c r="B2866" s="646">
        <v>83.86</v>
      </c>
    </row>
    <row r="2867" spans="1:2" x14ac:dyDescent="0.2">
      <c r="A2867">
        <v>746</v>
      </c>
      <c r="B2867" s="647">
        <v>2069</v>
      </c>
    </row>
    <row r="2868" spans="1:2" x14ac:dyDescent="0.2">
      <c r="A2868">
        <v>36521</v>
      </c>
      <c r="B2868" s="646">
        <v>100.79</v>
      </c>
    </row>
    <row r="2869" spans="1:2" x14ac:dyDescent="0.2">
      <c r="A2869">
        <v>36794</v>
      </c>
      <c r="B2869" s="646">
        <v>102.75</v>
      </c>
    </row>
    <row r="2870" spans="1:2" x14ac:dyDescent="0.2">
      <c r="A2870">
        <v>10426</v>
      </c>
      <c r="B2870" s="646">
        <v>147.97999999999999</v>
      </c>
    </row>
    <row r="2871" spans="1:2" x14ac:dyDescent="0.2">
      <c r="A2871">
        <v>10425</v>
      </c>
      <c r="B2871" s="646">
        <v>65.260000000000005</v>
      </c>
    </row>
    <row r="2872" spans="1:2" x14ac:dyDescent="0.2">
      <c r="A2872">
        <v>10431</v>
      </c>
      <c r="B2872" s="646">
        <v>162.35</v>
      </c>
    </row>
    <row r="2873" spans="1:2" x14ac:dyDescent="0.2">
      <c r="A2873">
        <v>10429</v>
      </c>
      <c r="B2873" s="646">
        <v>77.83</v>
      </c>
    </row>
    <row r="2874" spans="1:2" x14ac:dyDescent="0.2">
      <c r="A2874">
        <v>20269</v>
      </c>
      <c r="B2874" s="646">
        <v>64.14</v>
      </c>
    </row>
    <row r="2875" spans="1:2" x14ac:dyDescent="0.2">
      <c r="A2875">
        <v>20270</v>
      </c>
      <c r="B2875" s="646">
        <v>69.849999999999994</v>
      </c>
    </row>
    <row r="2876" spans="1:2" x14ac:dyDescent="0.2">
      <c r="A2876">
        <v>11696</v>
      </c>
      <c r="B2876" s="646">
        <v>102.05</v>
      </c>
    </row>
    <row r="2877" spans="1:2" x14ac:dyDescent="0.2">
      <c r="A2877">
        <v>10427</v>
      </c>
      <c r="B2877" s="646">
        <v>182.97</v>
      </c>
    </row>
    <row r="2878" spans="1:2" x14ac:dyDescent="0.2">
      <c r="A2878">
        <v>10428</v>
      </c>
      <c r="B2878" s="646">
        <v>185.7</v>
      </c>
    </row>
    <row r="2879" spans="1:2" x14ac:dyDescent="0.2">
      <c r="A2879">
        <v>40932</v>
      </c>
      <c r="B2879" s="647">
        <v>3356.64</v>
      </c>
    </row>
    <row r="2880" spans="1:2" x14ac:dyDescent="0.2">
      <c r="A2880">
        <v>10853</v>
      </c>
      <c r="B2880" s="646">
        <v>65.58</v>
      </c>
    </row>
    <row r="2881" spans="1:2" x14ac:dyDescent="0.2">
      <c r="A2881">
        <v>5093</v>
      </c>
      <c r="B2881" s="646">
        <v>11.19</v>
      </c>
    </row>
    <row r="2882" spans="1:2" x14ac:dyDescent="0.2">
      <c r="A2882">
        <v>37768</v>
      </c>
      <c r="B2882" s="647">
        <v>70000</v>
      </c>
    </row>
    <row r="2883" spans="1:2" x14ac:dyDescent="0.2">
      <c r="A2883">
        <v>37773</v>
      </c>
      <c r="B2883" s="647">
        <v>59441.8</v>
      </c>
    </row>
    <row r="2884" spans="1:2" x14ac:dyDescent="0.2">
      <c r="A2884">
        <v>37769</v>
      </c>
      <c r="B2884" s="647">
        <v>99513.06</v>
      </c>
    </row>
    <row r="2885" spans="1:2" x14ac:dyDescent="0.2">
      <c r="A2885">
        <v>37770</v>
      </c>
      <c r="B2885" s="647">
        <v>168889.54</v>
      </c>
    </row>
    <row r="2886" spans="1:2" x14ac:dyDescent="0.2">
      <c r="A2886">
        <v>38382</v>
      </c>
      <c r="B2886" s="646">
        <v>10.37</v>
      </c>
    </row>
    <row r="2887" spans="1:2" x14ac:dyDescent="0.2">
      <c r="A2887">
        <v>6091</v>
      </c>
      <c r="B2887" s="646">
        <v>16.5</v>
      </c>
    </row>
    <row r="2888" spans="1:2" x14ac:dyDescent="0.2">
      <c r="A2888">
        <v>38383</v>
      </c>
      <c r="B2888" s="646">
        <v>1.94</v>
      </c>
    </row>
    <row r="2889" spans="1:2" x14ac:dyDescent="0.2">
      <c r="A2889">
        <v>3768</v>
      </c>
      <c r="B2889" s="646">
        <v>1.65</v>
      </c>
    </row>
    <row r="2890" spans="1:2" x14ac:dyDescent="0.2">
      <c r="A2890">
        <v>3767</v>
      </c>
      <c r="B2890" s="646">
        <v>0.39</v>
      </c>
    </row>
    <row r="2891" spans="1:2" x14ac:dyDescent="0.2">
      <c r="A2891">
        <v>13192</v>
      </c>
      <c r="B2891" s="647">
        <v>4382.41</v>
      </c>
    </row>
    <row r="2892" spans="1:2" x14ac:dyDescent="0.2">
      <c r="A2892">
        <v>38413</v>
      </c>
      <c r="B2892" s="646">
        <v>724.78</v>
      </c>
    </row>
    <row r="2893" spans="1:2" x14ac:dyDescent="0.2">
      <c r="A2893">
        <v>20193</v>
      </c>
      <c r="B2893" s="646">
        <v>3.49</v>
      </c>
    </row>
    <row r="2894" spans="1:2" x14ac:dyDescent="0.2">
      <c r="A2894">
        <v>10527</v>
      </c>
      <c r="B2894" s="646">
        <v>10.5</v>
      </c>
    </row>
    <row r="2895" spans="1:2" x14ac:dyDescent="0.2">
      <c r="A2895">
        <v>41805</v>
      </c>
      <c r="B2895" s="646">
        <v>419</v>
      </c>
    </row>
    <row r="2896" spans="1:2" x14ac:dyDescent="0.2">
      <c r="A2896">
        <v>40271</v>
      </c>
      <c r="B2896" s="646">
        <v>6.82</v>
      </c>
    </row>
    <row r="2897" spans="1:2" x14ac:dyDescent="0.2">
      <c r="A2897">
        <v>40287</v>
      </c>
      <c r="B2897" s="646">
        <v>2.62</v>
      </c>
    </row>
    <row r="2898" spans="1:2" x14ac:dyDescent="0.2">
      <c r="A2898">
        <v>40295</v>
      </c>
      <c r="B2898" s="646">
        <v>2.4500000000000002</v>
      </c>
    </row>
    <row r="2899" spans="1:2" x14ac:dyDescent="0.2">
      <c r="A2899">
        <v>745</v>
      </c>
      <c r="B2899" s="646">
        <v>2.59</v>
      </c>
    </row>
    <row r="2900" spans="1:2" x14ac:dyDescent="0.2">
      <c r="A2900">
        <v>4084</v>
      </c>
      <c r="B2900" s="646">
        <v>1.58</v>
      </c>
    </row>
    <row r="2901" spans="1:2" x14ac:dyDescent="0.2">
      <c r="A2901">
        <v>743</v>
      </c>
      <c r="B2901" s="646">
        <v>1.58</v>
      </c>
    </row>
    <row r="2902" spans="1:2" x14ac:dyDescent="0.2">
      <c r="A2902">
        <v>40293</v>
      </c>
      <c r="B2902" s="646">
        <v>1.89</v>
      </c>
    </row>
    <row r="2903" spans="1:2" x14ac:dyDescent="0.2">
      <c r="A2903">
        <v>40294</v>
      </c>
      <c r="B2903" s="646">
        <v>1.58</v>
      </c>
    </row>
    <row r="2904" spans="1:2" x14ac:dyDescent="0.2">
      <c r="A2904">
        <v>4085</v>
      </c>
      <c r="B2904" s="646">
        <v>2.21</v>
      </c>
    </row>
    <row r="2905" spans="1:2" x14ac:dyDescent="0.2">
      <c r="A2905">
        <v>1383</v>
      </c>
      <c r="B2905" s="646">
        <v>2.79</v>
      </c>
    </row>
    <row r="2906" spans="1:2" x14ac:dyDescent="0.2">
      <c r="A2906">
        <v>10775</v>
      </c>
      <c r="B2906" s="646">
        <v>550</v>
      </c>
    </row>
    <row r="2907" spans="1:2" x14ac:dyDescent="0.2">
      <c r="A2907">
        <v>10776</v>
      </c>
      <c r="B2907" s="646">
        <v>429.68</v>
      </c>
    </row>
    <row r="2908" spans="1:2" x14ac:dyDescent="0.2">
      <c r="A2908">
        <v>10779</v>
      </c>
      <c r="B2908" s="646">
        <v>687.5</v>
      </c>
    </row>
    <row r="2909" spans="1:2" x14ac:dyDescent="0.2">
      <c r="A2909">
        <v>10777</v>
      </c>
      <c r="B2909" s="646">
        <v>624.47</v>
      </c>
    </row>
    <row r="2910" spans="1:2" x14ac:dyDescent="0.2">
      <c r="A2910">
        <v>10778</v>
      </c>
      <c r="B2910" s="646">
        <v>687.5</v>
      </c>
    </row>
    <row r="2911" spans="1:2" x14ac:dyDescent="0.2">
      <c r="A2911">
        <v>40339</v>
      </c>
      <c r="B2911" s="646">
        <v>2.62</v>
      </c>
    </row>
    <row r="2912" spans="1:2" x14ac:dyDescent="0.2">
      <c r="A2912">
        <v>3355</v>
      </c>
      <c r="B2912" s="646">
        <v>26.55</v>
      </c>
    </row>
    <row r="2913" spans="1:2" x14ac:dyDescent="0.2">
      <c r="A2913">
        <v>39814</v>
      </c>
      <c r="B2913" s="646">
        <v>49.78</v>
      </c>
    </row>
    <row r="2914" spans="1:2" x14ac:dyDescent="0.2">
      <c r="A2914">
        <v>10749</v>
      </c>
      <c r="B2914" s="646">
        <v>4.8099999999999996</v>
      </c>
    </row>
    <row r="2915" spans="1:2" x14ac:dyDescent="0.2">
      <c r="A2915">
        <v>40290</v>
      </c>
      <c r="B2915" s="646">
        <v>6.93</v>
      </c>
    </row>
    <row r="2916" spans="1:2" x14ac:dyDescent="0.2">
      <c r="A2916">
        <v>3346</v>
      </c>
      <c r="B2916" s="646">
        <v>12.6</v>
      </c>
    </row>
    <row r="2917" spans="1:2" x14ac:dyDescent="0.2">
      <c r="A2917">
        <v>3348</v>
      </c>
      <c r="B2917" s="646">
        <v>15.07</v>
      </c>
    </row>
    <row r="2918" spans="1:2" x14ac:dyDescent="0.2">
      <c r="A2918">
        <v>3345</v>
      </c>
      <c r="B2918" s="646">
        <v>9.74</v>
      </c>
    </row>
    <row r="2919" spans="1:2" x14ac:dyDescent="0.2">
      <c r="A2919">
        <v>39833</v>
      </c>
      <c r="B2919" s="646">
        <v>20.64</v>
      </c>
    </row>
    <row r="2920" spans="1:2" x14ac:dyDescent="0.2">
      <c r="A2920">
        <v>39834</v>
      </c>
      <c r="B2920" s="646">
        <v>35.43</v>
      </c>
    </row>
    <row r="2921" spans="1:2" x14ac:dyDescent="0.2">
      <c r="A2921">
        <v>39835</v>
      </c>
      <c r="B2921" s="646">
        <v>43.19</v>
      </c>
    </row>
    <row r="2922" spans="1:2" x14ac:dyDescent="0.2">
      <c r="A2922">
        <v>7252</v>
      </c>
      <c r="B2922" s="646">
        <v>2.27</v>
      </c>
    </row>
    <row r="2923" spans="1:2" x14ac:dyDescent="0.2">
      <c r="A2923">
        <v>4778</v>
      </c>
      <c r="B2923" s="646">
        <v>2.94</v>
      </c>
    </row>
    <row r="2924" spans="1:2" x14ac:dyDescent="0.2">
      <c r="A2924">
        <v>4780</v>
      </c>
      <c r="B2924" s="646">
        <v>3.18</v>
      </c>
    </row>
    <row r="2925" spans="1:2" x14ac:dyDescent="0.2">
      <c r="A2925">
        <v>10809</v>
      </c>
      <c r="B2925" s="646">
        <v>1.18</v>
      </c>
    </row>
    <row r="2926" spans="1:2" x14ac:dyDescent="0.2">
      <c r="A2926">
        <v>10811</v>
      </c>
      <c r="B2926" s="646">
        <v>1.01</v>
      </c>
    </row>
    <row r="2927" spans="1:2" x14ac:dyDescent="0.2">
      <c r="A2927">
        <v>7247</v>
      </c>
      <c r="B2927" s="646">
        <v>2.27</v>
      </c>
    </row>
    <row r="2928" spans="1:2" x14ac:dyDescent="0.2">
      <c r="A2928">
        <v>40291</v>
      </c>
      <c r="B2928" s="646">
        <v>366.28</v>
      </c>
    </row>
    <row r="2929" spans="1:2" x14ac:dyDescent="0.2">
      <c r="A2929">
        <v>40275</v>
      </c>
      <c r="B2929" s="646">
        <v>10.5</v>
      </c>
    </row>
    <row r="2930" spans="1:2" x14ac:dyDescent="0.2">
      <c r="A2930">
        <v>3777</v>
      </c>
      <c r="B2930" s="646">
        <v>1</v>
      </c>
    </row>
    <row r="2931" spans="1:2" x14ac:dyDescent="0.2">
      <c r="A2931">
        <v>3779</v>
      </c>
      <c r="B2931" s="646">
        <v>8.33</v>
      </c>
    </row>
    <row r="2932" spans="1:2" x14ac:dyDescent="0.2">
      <c r="A2932">
        <v>3798</v>
      </c>
      <c r="B2932" s="646">
        <v>55.96</v>
      </c>
    </row>
    <row r="2933" spans="1:2" x14ac:dyDescent="0.2">
      <c r="A2933">
        <v>38769</v>
      </c>
      <c r="B2933" s="646">
        <v>43.7</v>
      </c>
    </row>
    <row r="2934" spans="1:2" x14ac:dyDescent="0.2">
      <c r="A2934">
        <v>39510</v>
      </c>
      <c r="B2934" s="646">
        <v>176.86</v>
      </c>
    </row>
    <row r="2935" spans="1:2" x14ac:dyDescent="0.2">
      <c r="A2935">
        <v>38776</v>
      </c>
      <c r="B2935" s="646">
        <v>187.7</v>
      </c>
    </row>
    <row r="2936" spans="1:2" x14ac:dyDescent="0.2">
      <c r="A2936">
        <v>38774</v>
      </c>
      <c r="B2936" s="646">
        <v>44.3</v>
      </c>
    </row>
    <row r="2937" spans="1:2" x14ac:dyDescent="0.2">
      <c r="A2937">
        <v>38889</v>
      </c>
      <c r="B2937" s="646">
        <v>33.49</v>
      </c>
    </row>
    <row r="2938" spans="1:2" x14ac:dyDescent="0.2">
      <c r="A2938">
        <v>38784</v>
      </c>
      <c r="B2938" s="646">
        <v>44.81</v>
      </c>
    </row>
    <row r="2939" spans="1:2" x14ac:dyDescent="0.2">
      <c r="A2939">
        <v>3788</v>
      </c>
      <c r="B2939" s="646">
        <v>46.7</v>
      </c>
    </row>
    <row r="2940" spans="1:2" x14ac:dyDescent="0.2">
      <c r="A2940">
        <v>12230</v>
      </c>
      <c r="B2940" s="646">
        <v>12.01</v>
      </c>
    </row>
    <row r="2941" spans="1:2" x14ac:dyDescent="0.2">
      <c r="A2941">
        <v>3780</v>
      </c>
      <c r="B2941" s="646">
        <v>68.900000000000006</v>
      </c>
    </row>
    <row r="2942" spans="1:2" x14ac:dyDescent="0.2">
      <c r="A2942">
        <v>12231</v>
      </c>
      <c r="B2942" s="646">
        <v>19.97</v>
      </c>
    </row>
    <row r="2943" spans="1:2" x14ac:dyDescent="0.2">
      <c r="A2943">
        <v>3811</v>
      </c>
      <c r="B2943" s="646">
        <v>64.709999999999994</v>
      </c>
    </row>
    <row r="2944" spans="1:2" x14ac:dyDescent="0.2">
      <c r="A2944">
        <v>12232</v>
      </c>
      <c r="B2944" s="646">
        <v>20.92</v>
      </c>
    </row>
    <row r="2945" spans="1:2" x14ac:dyDescent="0.2">
      <c r="A2945">
        <v>3799</v>
      </c>
      <c r="B2945" s="646">
        <v>91.53</v>
      </c>
    </row>
    <row r="2946" spans="1:2" x14ac:dyDescent="0.2">
      <c r="A2946">
        <v>12239</v>
      </c>
      <c r="B2946" s="646">
        <v>27.4</v>
      </c>
    </row>
    <row r="2947" spans="1:2" x14ac:dyDescent="0.2">
      <c r="A2947">
        <v>38773</v>
      </c>
      <c r="B2947" s="646">
        <v>4.3899999999999997</v>
      </c>
    </row>
    <row r="2948" spans="1:2" x14ac:dyDescent="0.2">
      <c r="A2948">
        <v>12271</v>
      </c>
      <c r="B2948" s="646">
        <v>245.06</v>
      </c>
    </row>
    <row r="2949" spans="1:2" x14ac:dyDescent="0.2">
      <c r="A2949">
        <v>12245</v>
      </c>
      <c r="B2949" s="646">
        <v>106.3</v>
      </c>
    </row>
    <row r="2950" spans="1:2" x14ac:dyDescent="0.2">
      <c r="A2950">
        <v>38785</v>
      </c>
      <c r="B2950" s="646">
        <v>116.02</v>
      </c>
    </row>
    <row r="2951" spans="1:2" x14ac:dyDescent="0.2">
      <c r="A2951">
        <v>38786</v>
      </c>
      <c r="B2951" s="646">
        <v>142.91</v>
      </c>
    </row>
    <row r="2952" spans="1:2" x14ac:dyDescent="0.2">
      <c r="A2952">
        <v>39385</v>
      </c>
      <c r="B2952" s="646">
        <v>108.1</v>
      </c>
    </row>
    <row r="2953" spans="1:2" x14ac:dyDescent="0.2">
      <c r="A2953">
        <v>39389</v>
      </c>
      <c r="B2953" s="646">
        <v>89.67</v>
      </c>
    </row>
    <row r="2954" spans="1:2" x14ac:dyDescent="0.2">
      <c r="A2954">
        <v>39390</v>
      </c>
      <c r="B2954" s="646">
        <v>173.67</v>
      </c>
    </row>
    <row r="2955" spans="1:2" x14ac:dyDescent="0.2">
      <c r="A2955">
        <v>39391</v>
      </c>
      <c r="B2955" s="646">
        <v>321.42</v>
      </c>
    </row>
    <row r="2956" spans="1:2" x14ac:dyDescent="0.2">
      <c r="A2956">
        <v>3803</v>
      </c>
      <c r="B2956" s="646">
        <v>41.44</v>
      </c>
    </row>
    <row r="2957" spans="1:2" x14ac:dyDescent="0.2">
      <c r="A2957">
        <v>38770</v>
      </c>
      <c r="B2957" s="646">
        <v>47.98</v>
      </c>
    </row>
    <row r="2958" spans="1:2" x14ac:dyDescent="0.2">
      <c r="A2958">
        <v>12267</v>
      </c>
      <c r="B2958" s="646">
        <v>140.61000000000001</v>
      </c>
    </row>
    <row r="2959" spans="1:2" x14ac:dyDescent="0.2">
      <c r="A2959">
        <v>12266</v>
      </c>
      <c r="B2959" s="646">
        <v>71.97</v>
      </c>
    </row>
    <row r="2960" spans="1:2" x14ac:dyDescent="0.2">
      <c r="A2960">
        <v>39378</v>
      </c>
      <c r="B2960" s="646">
        <v>51.02</v>
      </c>
    </row>
    <row r="2961" spans="1:2" x14ac:dyDescent="0.2">
      <c r="A2961">
        <v>38775</v>
      </c>
      <c r="B2961" s="646">
        <v>54.09</v>
      </c>
    </row>
    <row r="2962" spans="1:2" x14ac:dyDescent="0.2">
      <c r="A2962">
        <v>21119</v>
      </c>
      <c r="B2962" s="646">
        <v>1.1000000000000001</v>
      </c>
    </row>
    <row r="2963" spans="1:2" x14ac:dyDescent="0.2">
      <c r="A2963">
        <v>37974</v>
      </c>
      <c r="B2963" s="646">
        <v>1.63</v>
      </c>
    </row>
    <row r="2964" spans="1:2" x14ac:dyDescent="0.2">
      <c r="A2964">
        <v>37975</v>
      </c>
      <c r="B2964" s="646">
        <v>3.31</v>
      </c>
    </row>
    <row r="2965" spans="1:2" x14ac:dyDescent="0.2">
      <c r="A2965">
        <v>37976</v>
      </c>
      <c r="B2965" s="646">
        <v>6.8</v>
      </c>
    </row>
    <row r="2966" spans="1:2" x14ac:dyDescent="0.2">
      <c r="A2966">
        <v>37977</v>
      </c>
      <c r="B2966" s="646">
        <v>9.35</v>
      </c>
    </row>
    <row r="2967" spans="1:2" x14ac:dyDescent="0.2">
      <c r="A2967">
        <v>37978</v>
      </c>
      <c r="B2967" s="646">
        <v>18.940000000000001</v>
      </c>
    </row>
    <row r="2968" spans="1:2" x14ac:dyDescent="0.2">
      <c r="A2968">
        <v>37979</v>
      </c>
      <c r="B2968" s="646">
        <v>81.400000000000006</v>
      </c>
    </row>
    <row r="2969" spans="1:2" x14ac:dyDescent="0.2">
      <c r="A2969">
        <v>37980</v>
      </c>
      <c r="B2969" s="646">
        <v>91.48</v>
      </c>
    </row>
    <row r="2970" spans="1:2" x14ac:dyDescent="0.2">
      <c r="A2970">
        <v>36147</v>
      </c>
      <c r="B2970" s="646">
        <v>284.64</v>
      </c>
    </row>
    <row r="2971" spans="1:2" x14ac:dyDescent="0.2">
      <c r="A2971">
        <v>12731</v>
      </c>
      <c r="B2971" s="646">
        <v>144.63</v>
      </c>
    </row>
    <row r="2972" spans="1:2" x14ac:dyDescent="0.2">
      <c r="A2972">
        <v>12723</v>
      </c>
      <c r="B2972" s="646">
        <v>1.1200000000000001</v>
      </c>
    </row>
    <row r="2973" spans="1:2" x14ac:dyDescent="0.2">
      <c r="A2973">
        <v>12724</v>
      </c>
      <c r="B2973" s="646">
        <v>2.15</v>
      </c>
    </row>
    <row r="2974" spans="1:2" x14ac:dyDescent="0.2">
      <c r="A2974">
        <v>12725</v>
      </c>
      <c r="B2974" s="646">
        <v>4.32</v>
      </c>
    </row>
    <row r="2975" spans="1:2" x14ac:dyDescent="0.2">
      <c r="A2975">
        <v>12726</v>
      </c>
      <c r="B2975" s="646">
        <v>9.5399999999999991</v>
      </c>
    </row>
    <row r="2976" spans="1:2" x14ac:dyDescent="0.2">
      <c r="A2976">
        <v>12727</v>
      </c>
      <c r="B2976" s="646">
        <v>12.1</v>
      </c>
    </row>
    <row r="2977" spans="1:2" x14ac:dyDescent="0.2">
      <c r="A2977">
        <v>12728</v>
      </c>
      <c r="B2977" s="646">
        <v>19.760000000000002</v>
      </c>
    </row>
    <row r="2978" spans="1:2" x14ac:dyDescent="0.2">
      <c r="A2978">
        <v>12729</v>
      </c>
      <c r="B2978" s="646">
        <v>64.78</v>
      </c>
    </row>
    <row r="2979" spans="1:2" x14ac:dyDescent="0.2">
      <c r="A2979">
        <v>12730</v>
      </c>
      <c r="B2979" s="646">
        <v>99.18</v>
      </c>
    </row>
    <row r="2980" spans="1:2" x14ac:dyDescent="0.2">
      <c r="A2980">
        <v>3840</v>
      </c>
      <c r="B2980" s="646">
        <v>28.33</v>
      </c>
    </row>
    <row r="2981" spans="1:2" x14ac:dyDescent="0.2">
      <c r="A2981">
        <v>3838</v>
      </c>
      <c r="B2981" s="646">
        <v>67.540000000000006</v>
      </c>
    </row>
    <row r="2982" spans="1:2" x14ac:dyDescent="0.2">
      <c r="A2982">
        <v>3844</v>
      </c>
      <c r="B2982" s="646">
        <v>191.01</v>
      </c>
    </row>
    <row r="2983" spans="1:2" x14ac:dyDescent="0.2">
      <c r="A2983">
        <v>3839</v>
      </c>
      <c r="B2983" s="646">
        <v>234.52</v>
      </c>
    </row>
    <row r="2984" spans="1:2" x14ac:dyDescent="0.2">
      <c r="A2984">
        <v>3843</v>
      </c>
      <c r="B2984" s="646">
        <v>399.97</v>
      </c>
    </row>
    <row r="2985" spans="1:2" x14ac:dyDescent="0.2">
      <c r="A2985">
        <v>3900</v>
      </c>
      <c r="B2985" s="646">
        <v>20.9</v>
      </c>
    </row>
    <row r="2986" spans="1:2" x14ac:dyDescent="0.2">
      <c r="A2986">
        <v>3846</v>
      </c>
      <c r="B2986" s="646">
        <v>6.51</v>
      </c>
    </row>
    <row r="2987" spans="1:2" x14ac:dyDescent="0.2">
      <c r="A2987">
        <v>3886</v>
      </c>
      <c r="B2987" s="646">
        <v>9.16</v>
      </c>
    </row>
    <row r="2988" spans="1:2" x14ac:dyDescent="0.2">
      <c r="A2988">
        <v>3854</v>
      </c>
      <c r="B2988" s="646">
        <v>5.59</v>
      </c>
    </row>
    <row r="2989" spans="1:2" x14ac:dyDescent="0.2">
      <c r="A2989">
        <v>3873</v>
      </c>
      <c r="B2989" s="646">
        <v>7.88</v>
      </c>
    </row>
    <row r="2990" spans="1:2" x14ac:dyDescent="0.2">
      <c r="A2990">
        <v>38021</v>
      </c>
      <c r="B2990" s="646">
        <v>13.37</v>
      </c>
    </row>
    <row r="2991" spans="1:2" x14ac:dyDescent="0.2">
      <c r="A2991">
        <v>3847</v>
      </c>
      <c r="B2991" s="646">
        <v>17.98</v>
      </c>
    </row>
    <row r="2992" spans="1:2" x14ac:dyDescent="0.2">
      <c r="A2992">
        <v>38022</v>
      </c>
      <c r="B2992" s="646">
        <v>23.96</v>
      </c>
    </row>
    <row r="2993" spans="1:2" x14ac:dyDescent="0.2">
      <c r="A2993">
        <v>3833</v>
      </c>
      <c r="B2993" s="646">
        <v>12.81</v>
      </c>
    </row>
    <row r="2994" spans="1:2" x14ac:dyDescent="0.2">
      <c r="A2994">
        <v>3835</v>
      </c>
      <c r="B2994" s="646">
        <v>28.76</v>
      </c>
    </row>
    <row r="2995" spans="1:2" x14ac:dyDescent="0.2">
      <c r="A2995">
        <v>3836</v>
      </c>
      <c r="B2995" s="646">
        <v>74.36</v>
      </c>
    </row>
    <row r="2996" spans="1:2" x14ac:dyDescent="0.2">
      <c r="A2996">
        <v>3830</v>
      </c>
      <c r="B2996" s="646">
        <v>122.41</v>
      </c>
    </row>
    <row r="2997" spans="1:2" x14ac:dyDescent="0.2">
      <c r="A2997">
        <v>3831</v>
      </c>
      <c r="B2997" s="646">
        <v>189.64</v>
      </c>
    </row>
    <row r="2998" spans="1:2" x14ac:dyDescent="0.2">
      <c r="A2998">
        <v>3841</v>
      </c>
      <c r="B2998" s="646">
        <v>370.56</v>
      </c>
    </row>
    <row r="2999" spans="1:2" x14ac:dyDescent="0.2">
      <c r="A2999">
        <v>3842</v>
      </c>
      <c r="B2999" s="646">
        <v>501.11</v>
      </c>
    </row>
    <row r="3000" spans="1:2" x14ac:dyDescent="0.2">
      <c r="A3000">
        <v>37981</v>
      </c>
      <c r="B3000" s="646">
        <v>3.73</v>
      </c>
    </row>
    <row r="3001" spans="1:2" x14ac:dyDescent="0.2">
      <c r="A3001">
        <v>37982</v>
      </c>
      <c r="B3001" s="646">
        <v>5.66</v>
      </c>
    </row>
    <row r="3002" spans="1:2" x14ac:dyDescent="0.2">
      <c r="A3002">
        <v>37983</v>
      </c>
      <c r="B3002" s="646">
        <v>7.93</v>
      </c>
    </row>
    <row r="3003" spans="1:2" x14ac:dyDescent="0.2">
      <c r="A3003">
        <v>37984</v>
      </c>
      <c r="B3003" s="646">
        <v>13.69</v>
      </c>
    </row>
    <row r="3004" spans="1:2" x14ac:dyDescent="0.2">
      <c r="A3004">
        <v>37985</v>
      </c>
      <c r="B3004" s="646">
        <v>19.18</v>
      </c>
    </row>
    <row r="3005" spans="1:2" x14ac:dyDescent="0.2">
      <c r="A3005">
        <v>3826</v>
      </c>
      <c r="B3005" s="646">
        <v>42.38</v>
      </c>
    </row>
    <row r="3006" spans="1:2" x14ac:dyDescent="0.2">
      <c r="A3006">
        <v>3825</v>
      </c>
      <c r="B3006" s="646">
        <v>11.04</v>
      </c>
    </row>
    <row r="3007" spans="1:2" x14ac:dyDescent="0.2">
      <c r="A3007">
        <v>3827</v>
      </c>
      <c r="B3007" s="646">
        <v>23.37</v>
      </c>
    </row>
    <row r="3008" spans="1:2" x14ac:dyDescent="0.2">
      <c r="A3008">
        <v>20165</v>
      </c>
      <c r="B3008" s="646">
        <v>16.37</v>
      </c>
    </row>
    <row r="3009" spans="1:2" x14ac:dyDescent="0.2">
      <c r="A3009">
        <v>20166</v>
      </c>
      <c r="B3009" s="646">
        <v>57.12</v>
      </c>
    </row>
    <row r="3010" spans="1:2" x14ac:dyDescent="0.2">
      <c r="A3010">
        <v>20164</v>
      </c>
      <c r="B3010" s="646">
        <v>9.24</v>
      </c>
    </row>
    <row r="3011" spans="1:2" x14ac:dyDescent="0.2">
      <c r="A3011">
        <v>3893</v>
      </c>
      <c r="B3011" s="646">
        <v>10.050000000000001</v>
      </c>
    </row>
    <row r="3012" spans="1:2" x14ac:dyDescent="0.2">
      <c r="A3012">
        <v>3848</v>
      </c>
      <c r="B3012" s="646">
        <v>6.1</v>
      </c>
    </row>
    <row r="3013" spans="1:2" x14ac:dyDescent="0.2">
      <c r="A3013">
        <v>3895</v>
      </c>
      <c r="B3013" s="646">
        <v>6.53</v>
      </c>
    </row>
    <row r="3014" spans="1:2" x14ac:dyDescent="0.2">
      <c r="A3014">
        <v>12404</v>
      </c>
      <c r="B3014" s="646">
        <v>6.15</v>
      </c>
    </row>
    <row r="3015" spans="1:2" x14ac:dyDescent="0.2">
      <c r="A3015">
        <v>3939</v>
      </c>
      <c r="B3015" s="646">
        <v>12.67</v>
      </c>
    </row>
    <row r="3016" spans="1:2" x14ac:dyDescent="0.2">
      <c r="A3016">
        <v>3911</v>
      </c>
      <c r="B3016" s="646">
        <v>10.35</v>
      </c>
    </row>
    <row r="3017" spans="1:2" x14ac:dyDescent="0.2">
      <c r="A3017">
        <v>3908</v>
      </c>
      <c r="B3017" s="646">
        <v>3.35</v>
      </c>
    </row>
    <row r="3018" spans="1:2" x14ac:dyDescent="0.2">
      <c r="A3018">
        <v>3910</v>
      </c>
      <c r="B3018" s="646">
        <v>7.41</v>
      </c>
    </row>
    <row r="3019" spans="1:2" x14ac:dyDescent="0.2">
      <c r="A3019">
        <v>3913</v>
      </c>
      <c r="B3019" s="646">
        <v>35.409999999999997</v>
      </c>
    </row>
    <row r="3020" spans="1:2" x14ac:dyDescent="0.2">
      <c r="A3020">
        <v>3912</v>
      </c>
      <c r="B3020" s="646">
        <v>19.41</v>
      </c>
    </row>
    <row r="3021" spans="1:2" x14ac:dyDescent="0.2">
      <c r="A3021">
        <v>3909</v>
      </c>
      <c r="B3021" s="646">
        <v>4.55</v>
      </c>
    </row>
    <row r="3022" spans="1:2" x14ac:dyDescent="0.2">
      <c r="A3022">
        <v>3914</v>
      </c>
      <c r="B3022" s="646">
        <v>53.42</v>
      </c>
    </row>
    <row r="3023" spans="1:2" x14ac:dyDescent="0.2">
      <c r="A3023">
        <v>3915</v>
      </c>
      <c r="B3023" s="646">
        <v>84.24</v>
      </c>
    </row>
    <row r="3024" spans="1:2" x14ac:dyDescent="0.2">
      <c r="A3024">
        <v>3916</v>
      </c>
      <c r="B3024" s="646">
        <v>153.47999999999999</v>
      </c>
    </row>
    <row r="3025" spans="1:2" x14ac:dyDescent="0.2">
      <c r="A3025">
        <v>3917</v>
      </c>
      <c r="B3025" s="646">
        <v>253.15</v>
      </c>
    </row>
    <row r="3026" spans="1:2" x14ac:dyDescent="0.2">
      <c r="A3026">
        <v>1904</v>
      </c>
      <c r="B3026" s="646">
        <v>0.76</v>
      </c>
    </row>
    <row r="3027" spans="1:2" x14ac:dyDescent="0.2">
      <c r="A3027">
        <v>1899</v>
      </c>
      <c r="B3027" s="646">
        <v>0.86</v>
      </c>
    </row>
    <row r="3028" spans="1:2" x14ac:dyDescent="0.2">
      <c r="A3028">
        <v>1900</v>
      </c>
      <c r="B3028" s="646">
        <v>1.4</v>
      </c>
    </row>
    <row r="3029" spans="1:2" x14ac:dyDescent="0.2">
      <c r="A3029">
        <v>12407</v>
      </c>
      <c r="B3029" s="646">
        <v>19.16</v>
      </c>
    </row>
    <row r="3030" spans="1:2" x14ac:dyDescent="0.2">
      <c r="A3030">
        <v>12408</v>
      </c>
      <c r="B3030" s="646">
        <v>10.81</v>
      </c>
    </row>
    <row r="3031" spans="1:2" x14ac:dyDescent="0.2">
      <c r="A3031">
        <v>12409</v>
      </c>
      <c r="B3031" s="646">
        <v>10.81</v>
      </c>
    </row>
    <row r="3032" spans="1:2" x14ac:dyDescent="0.2">
      <c r="A3032">
        <v>12410</v>
      </c>
      <c r="B3032" s="646">
        <v>7.45</v>
      </c>
    </row>
    <row r="3033" spans="1:2" x14ac:dyDescent="0.2">
      <c r="A3033">
        <v>3936</v>
      </c>
      <c r="B3033" s="646">
        <v>13.46</v>
      </c>
    </row>
    <row r="3034" spans="1:2" x14ac:dyDescent="0.2">
      <c r="A3034">
        <v>3922</v>
      </c>
      <c r="B3034" s="646">
        <v>12.38</v>
      </c>
    </row>
    <row r="3035" spans="1:2" x14ac:dyDescent="0.2">
      <c r="A3035">
        <v>3924</v>
      </c>
      <c r="B3035" s="646">
        <v>13.46</v>
      </c>
    </row>
    <row r="3036" spans="1:2" x14ac:dyDescent="0.2">
      <c r="A3036">
        <v>3923</v>
      </c>
      <c r="B3036" s="646">
        <v>13.46</v>
      </c>
    </row>
    <row r="3037" spans="1:2" x14ac:dyDescent="0.2">
      <c r="A3037">
        <v>3937</v>
      </c>
      <c r="B3037" s="646">
        <v>11.1</v>
      </c>
    </row>
    <row r="3038" spans="1:2" x14ac:dyDescent="0.2">
      <c r="A3038">
        <v>3921</v>
      </c>
      <c r="B3038" s="646">
        <v>11.11</v>
      </c>
    </row>
    <row r="3039" spans="1:2" x14ac:dyDescent="0.2">
      <c r="A3039">
        <v>3920</v>
      </c>
      <c r="B3039" s="646">
        <v>11.1</v>
      </c>
    </row>
    <row r="3040" spans="1:2" x14ac:dyDescent="0.2">
      <c r="A3040">
        <v>3938</v>
      </c>
      <c r="B3040" s="646">
        <v>7.32</v>
      </c>
    </row>
    <row r="3041" spans="1:2" x14ac:dyDescent="0.2">
      <c r="A3041">
        <v>3919</v>
      </c>
      <c r="B3041" s="646">
        <v>7.46</v>
      </c>
    </row>
    <row r="3042" spans="1:2" x14ac:dyDescent="0.2">
      <c r="A3042">
        <v>3927</v>
      </c>
      <c r="B3042" s="646">
        <v>37.81</v>
      </c>
    </row>
    <row r="3043" spans="1:2" x14ac:dyDescent="0.2">
      <c r="A3043">
        <v>3928</v>
      </c>
      <c r="B3043" s="646">
        <v>37.81</v>
      </c>
    </row>
    <row r="3044" spans="1:2" x14ac:dyDescent="0.2">
      <c r="A3044">
        <v>3926</v>
      </c>
      <c r="B3044" s="646">
        <v>21.55</v>
      </c>
    </row>
    <row r="3045" spans="1:2" x14ac:dyDescent="0.2">
      <c r="A3045">
        <v>3935</v>
      </c>
      <c r="B3045" s="646">
        <v>21.55</v>
      </c>
    </row>
    <row r="3046" spans="1:2" x14ac:dyDescent="0.2">
      <c r="A3046">
        <v>3925</v>
      </c>
      <c r="B3046" s="646">
        <v>21.55</v>
      </c>
    </row>
    <row r="3047" spans="1:2" x14ac:dyDescent="0.2">
      <c r="A3047">
        <v>12406</v>
      </c>
      <c r="B3047" s="646">
        <v>5.29</v>
      </c>
    </row>
    <row r="3048" spans="1:2" x14ac:dyDescent="0.2">
      <c r="A3048">
        <v>3929</v>
      </c>
      <c r="B3048" s="646">
        <v>57.61</v>
      </c>
    </row>
    <row r="3049" spans="1:2" x14ac:dyDescent="0.2">
      <c r="A3049">
        <v>3931</v>
      </c>
      <c r="B3049" s="646">
        <v>57.61</v>
      </c>
    </row>
    <row r="3050" spans="1:2" x14ac:dyDescent="0.2">
      <c r="A3050">
        <v>3930</v>
      </c>
      <c r="B3050" s="646">
        <v>57.61</v>
      </c>
    </row>
    <row r="3051" spans="1:2" x14ac:dyDescent="0.2">
      <c r="A3051">
        <v>3932</v>
      </c>
      <c r="B3051" s="646">
        <v>99.48</v>
      </c>
    </row>
    <row r="3052" spans="1:2" x14ac:dyDescent="0.2">
      <c r="A3052">
        <v>3933</v>
      </c>
      <c r="B3052" s="646">
        <v>99.48</v>
      </c>
    </row>
    <row r="3053" spans="1:2" x14ac:dyDescent="0.2">
      <c r="A3053">
        <v>3934</v>
      </c>
      <c r="B3053" s="646">
        <v>99.48</v>
      </c>
    </row>
    <row r="3054" spans="1:2" x14ac:dyDescent="0.2">
      <c r="A3054">
        <v>40355</v>
      </c>
      <c r="B3054" s="646">
        <v>4.59</v>
      </c>
    </row>
    <row r="3055" spans="1:2" x14ac:dyDescent="0.2">
      <c r="A3055">
        <v>40358</v>
      </c>
      <c r="B3055" s="646">
        <v>6.42</v>
      </c>
    </row>
    <row r="3056" spans="1:2" x14ac:dyDescent="0.2">
      <c r="A3056">
        <v>40361</v>
      </c>
      <c r="B3056" s="646">
        <v>16.84</v>
      </c>
    </row>
    <row r="3057" spans="1:2" x14ac:dyDescent="0.2">
      <c r="A3057">
        <v>40364</v>
      </c>
      <c r="B3057" s="646">
        <v>21.53</v>
      </c>
    </row>
    <row r="3058" spans="1:2" x14ac:dyDescent="0.2">
      <c r="A3058">
        <v>40367</v>
      </c>
      <c r="B3058" s="646">
        <v>33.96</v>
      </c>
    </row>
    <row r="3059" spans="1:2" x14ac:dyDescent="0.2">
      <c r="A3059">
        <v>40370</v>
      </c>
      <c r="B3059" s="646">
        <v>68.33</v>
      </c>
    </row>
    <row r="3060" spans="1:2" x14ac:dyDescent="0.2">
      <c r="A3060">
        <v>40373</v>
      </c>
      <c r="B3060" s="646">
        <v>92.4</v>
      </c>
    </row>
    <row r="3061" spans="1:2" x14ac:dyDescent="0.2">
      <c r="A3061">
        <v>38947</v>
      </c>
      <c r="B3061" s="646">
        <v>4.92</v>
      </c>
    </row>
    <row r="3062" spans="1:2" x14ac:dyDescent="0.2">
      <c r="A3062">
        <v>38948</v>
      </c>
      <c r="B3062" s="646">
        <v>7.85</v>
      </c>
    </row>
    <row r="3063" spans="1:2" x14ac:dyDescent="0.2">
      <c r="A3063">
        <v>38949</v>
      </c>
      <c r="B3063" s="646">
        <v>8.7100000000000009</v>
      </c>
    </row>
    <row r="3064" spans="1:2" x14ac:dyDescent="0.2">
      <c r="A3064">
        <v>38951</v>
      </c>
      <c r="B3064" s="646">
        <v>13.78</v>
      </c>
    </row>
    <row r="3065" spans="1:2" x14ac:dyDescent="0.2">
      <c r="A3065">
        <v>39312</v>
      </c>
      <c r="B3065" s="646">
        <v>10.69</v>
      </c>
    </row>
    <row r="3066" spans="1:2" x14ac:dyDescent="0.2">
      <c r="A3066">
        <v>39313</v>
      </c>
      <c r="B3066" s="646">
        <v>13.95</v>
      </c>
    </row>
    <row r="3067" spans="1:2" x14ac:dyDescent="0.2">
      <c r="A3067">
        <v>38950</v>
      </c>
      <c r="B3067" s="646">
        <v>21</v>
      </c>
    </row>
    <row r="3068" spans="1:2" x14ac:dyDescent="0.2">
      <c r="A3068">
        <v>39314</v>
      </c>
      <c r="B3068" s="646">
        <v>22.16</v>
      </c>
    </row>
    <row r="3069" spans="1:2" x14ac:dyDescent="0.2">
      <c r="A3069">
        <v>3907</v>
      </c>
      <c r="B3069" s="646">
        <v>2.35</v>
      </c>
    </row>
    <row r="3070" spans="1:2" x14ac:dyDescent="0.2">
      <c r="A3070">
        <v>3889</v>
      </c>
      <c r="B3070" s="646">
        <v>1.69</v>
      </c>
    </row>
    <row r="3071" spans="1:2" x14ac:dyDescent="0.2">
      <c r="A3071">
        <v>3868</v>
      </c>
      <c r="B3071" s="646">
        <v>0.83</v>
      </c>
    </row>
    <row r="3072" spans="1:2" x14ac:dyDescent="0.2">
      <c r="A3072">
        <v>3869</v>
      </c>
      <c r="B3072" s="646">
        <v>2</v>
      </c>
    </row>
    <row r="3073" spans="1:2" x14ac:dyDescent="0.2">
      <c r="A3073">
        <v>3872</v>
      </c>
      <c r="B3073" s="646">
        <v>2.46</v>
      </c>
    </row>
    <row r="3074" spans="1:2" x14ac:dyDescent="0.2">
      <c r="A3074">
        <v>3850</v>
      </c>
      <c r="B3074" s="646">
        <v>6.72</v>
      </c>
    </row>
    <row r="3075" spans="1:2" x14ac:dyDescent="0.2">
      <c r="A3075">
        <v>38023</v>
      </c>
      <c r="B3075" s="646">
        <v>2.82</v>
      </c>
    </row>
    <row r="3076" spans="1:2" x14ac:dyDescent="0.2">
      <c r="A3076">
        <v>37986</v>
      </c>
      <c r="B3076" s="646">
        <v>1.28</v>
      </c>
    </row>
    <row r="3077" spans="1:2" x14ac:dyDescent="0.2">
      <c r="A3077">
        <v>37987</v>
      </c>
      <c r="B3077" s="646">
        <v>95.73</v>
      </c>
    </row>
    <row r="3078" spans="1:2" x14ac:dyDescent="0.2">
      <c r="A3078">
        <v>37988</v>
      </c>
      <c r="B3078" s="646">
        <v>156.13999999999999</v>
      </c>
    </row>
    <row r="3079" spans="1:2" x14ac:dyDescent="0.2">
      <c r="A3079">
        <v>21120</v>
      </c>
      <c r="B3079" s="646">
        <v>7.78</v>
      </c>
    </row>
    <row r="3080" spans="1:2" x14ac:dyDescent="0.2">
      <c r="A3080">
        <v>39318</v>
      </c>
      <c r="B3080" s="646">
        <v>6.41</v>
      </c>
    </row>
    <row r="3081" spans="1:2" x14ac:dyDescent="0.2">
      <c r="A3081">
        <v>20162</v>
      </c>
      <c r="B3081" s="646">
        <v>11.62</v>
      </c>
    </row>
    <row r="3082" spans="1:2" x14ac:dyDescent="0.2">
      <c r="A3082">
        <v>40354</v>
      </c>
      <c r="B3082" s="646">
        <v>5.72</v>
      </c>
    </row>
    <row r="3083" spans="1:2" x14ac:dyDescent="0.2">
      <c r="A3083">
        <v>40357</v>
      </c>
      <c r="B3083" s="646">
        <v>6.42</v>
      </c>
    </row>
    <row r="3084" spans="1:2" x14ac:dyDescent="0.2">
      <c r="A3084">
        <v>40360</v>
      </c>
      <c r="B3084" s="646">
        <v>8.61</v>
      </c>
    </row>
    <row r="3085" spans="1:2" x14ac:dyDescent="0.2">
      <c r="A3085">
        <v>40363</v>
      </c>
      <c r="B3085" s="646">
        <v>13.14</v>
      </c>
    </row>
    <row r="3086" spans="1:2" x14ac:dyDescent="0.2">
      <c r="A3086">
        <v>40366</v>
      </c>
      <c r="B3086" s="646">
        <v>16.79</v>
      </c>
    </row>
    <row r="3087" spans="1:2" x14ac:dyDescent="0.2">
      <c r="A3087">
        <v>40369</v>
      </c>
      <c r="B3087" s="646">
        <v>26.47</v>
      </c>
    </row>
    <row r="3088" spans="1:2" x14ac:dyDescent="0.2">
      <c r="A3088">
        <v>40372</v>
      </c>
      <c r="B3088" s="646">
        <v>53.19</v>
      </c>
    </row>
    <row r="3089" spans="1:2" x14ac:dyDescent="0.2">
      <c r="A3089">
        <v>40375</v>
      </c>
      <c r="B3089" s="646">
        <v>72</v>
      </c>
    </row>
    <row r="3090" spans="1:2" x14ac:dyDescent="0.2">
      <c r="A3090">
        <v>1893</v>
      </c>
      <c r="B3090" s="646">
        <v>2.88</v>
      </c>
    </row>
    <row r="3091" spans="1:2" x14ac:dyDescent="0.2">
      <c r="A3091">
        <v>1902</v>
      </c>
      <c r="B3091" s="646">
        <v>2.09</v>
      </c>
    </row>
    <row r="3092" spans="1:2" x14ac:dyDescent="0.2">
      <c r="A3092">
        <v>1901</v>
      </c>
      <c r="B3092" s="646">
        <v>0.65</v>
      </c>
    </row>
    <row r="3093" spans="1:2" x14ac:dyDescent="0.2">
      <c r="A3093">
        <v>1892</v>
      </c>
      <c r="B3093" s="646">
        <v>1.35</v>
      </c>
    </row>
    <row r="3094" spans="1:2" x14ac:dyDescent="0.2">
      <c r="A3094">
        <v>1907</v>
      </c>
      <c r="B3094" s="646">
        <v>9.27</v>
      </c>
    </row>
    <row r="3095" spans="1:2" x14ac:dyDescent="0.2">
      <c r="A3095">
        <v>1894</v>
      </c>
      <c r="B3095" s="646">
        <v>4.17</v>
      </c>
    </row>
    <row r="3096" spans="1:2" x14ac:dyDescent="0.2">
      <c r="A3096">
        <v>1891</v>
      </c>
      <c r="B3096" s="646">
        <v>0.96</v>
      </c>
    </row>
    <row r="3097" spans="1:2" x14ac:dyDescent="0.2">
      <c r="A3097">
        <v>1896</v>
      </c>
      <c r="B3097" s="646">
        <v>12.44</v>
      </c>
    </row>
    <row r="3098" spans="1:2" x14ac:dyDescent="0.2">
      <c r="A3098">
        <v>1895</v>
      </c>
      <c r="B3098" s="646">
        <v>21.87</v>
      </c>
    </row>
    <row r="3099" spans="1:2" x14ac:dyDescent="0.2">
      <c r="A3099">
        <v>2641</v>
      </c>
      <c r="B3099" s="646">
        <v>16.71</v>
      </c>
    </row>
    <row r="3100" spans="1:2" x14ac:dyDescent="0.2">
      <c r="A3100">
        <v>2636</v>
      </c>
      <c r="B3100" s="646">
        <v>1.07</v>
      </c>
    </row>
    <row r="3101" spans="1:2" x14ac:dyDescent="0.2">
      <c r="A3101">
        <v>2637</v>
      </c>
      <c r="B3101" s="646">
        <v>1.1399999999999999</v>
      </c>
    </row>
    <row r="3102" spans="1:2" x14ac:dyDescent="0.2">
      <c r="A3102">
        <v>2638</v>
      </c>
      <c r="B3102" s="646">
        <v>1.33</v>
      </c>
    </row>
    <row r="3103" spans="1:2" x14ac:dyDescent="0.2">
      <c r="A3103">
        <v>2639</v>
      </c>
      <c r="B3103" s="646">
        <v>2.36</v>
      </c>
    </row>
    <row r="3104" spans="1:2" x14ac:dyDescent="0.2">
      <c r="A3104">
        <v>2644</v>
      </c>
      <c r="B3104" s="646">
        <v>3.42</v>
      </c>
    </row>
    <row r="3105" spans="1:2" x14ac:dyDescent="0.2">
      <c r="A3105">
        <v>2643</v>
      </c>
      <c r="B3105" s="646">
        <v>4.76</v>
      </c>
    </row>
    <row r="3106" spans="1:2" x14ac:dyDescent="0.2">
      <c r="A3106">
        <v>2640</v>
      </c>
      <c r="B3106" s="646">
        <v>6.95</v>
      </c>
    </row>
    <row r="3107" spans="1:2" x14ac:dyDescent="0.2">
      <c r="A3107">
        <v>2642</v>
      </c>
      <c r="B3107" s="646">
        <v>10.59</v>
      </c>
    </row>
    <row r="3108" spans="1:2" x14ac:dyDescent="0.2">
      <c r="A3108">
        <v>38943</v>
      </c>
      <c r="B3108" s="646">
        <v>3.63</v>
      </c>
    </row>
    <row r="3109" spans="1:2" x14ac:dyDescent="0.2">
      <c r="A3109">
        <v>38944</v>
      </c>
      <c r="B3109" s="646">
        <v>5.62</v>
      </c>
    </row>
    <row r="3110" spans="1:2" x14ac:dyDescent="0.2">
      <c r="A3110">
        <v>38945</v>
      </c>
      <c r="B3110" s="646">
        <v>11.39</v>
      </c>
    </row>
    <row r="3111" spans="1:2" x14ac:dyDescent="0.2">
      <c r="A3111">
        <v>38946</v>
      </c>
      <c r="B3111" s="646">
        <v>16.989999999999998</v>
      </c>
    </row>
    <row r="3112" spans="1:2" x14ac:dyDescent="0.2">
      <c r="A3112">
        <v>39308</v>
      </c>
      <c r="B3112" s="646">
        <v>7.41</v>
      </c>
    </row>
    <row r="3113" spans="1:2" x14ac:dyDescent="0.2">
      <c r="A3113">
        <v>39309</v>
      </c>
      <c r="B3113" s="646">
        <v>10.71</v>
      </c>
    </row>
    <row r="3114" spans="1:2" x14ac:dyDescent="0.2">
      <c r="A3114">
        <v>39310</v>
      </c>
      <c r="B3114" s="646">
        <v>16.23</v>
      </c>
    </row>
    <row r="3115" spans="1:2" x14ac:dyDescent="0.2">
      <c r="A3115">
        <v>39311</v>
      </c>
      <c r="B3115" s="646">
        <v>24.4</v>
      </c>
    </row>
    <row r="3116" spans="1:2" x14ac:dyDescent="0.2">
      <c r="A3116">
        <v>39855</v>
      </c>
      <c r="B3116" s="646">
        <v>1.1299999999999999</v>
      </c>
    </row>
    <row r="3117" spans="1:2" x14ac:dyDescent="0.2">
      <c r="A3117">
        <v>39856</v>
      </c>
      <c r="B3117" s="646">
        <v>2.67</v>
      </c>
    </row>
    <row r="3118" spans="1:2" x14ac:dyDescent="0.2">
      <c r="A3118">
        <v>39857</v>
      </c>
      <c r="B3118" s="646">
        <v>4.32</v>
      </c>
    </row>
    <row r="3119" spans="1:2" x14ac:dyDescent="0.2">
      <c r="A3119">
        <v>39858</v>
      </c>
      <c r="B3119" s="646">
        <v>9.59</v>
      </c>
    </row>
    <row r="3120" spans="1:2" x14ac:dyDescent="0.2">
      <c r="A3120">
        <v>39859</v>
      </c>
      <c r="B3120" s="646">
        <v>14.78</v>
      </c>
    </row>
    <row r="3121" spans="1:2" x14ac:dyDescent="0.2">
      <c r="A3121">
        <v>39860</v>
      </c>
      <c r="B3121" s="646">
        <v>22.69</v>
      </c>
    </row>
    <row r="3122" spans="1:2" x14ac:dyDescent="0.2">
      <c r="A3122">
        <v>39861</v>
      </c>
      <c r="B3122" s="646">
        <v>64.78</v>
      </c>
    </row>
    <row r="3123" spans="1:2" x14ac:dyDescent="0.2">
      <c r="A3123">
        <v>38447</v>
      </c>
      <c r="B3123" s="646">
        <v>59.81</v>
      </c>
    </row>
    <row r="3124" spans="1:2" x14ac:dyDescent="0.2">
      <c r="A3124">
        <v>36320</v>
      </c>
      <c r="B3124" s="646">
        <v>0.86</v>
      </c>
    </row>
    <row r="3125" spans="1:2" x14ac:dyDescent="0.2">
      <c r="A3125">
        <v>36324</v>
      </c>
      <c r="B3125" s="646">
        <v>1.31</v>
      </c>
    </row>
    <row r="3126" spans="1:2" x14ac:dyDescent="0.2">
      <c r="A3126">
        <v>38441</v>
      </c>
      <c r="B3126" s="646">
        <v>1.72</v>
      </c>
    </row>
    <row r="3127" spans="1:2" x14ac:dyDescent="0.2">
      <c r="A3127">
        <v>38442</v>
      </c>
      <c r="B3127" s="646">
        <v>4.38</v>
      </c>
    </row>
    <row r="3128" spans="1:2" x14ac:dyDescent="0.2">
      <c r="A3128">
        <v>38443</v>
      </c>
      <c r="B3128" s="646">
        <v>6.62</v>
      </c>
    </row>
    <row r="3129" spans="1:2" x14ac:dyDescent="0.2">
      <c r="A3129">
        <v>38444</v>
      </c>
      <c r="B3129" s="646">
        <v>9.86</v>
      </c>
    </row>
    <row r="3130" spans="1:2" x14ac:dyDescent="0.2">
      <c r="A3130">
        <v>38445</v>
      </c>
      <c r="B3130" s="646">
        <v>23.16</v>
      </c>
    </row>
    <row r="3131" spans="1:2" x14ac:dyDescent="0.2">
      <c r="A3131">
        <v>38446</v>
      </c>
      <c r="B3131" s="646">
        <v>37.380000000000003</v>
      </c>
    </row>
    <row r="3132" spans="1:2" x14ac:dyDescent="0.2">
      <c r="A3132">
        <v>3867</v>
      </c>
      <c r="B3132" s="646">
        <v>46.14</v>
      </c>
    </row>
    <row r="3133" spans="1:2" x14ac:dyDescent="0.2">
      <c r="A3133">
        <v>3861</v>
      </c>
      <c r="B3133" s="646">
        <v>0.47</v>
      </c>
    </row>
    <row r="3134" spans="1:2" x14ac:dyDescent="0.2">
      <c r="A3134">
        <v>3904</v>
      </c>
      <c r="B3134" s="646">
        <v>0.53</v>
      </c>
    </row>
    <row r="3135" spans="1:2" x14ac:dyDescent="0.2">
      <c r="A3135">
        <v>3903</v>
      </c>
      <c r="B3135" s="646">
        <v>1.1100000000000001</v>
      </c>
    </row>
    <row r="3136" spans="1:2" x14ac:dyDescent="0.2">
      <c r="A3136">
        <v>3862</v>
      </c>
      <c r="B3136" s="646">
        <v>2.48</v>
      </c>
    </row>
    <row r="3137" spans="1:2" x14ac:dyDescent="0.2">
      <c r="A3137">
        <v>3863</v>
      </c>
      <c r="B3137" s="646">
        <v>2.91</v>
      </c>
    </row>
    <row r="3138" spans="1:2" x14ac:dyDescent="0.2">
      <c r="A3138">
        <v>3864</v>
      </c>
      <c r="B3138" s="646">
        <v>7.95</v>
      </c>
    </row>
    <row r="3139" spans="1:2" x14ac:dyDescent="0.2">
      <c r="A3139">
        <v>3865</v>
      </c>
      <c r="B3139" s="646">
        <v>11.9</v>
      </c>
    </row>
    <row r="3140" spans="1:2" x14ac:dyDescent="0.2">
      <c r="A3140">
        <v>3866</v>
      </c>
      <c r="B3140" s="646">
        <v>27.11</v>
      </c>
    </row>
    <row r="3141" spans="1:2" x14ac:dyDescent="0.2">
      <c r="A3141">
        <v>3902</v>
      </c>
      <c r="B3141" s="646">
        <v>15.29</v>
      </c>
    </row>
    <row r="3142" spans="1:2" x14ac:dyDescent="0.2">
      <c r="A3142">
        <v>3878</v>
      </c>
      <c r="B3142" s="646">
        <v>4.83</v>
      </c>
    </row>
    <row r="3143" spans="1:2" x14ac:dyDescent="0.2">
      <c r="A3143">
        <v>3877</v>
      </c>
      <c r="B3143" s="646">
        <v>4.4000000000000004</v>
      </c>
    </row>
    <row r="3144" spans="1:2" x14ac:dyDescent="0.2">
      <c r="A3144">
        <v>3879</v>
      </c>
      <c r="B3144" s="646">
        <v>9.73</v>
      </c>
    </row>
    <row r="3145" spans="1:2" x14ac:dyDescent="0.2">
      <c r="A3145">
        <v>3880</v>
      </c>
      <c r="B3145" s="646">
        <v>21.99</v>
      </c>
    </row>
    <row r="3146" spans="1:2" x14ac:dyDescent="0.2">
      <c r="A3146">
        <v>12892</v>
      </c>
      <c r="B3146" s="646">
        <v>9.9</v>
      </c>
    </row>
    <row r="3147" spans="1:2" x14ac:dyDescent="0.2">
      <c r="A3147">
        <v>3883</v>
      </c>
      <c r="B3147" s="646">
        <v>0.84</v>
      </c>
    </row>
    <row r="3148" spans="1:2" x14ac:dyDescent="0.2">
      <c r="A3148">
        <v>3876</v>
      </c>
      <c r="B3148" s="646">
        <v>2.19</v>
      </c>
    </row>
    <row r="3149" spans="1:2" x14ac:dyDescent="0.2">
      <c r="A3149">
        <v>3884</v>
      </c>
      <c r="B3149" s="646">
        <v>1.26</v>
      </c>
    </row>
    <row r="3150" spans="1:2" x14ac:dyDescent="0.2">
      <c r="A3150">
        <v>3837</v>
      </c>
      <c r="B3150" s="646">
        <v>45.64</v>
      </c>
    </row>
    <row r="3151" spans="1:2" x14ac:dyDescent="0.2">
      <c r="A3151">
        <v>3845</v>
      </c>
      <c r="B3151" s="646">
        <v>13.29</v>
      </c>
    </row>
    <row r="3152" spans="1:2" x14ac:dyDescent="0.2">
      <c r="A3152">
        <v>11045</v>
      </c>
      <c r="B3152" s="646">
        <v>27.69</v>
      </c>
    </row>
    <row r="3153" spans="1:2" x14ac:dyDescent="0.2">
      <c r="A3153">
        <v>20170</v>
      </c>
      <c r="B3153" s="646">
        <v>9.49</v>
      </c>
    </row>
    <row r="3154" spans="1:2" x14ac:dyDescent="0.2">
      <c r="A3154">
        <v>20171</v>
      </c>
      <c r="B3154" s="646">
        <v>29.76</v>
      </c>
    </row>
    <row r="3155" spans="1:2" x14ac:dyDescent="0.2">
      <c r="A3155">
        <v>20167</v>
      </c>
      <c r="B3155" s="646">
        <v>3.74</v>
      </c>
    </row>
    <row r="3156" spans="1:2" x14ac:dyDescent="0.2">
      <c r="A3156">
        <v>20168</v>
      </c>
      <c r="B3156" s="646">
        <v>5.58</v>
      </c>
    </row>
    <row r="3157" spans="1:2" x14ac:dyDescent="0.2">
      <c r="A3157">
        <v>20169</v>
      </c>
      <c r="B3157" s="646">
        <v>7.83</v>
      </c>
    </row>
    <row r="3158" spans="1:2" x14ac:dyDescent="0.2">
      <c r="A3158">
        <v>3899</v>
      </c>
      <c r="B3158" s="646">
        <v>4.2</v>
      </c>
    </row>
    <row r="3159" spans="1:2" x14ac:dyDescent="0.2">
      <c r="A3159">
        <v>38676</v>
      </c>
      <c r="B3159" s="646">
        <v>18.41</v>
      </c>
    </row>
    <row r="3160" spans="1:2" x14ac:dyDescent="0.2">
      <c r="A3160">
        <v>3897</v>
      </c>
      <c r="B3160" s="646">
        <v>0.86</v>
      </c>
    </row>
    <row r="3161" spans="1:2" x14ac:dyDescent="0.2">
      <c r="A3161">
        <v>3875</v>
      </c>
      <c r="B3161" s="646">
        <v>1.95</v>
      </c>
    </row>
    <row r="3162" spans="1:2" x14ac:dyDescent="0.2">
      <c r="A3162">
        <v>3898</v>
      </c>
      <c r="B3162" s="646">
        <v>3.61</v>
      </c>
    </row>
    <row r="3163" spans="1:2" x14ac:dyDescent="0.2">
      <c r="A3163">
        <v>3855</v>
      </c>
      <c r="B3163" s="646">
        <v>3.41</v>
      </c>
    </row>
    <row r="3164" spans="1:2" x14ac:dyDescent="0.2">
      <c r="A3164">
        <v>3874</v>
      </c>
      <c r="B3164" s="646">
        <v>3.64</v>
      </c>
    </row>
    <row r="3165" spans="1:2" x14ac:dyDescent="0.2">
      <c r="A3165">
        <v>3870</v>
      </c>
      <c r="B3165" s="646">
        <v>4.55</v>
      </c>
    </row>
    <row r="3166" spans="1:2" x14ac:dyDescent="0.2">
      <c r="A3166">
        <v>38678</v>
      </c>
      <c r="B3166" s="646">
        <v>10.51</v>
      </c>
    </row>
    <row r="3167" spans="1:2" x14ac:dyDescent="0.2">
      <c r="A3167">
        <v>3859</v>
      </c>
      <c r="B3167" s="646">
        <v>0.83</v>
      </c>
    </row>
    <row r="3168" spans="1:2" x14ac:dyDescent="0.2">
      <c r="A3168">
        <v>3856</v>
      </c>
      <c r="B3168" s="646">
        <v>1.26</v>
      </c>
    </row>
    <row r="3169" spans="1:2" x14ac:dyDescent="0.2">
      <c r="A3169">
        <v>3906</v>
      </c>
      <c r="B3169" s="646">
        <v>0.96</v>
      </c>
    </row>
    <row r="3170" spans="1:2" x14ac:dyDescent="0.2">
      <c r="A3170">
        <v>3860</v>
      </c>
      <c r="B3170" s="646">
        <v>3.05</v>
      </c>
    </row>
    <row r="3171" spans="1:2" x14ac:dyDescent="0.2">
      <c r="A3171">
        <v>3905</v>
      </c>
      <c r="B3171" s="646">
        <v>6.56</v>
      </c>
    </row>
    <row r="3172" spans="1:2" x14ac:dyDescent="0.2">
      <c r="A3172">
        <v>3871</v>
      </c>
      <c r="B3172" s="646">
        <v>11.57</v>
      </c>
    </row>
    <row r="3173" spans="1:2" x14ac:dyDescent="0.2">
      <c r="A3173">
        <v>37429</v>
      </c>
      <c r="B3173" s="647">
        <v>1558.56</v>
      </c>
    </row>
    <row r="3174" spans="1:2" x14ac:dyDescent="0.2">
      <c r="A3174">
        <v>37426</v>
      </c>
      <c r="B3174" s="646">
        <v>14.99</v>
      </c>
    </row>
    <row r="3175" spans="1:2" x14ac:dyDescent="0.2">
      <c r="A3175">
        <v>37427</v>
      </c>
      <c r="B3175" s="646">
        <v>35.76</v>
      </c>
    </row>
    <row r="3176" spans="1:2" x14ac:dyDescent="0.2">
      <c r="A3176">
        <v>37424</v>
      </c>
      <c r="B3176" s="646">
        <v>6.89</v>
      </c>
    </row>
    <row r="3177" spans="1:2" x14ac:dyDescent="0.2">
      <c r="A3177">
        <v>37428</v>
      </c>
      <c r="B3177" s="646">
        <v>123.25</v>
      </c>
    </row>
    <row r="3178" spans="1:2" x14ac:dyDescent="0.2">
      <c r="A3178">
        <v>37425</v>
      </c>
      <c r="B3178" s="646">
        <v>7.42</v>
      </c>
    </row>
    <row r="3179" spans="1:2" x14ac:dyDescent="0.2">
      <c r="A3179">
        <v>11519</v>
      </c>
      <c r="B3179" s="646">
        <v>24.66</v>
      </c>
    </row>
    <row r="3180" spans="1:2" x14ac:dyDescent="0.2">
      <c r="A3180">
        <v>11520</v>
      </c>
      <c r="B3180" s="646">
        <v>9.7799999999999994</v>
      </c>
    </row>
    <row r="3181" spans="1:2" x14ac:dyDescent="0.2">
      <c r="A3181">
        <v>11518</v>
      </c>
      <c r="B3181" s="646">
        <v>28.46</v>
      </c>
    </row>
    <row r="3182" spans="1:2" x14ac:dyDescent="0.2">
      <c r="A3182">
        <v>38473</v>
      </c>
      <c r="B3182" s="646">
        <v>104.3</v>
      </c>
    </row>
    <row r="3183" spans="1:2" x14ac:dyDescent="0.2">
      <c r="A3183">
        <v>4244</v>
      </c>
      <c r="B3183" s="646">
        <v>22.33</v>
      </c>
    </row>
    <row r="3184" spans="1:2" x14ac:dyDescent="0.2">
      <c r="A3184">
        <v>40977</v>
      </c>
      <c r="B3184" s="647">
        <v>3896.23</v>
      </c>
    </row>
    <row r="3185" spans="1:2" x14ac:dyDescent="0.2">
      <c r="A3185">
        <v>4006</v>
      </c>
      <c r="B3185" s="646">
        <v>565.71</v>
      </c>
    </row>
    <row r="3186" spans="1:2" x14ac:dyDescent="0.2">
      <c r="A3186">
        <v>2742</v>
      </c>
      <c r="B3186" s="646">
        <v>3.15</v>
      </c>
    </row>
    <row r="3187" spans="1:2" x14ac:dyDescent="0.2">
      <c r="A3187">
        <v>2748</v>
      </c>
      <c r="B3187" s="646">
        <v>9.23</v>
      </c>
    </row>
    <row r="3188" spans="1:2" x14ac:dyDescent="0.2">
      <c r="A3188">
        <v>2736</v>
      </c>
      <c r="B3188" s="646">
        <v>12.88</v>
      </c>
    </row>
    <row r="3189" spans="1:2" x14ac:dyDescent="0.2">
      <c r="A3189">
        <v>2745</v>
      </c>
      <c r="B3189" s="646">
        <v>2.6</v>
      </c>
    </row>
    <row r="3190" spans="1:2" x14ac:dyDescent="0.2">
      <c r="A3190">
        <v>2751</v>
      </c>
      <c r="B3190" s="646">
        <v>3.33</v>
      </c>
    </row>
    <row r="3191" spans="1:2" x14ac:dyDescent="0.2">
      <c r="A3191">
        <v>14439</v>
      </c>
      <c r="B3191" s="646">
        <v>2.94</v>
      </c>
    </row>
    <row r="3192" spans="1:2" x14ac:dyDescent="0.2">
      <c r="A3192">
        <v>2731</v>
      </c>
      <c r="B3192" s="646">
        <v>50.23</v>
      </c>
    </row>
    <row r="3193" spans="1:2" x14ac:dyDescent="0.2">
      <c r="A3193">
        <v>21138</v>
      </c>
      <c r="B3193" s="646">
        <v>5.45</v>
      </c>
    </row>
    <row r="3194" spans="1:2" x14ac:dyDescent="0.2">
      <c r="A3194">
        <v>2747</v>
      </c>
      <c r="B3194" s="646">
        <v>13.47</v>
      </c>
    </row>
    <row r="3195" spans="1:2" x14ac:dyDescent="0.2">
      <c r="A3195">
        <v>4115</v>
      </c>
      <c r="B3195" s="646">
        <v>10.54</v>
      </c>
    </row>
    <row r="3196" spans="1:2" x14ac:dyDescent="0.2">
      <c r="A3196">
        <v>2729</v>
      </c>
      <c r="B3196" s="646">
        <v>12.7</v>
      </c>
    </row>
    <row r="3197" spans="1:2" x14ac:dyDescent="0.2">
      <c r="A3197">
        <v>4119</v>
      </c>
      <c r="B3197" s="646">
        <v>21.21</v>
      </c>
    </row>
    <row r="3198" spans="1:2" x14ac:dyDescent="0.2">
      <c r="A3198">
        <v>2794</v>
      </c>
      <c r="B3198" s="646">
        <v>52.38</v>
      </c>
    </row>
    <row r="3199" spans="1:2" x14ac:dyDescent="0.2">
      <c r="A3199">
        <v>2788</v>
      </c>
      <c r="B3199" s="646">
        <v>105.9</v>
      </c>
    </row>
    <row r="3200" spans="1:2" x14ac:dyDescent="0.2">
      <c r="A3200">
        <v>3989</v>
      </c>
      <c r="B3200" s="647">
        <v>1816.04</v>
      </c>
    </row>
    <row r="3201" spans="1:2" x14ac:dyDescent="0.2">
      <c r="A3201">
        <v>3997</v>
      </c>
      <c r="B3201" s="647">
        <v>3092.95</v>
      </c>
    </row>
    <row r="3202" spans="1:2" x14ac:dyDescent="0.2">
      <c r="A3202">
        <v>4004</v>
      </c>
      <c r="B3202" s="647">
        <v>1650</v>
      </c>
    </row>
    <row r="3203" spans="1:2" x14ac:dyDescent="0.2">
      <c r="A3203">
        <v>11836</v>
      </c>
      <c r="B3203" s="647">
        <v>1953.94</v>
      </c>
    </row>
    <row r="3204" spans="1:2" x14ac:dyDescent="0.2">
      <c r="A3204">
        <v>36151</v>
      </c>
      <c r="B3204" s="646">
        <v>22</v>
      </c>
    </row>
    <row r="3205" spans="1:2" x14ac:dyDescent="0.2">
      <c r="A3205">
        <v>37457</v>
      </c>
      <c r="B3205" s="646">
        <v>2.13</v>
      </c>
    </row>
    <row r="3206" spans="1:2" x14ac:dyDescent="0.2">
      <c r="A3206">
        <v>37456</v>
      </c>
      <c r="B3206" s="646">
        <v>1.1200000000000001</v>
      </c>
    </row>
    <row r="3207" spans="1:2" x14ac:dyDescent="0.2">
      <c r="A3207">
        <v>37461</v>
      </c>
      <c r="B3207" s="646">
        <v>7.93</v>
      </c>
    </row>
    <row r="3208" spans="1:2" x14ac:dyDescent="0.2">
      <c r="A3208">
        <v>37460</v>
      </c>
      <c r="B3208" s="646">
        <v>10.83</v>
      </c>
    </row>
    <row r="3209" spans="1:2" x14ac:dyDescent="0.2">
      <c r="A3209">
        <v>37458</v>
      </c>
      <c r="B3209" s="646">
        <v>3.17</v>
      </c>
    </row>
    <row r="3210" spans="1:2" x14ac:dyDescent="0.2">
      <c r="A3210">
        <v>37454</v>
      </c>
      <c r="B3210" s="646">
        <v>0.83</v>
      </c>
    </row>
    <row r="3211" spans="1:2" x14ac:dyDescent="0.2">
      <c r="A3211">
        <v>37455</v>
      </c>
      <c r="B3211" s="646">
        <v>1.4</v>
      </c>
    </row>
    <row r="3212" spans="1:2" x14ac:dyDescent="0.2">
      <c r="A3212">
        <v>37459</v>
      </c>
      <c r="B3212" s="646">
        <v>4.46</v>
      </c>
    </row>
    <row r="3213" spans="1:2" x14ac:dyDescent="0.2">
      <c r="A3213">
        <v>21029</v>
      </c>
      <c r="B3213" s="646">
        <v>289.02</v>
      </c>
    </row>
    <row r="3214" spans="1:2" x14ac:dyDescent="0.2">
      <c r="A3214">
        <v>21030</v>
      </c>
      <c r="B3214" s="646">
        <v>356.26</v>
      </c>
    </row>
    <row r="3215" spans="1:2" x14ac:dyDescent="0.2">
      <c r="A3215">
        <v>21031</v>
      </c>
      <c r="B3215" s="646">
        <v>443.54</v>
      </c>
    </row>
    <row r="3216" spans="1:2" x14ac:dyDescent="0.2">
      <c r="A3216">
        <v>21032</v>
      </c>
      <c r="B3216" s="646">
        <v>473.59</v>
      </c>
    </row>
    <row r="3217" spans="1:2" x14ac:dyDescent="0.2">
      <c r="A3217">
        <v>37527</v>
      </c>
      <c r="B3217" s="646">
        <v>427.8</v>
      </c>
    </row>
    <row r="3218" spans="1:2" x14ac:dyDescent="0.2">
      <c r="A3218">
        <v>37528</v>
      </c>
      <c r="B3218" s="646">
        <v>510.07</v>
      </c>
    </row>
    <row r="3219" spans="1:2" x14ac:dyDescent="0.2">
      <c r="A3219">
        <v>37529</v>
      </c>
      <c r="B3219" s="646">
        <v>515.08000000000004</v>
      </c>
    </row>
    <row r="3220" spans="1:2" x14ac:dyDescent="0.2">
      <c r="A3220">
        <v>37530</v>
      </c>
      <c r="B3220" s="646">
        <v>672.47</v>
      </c>
    </row>
    <row r="3221" spans="1:2" x14ac:dyDescent="0.2">
      <c r="A3221">
        <v>21034</v>
      </c>
      <c r="B3221" s="646">
        <v>573.74</v>
      </c>
    </row>
    <row r="3222" spans="1:2" x14ac:dyDescent="0.2">
      <c r="A3222">
        <v>37531</v>
      </c>
      <c r="B3222" s="646">
        <v>722.55</v>
      </c>
    </row>
    <row r="3223" spans="1:2" x14ac:dyDescent="0.2">
      <c r="A3223">
        <v>21036</v>
      </c>
      <c r="B3223" s="646">
        <v>878.5</v>
      </c>
    </row>
    <row r="3224" spans="1:2" x14ac:dyDescent="0.2">
      <c r="A3224">
        <v>21037</v>
      </c>
      <c r="B3224" s="647">
        <v>1001.55</v>
      </c>
    </row>
    <row r="3225" spans="1:2" x14ac:dyDescent="0.2">
      <c r="A3225">
        <v>20185</v>
      </c>
      <c r="B3225" s="646">
        <v>12.9</v>
      </c>
    </row>
    <row r="3226" spans="1:2" x14ac:dyDescent="0.2">
      <c r="A3226">
        <v>20260</v>
      </c>
      <c r="B3226" s="646">
        <v>6.46</v>
      </c>
    </row>
    <row r="3227" spans="1:2" x14ac:dyDescent="0.2">
      <c r="A3227">
        <v>42011</v>
      </c>
      <c r="B3227" s="646">
        <v>7.4</v>
      </c>
    </row>
    <row r="3228" spans="1:2" x14ac:dyDescent="0.2">
      <c r="A3228">
        <v>37523</v>
      </c>
      <c r="B3228" s="647">
        <v>427421.98</v>
      </c>
    </row>
    <row r="3229" spans="1:2" x14ac:dyDescent="0.2">
      <c r="A3229">
        <v>37515</v>
      </c>
      <c r="B3229" s="647">
        <v>380000</v>
      </c>
    </row>
    <row r="3230" spans="1:2" x14ac:dyDescent="0.2">
      <c r="A3230">
        <v>12899</v>
      </c>
      <c r="B3230" s="646">
        <v>83.54</v>
      </c>
    </row>
    <row r="3231" spans="1:2" x14ac:dyDescent="0.2">
      <c r="A3231">
        <v>12898</v>
      </c>
      <c r="B3231" s="646">
        <v>132.52000000000001</v>
      </c>
    </row>
    <row r="3232" spans="1:2" x14ac:dyDescent="0.2">
      <c r="A3232">
        <v>39697</v>
      </c>
      <c r="B3232" s="646">
        <v>0.36</v>
      </c>
    </row>
    <row r="3233" spans="1:2" x14ac:dyDescent="0.2">
      <c r="A3233">
        <v>39696</v>
      </c>
      <c r="B3233" s="646">
        <v>3.91</v>
      </c>
    </row>
    <row r="3234" spans="1:2" x14ac:dyDescent="0.2">
      <c r="A3234">
        <v>39700</v>
      </c>
      <c r="B3234" s="646">
        <v>16.86</v>
      </c>
    </row>
    <row r="3235" spans="1:2" x14ac:dyDescent="0.2">
      <c r="A3235">
        <v>11621</v>
      </c>
      <c r="B3235" s="646">
        <v>33.549999999999997</v>
      </c>
    </row>
    <row r="3236" spans="1:2" x14ac:dyDescent="0.2">
      <c r="A3236">
        <v>4014</v>
      </c>
      <c r="B3236" s="646">
        <v>34.71</v>
      </c>
    </row>
    <row r="3237" spans="1:2" x14ac:dyDescent="0.2">
      <c r="A3237">
        <v>4015</v>
      </c>
      <c r="B3237" s="646">
        <v>42.63</v>
      </c>
    </row>
    <row r="3238" spans="1:2" x14ac:dyDescent="0.2">
      <c r="A3238">
        <v>4017</v>
      </c>
      <c r="B3238" s="646">
        <v>62.03</v>
      </c>
    </row>
    <row r="3239" spans="1:2" x14ac:dyDescent="0.2">
      <c r="A3239">
        <v>4016</v>
      </c>
      <c r="B3239" s="646">
        <v>24.5</v>
      </c>
    </row>
    <row r="3240" spans="1:2" x14ac:dyDescent="0.2">
      <c r="A3240">
        <v>39699</v>
      </c>
      <c r="B3240" s="646">
        <v>9.0500000000000007</v>
      </c>
    </row>
    <row r="3241" spans="1:2" x14ac:dyDescent="0.2">
      <c r="A3241">
        <v>38544</v>
      </c>
      <c r="B3241" s="646">
        <v>6.28</v>
      </c>
    </row>
    <row r="3242" spans="1:2" x14ac:dyDescent="0.2">
      <c r="A3242">
        <v>38545</v>
      </c>
      <c r="B3242" s="646">
        <v>4.04</v>
      </c>
    </row>
    <row r="3243" spans="1:2" x14ac:dyDescent="0.2">
      <c r="A3243">
        <v>39695</v>
      </c>
      <c r="B3243" s="646">
        <v>0.96</v>
      </c>
    </row>
    <row r="3244" spans="1:2" x14ac:dyDescent="0.2">
      <c r="A3244">
        <v>39323</v>
      </c>
      <c r="B3244" s="646">
        <v>15.41</v>
      </c>
    </row>
    <row r="3245" spans="1:2" x14ac:dyDescent="0.2">
      <c r="A3245">
        <v>626</v>
      </c>
      <c r="B3245" s="646">
        <v>13.44</v>
      </c>
    </row>
    <row r="3246" spans="1:2" x14ac:dyDescent="0.2">
      <c r="A3246">
        <v>25860</v>
      </c>
      <c r="B3246" s="646">
        <v>7.86</v>
      </c>
    </row>
    <row r="3247" spans="1:2" x14ac:dyDescent="0.2">
      <c r="A3247">
        <v>25861</v>
      </c>
      <c r="B3247" s="646">
        <v>11.87</v>
      </c>
    </row>
    <row r="3248" spans="1:2" x14ac:dyDescent="0.2">
      <c r="A3248">
        <v>25862</v>
      </c>
      <c r="B3248" s="646">
        <v>12.6</v>
      </c>
    </row>
    <row r="3249" spans="1:2" x14ac:dyDescent="0.2">
      <c r="A3249">
        <v>25863</v>
      </c>
      <c r="B3249" s="646">
        <v>15.75</v>
      </c>
    </row>
    <row r="3250" spans="1:2" x14ac:dyDescent="0.2">
      <c r="A3250">
        <v>25864</v>
      </c>
      <c r="B3250" s="646">
        <v>23.61</v>
      </c>
    </row>
    <row r="3251" spans="1:2" x14ac:dyDescent="0.2">
      <c r="A3251">
        <v>25865</v>
      </c>
      <c r="B3251" s="646">
        <v>31.63</v>
      </c>
    </row>
    <row r="3252" spans="1:2" x14ac:dyDescent="0.2">
      <c r="A3252">
        <v>25866</v>
      </c>
      <c r="B3252" s="646">
        <v>39.28</v>
      </c>
    </row>
    <row r="3253" spans="1:2" x14ac:dyDescent="0.2">
      <c r="A3253">
        <v>25868</v>
      </c>
      <c r="B3253" s="646">
        <v>8.76</v>
      </c>
    </row>
    <row r="3254" spans="1:2" x14ac:dyDescent="0.2">
      <c r="A3254">
        <v>25869</v>
      </c>
      <c r="B3254" s="646">
        <v>12.38</v>
      </c>
    </row>
    <row r="3255" spans="1:2" x14ac:dyDescent="0.2">
      <c r="A3255">
        <v>25870</v>
      </c>
      <c r="B3255" s="646">
        <v>14.03</v>
      </c>
    </row>
    <row r="3256" spans="1:2" x14ac:dyDescent="0.2">
      <c r="A3256">
        <v>25871</v>
      </c>
      <c r="B3256" s="646">
        <v>17.22</v>
      </c>
    </row>
    <row r="3257" spans="1:2" x14ac:dyDescent="0.2">
      <c r="A3257">
        <v>25867</v>
      </c>
      <c r="B3257" s="646">
        <v>25.5</v>
      </c>
    </row>
    <row r="3258" spans="1:2" x14ac:dyDescent="0.2">
      <c r="A3258">
        <v>25872</v>
      </c>
      <c r="B3258" s="646">
        <v>34.46</v>
      </c>
    </row>
    <row r="3259" spans="1:2" x14ac:dyDescent="0.2">
      <c r="A3259">
        <v>25873</v>
      </c>
      <c r="B3259" s="646">
        <v>42.98</v>
      </c>
    </row>
    <row r="3260" spans="1:2" x14ac:dyDescent="0.2">
      <c r="A3260">
        <v>40637</v>
      </c>
      <c r="B3260" s="647">
        <v>444393.8</v>
      </c>
    </row>
    <row r="3261" spans="1:2" x14ac:dyDescent="0.2">
      <c r="A3261">
        <v>13836</v>
      </c>
      <c r="B3261" s="647">
        <v>60795.11</v>
      </c>
    </row>
    <row r="3262" spans="1:2" x14ac:dyDescent="0.2">
      <c r="A3262">
        <v>14534</v>
      </c>
      <c r="B3262" s="647">
        <v>25450.44</v>
      </c>
    </row>
    <row r="3263" spans="1:2" x14ac:dyDescent="0.2">
      <c r="A3263">
        <v>14619</v>
      </c>
      <c r="B3263" s="647">
        <v>12387.88</v>
      </c>
    </row>
    <row r="3264" spans="1:2" x14ac:dyDescent="0.2">
      <c r="A3264">
        <v>14535</v>
      </c>
      <c r="B3264" s="647">
        <v>252598.09</v>
      </c>
    </row>
    <row r="3265" spans="1:2" x14ac:dyDescent="0.2">
      <c r="A3265">
        <v>39813</v>
      </c>
      <c r="B3265" s="647">
        <v>14256.33</v>
      </c>
    </row>
    <row r="3266" spans="1:2" x14ac:dyDescent="0.2">
      <c r="A3266">
        <v>12868</v>
      </c>
      <c r="B3266" s="646">
        <v>11.29</v>
      </c>
    </row>
    <row r="3267" spans="1:2" x14ac:dyDescent="0.2">
      <c r="A3267">
        <v>40916</v>
      </c>
      <c r="B3267" s="647">
        <v>1969.77</v>
      </c>
    </row>
    <row r="3268" spans="1:2" x14ac:dyDescent="0.2">
      <c r="A3268">
        <v>4755</v>
      </c>
      <c r="B3268" s="646">
        <v>11.83</v>
      </c>
    </row>
    <row r="3269" spans="1:2" x14ac:dyDescent="0.2">
      <c r="A3269">
        <v>41067</v>
      </c>
      <c r="B3269" s="647">
        <v>2064.9499999999998</v>
      </c>
    </row>
    <row r="3270" spans="1:2" x14ac:dyDescent="0.2">
      <c r="A3270">
        <v>38463</v>
      </c>
      <c r="B3270" s="646">
        <v>25.34</v>
      </c>
    </row>
    <row r="3271" spans="1:2" x14ac:dyDescent="0.2">
      <c r="A3271">
        <v>40703</v>
      </c>
      <c r="B3271" s="647">
        <v>7990</v>
      </c>
    </row>
    <row r="3272" spans="1:2" x14ac:dyDescent="0.2">
      <c r="A3272">
        <v>14531</v>
      </c>
      <c r="B3272" s="647">
        <v>14896.37</v>
      </c>
    </row>
    <row r="3273" spans="1:2" x14ac:dyDescent="0.2">
      <c r="A3273">
        <v>36533</v>
      </c>
      <c r="B3273" s="647">
        <v>17141.91</v>
      </c>
    </row>
    <row r="3274" spans="1:2" x14ac:dyDescent="0.2">
      <c r="A3274">
        <v>11616</v>
      </c>
      <c r="B3274" s="647">
        <v>16190.28</v>
      </c>
    </row>
    <row r="3275" spans="1:2" x14ac:dyDescent="0.2">
      <c r="A3275">
        <v>41898</v>
      </c>
      <c r="B3275" s="647">
        <v>18216.27</v>
      </c>
    </row>
    <row r="3276" spans="1:2" x14ac:dyDescent="0.2">
      <c r="A3276">
        <v>13447</v>
      </c>
      <c r="B3276" s="647">
        <v>33519.19</v>
      </c>
    </row>
    <row r="3277" spans="1:2" x14ac:dyDescent="0.2">
      <c r="A3277">
        <v>14529</v>
      </c>
      <c r="B3277" s="647">
        <v>18746.43</v>
      </c>
    </row>
    <row r="3278" spans="1:2" x14ac:dyDescent="0.2">
      <c r="A3278">
        <v>10747</v>
      </c>
      <c r="B3278" s="647">
        <v>18393.11</v>
      </c>
    </row>
    <row r="3279" spans="1:2" x14ac:dyDescent="0.2">
      <c r="A3279">
        <v>36141</v>
      </c>
      <c r="B3279" s="646">
        <v>29.7</v>
      </c>
    </row>
    <row r="3280" spans="1:2" x14ac:dyDescent="0.2">
      <c r="A3280">
        <v>4053</v>
      </c>
      <c r="B3280" s="646">
        <v>34.200000000000003</v>
      </c>
    </row>
    <row r="3281" spans="1:2" x14ac:dyDescent="0.2">
      <c r="A3281">
        <v>4052</v>
      </c>
      <c r="B3281" s="646">
        <v>69.760000000000005</v>
      </c>
    </row>
    <row r="3282" spans="1:2" x14ac:dyDescent="0.2">
      <c r="A3282">
        <v>4056</v>
      </c>
      <c r="B3282" s="646">
        <v>17.989999999999998</v>
      </c>
    </row>
    <row r="3283" spans="1:2" x14ac:dyDescent="0.2">
      <c r="A3283">
        <v>4051</v>
      </c>
      <c r="B3283" s="646">
        <v>44.9</v>
      </c>
    </row>
    <row r="3284" spans="1:2" x14ac:dyDescent="0.2">
      <c r="A3284">
        <v>4048</v>
      </c>
      <c r="B3284" s="646">
        <v>2.4900000000000002</v>
      </c>
    </row>
    <row r="3285" spans="1:2" x14ac:dyDescent="0.2">
      <c r="A3285">
        <v>4047</v>
      </c>
      <c r="B3285" s="646">
        <v>8.98</v>
      </c>
    </row>
    <row r="3286" spans="1:2" x14ac:dyDescent="0.2">
      <c r="A3286">
        <v>39434</v>
      </c>
      <c r="B3286" s="646">
        <v>1.61</v>
      </c>
    </row>
    <row r="3287" spans="1:2" x14ac:dyDescent="0.2">
      <c r="A3287">
        <v>39433</v>
      </c>
      <c r="B3287" s="646">
        <v>1.1499999999999999</v>
      </c>
    </row>
    <row r="3288" spans="1:2" x14ac:dyDescent="0.2">
      <c r="A3288">
        <v>4049</v>
      </c>
      <c r="B3288" s="646">
        <v>28.13</v>
      </c>
    </row>
    <row r="3289" spans="1:2" x14ac:dyDescent="0.2">
      <c r="A3289">
        <v>38120</v>
      </c>
      <c r="B3289" s="646">
        <v>95.64</v>
      </c>
    </row>
    <row r="3290" spans="1:2" x14ac:dyDescent="0.2">
      <c r="A3290">
        <v>38877</v>
      </c>
      <c r="B3290" s="646">
        <v>4.93</v>
      </c>
    </row>
    <row r="3291" spans="1:2" x14ac:dyDescent="0.2">
      <c r="A3291">
        <v>34546</v>
      </c>
      <c r="B3291" s="646">
        <v>4.96</v>
      </c>
    </row>
    <row r="3292" spans="1:2" x14ac:dyDescent="0.2">
      <c r="A3292">
        <v>10498</v>
      </c>
      <c r="B3292" s="646">
        <v>4.4000000000000004</v>
      </c>
    </row>
    <row r="3293" spans="1:2" x14ac:dyDescent="0.2">
      <c r="A3293">
        <v>4823</v>
      </c>
      <c r="B3293" s="646">
        <v>31.8</v>
      </c>
    </row>
    <row r="3294" spans="1:2" x14ac:dyDescent="0.2">
      <c r="A3294">
        <v>12357</v>
      </c>
      <c r="B3294" s="646">
        <v>144.01</v>
      </c>
    </row>
    <row r="3295" spans="1:2" x14ac:dyDescent="0.2">
      <c r="A3295">
        <v>12358</v>
      </c>
      <c r="B3295" s="646">
        <v>161.97999999999999</v>
      </c>
    </row>
    <row r="3296" spans="1:2" x14ac:dyDescent="0.2">
      <c r="A3296">
        <v>11079</v>
      </c>
      <c r="B3296" s="646">
        <v>690.92</v>
      </c>
    </row>
    <row r="3297" spans="1:2" x14ac:dyDescent="0.2">
      <c r="A3297">
        <v>11082</v>
      </c>
      <c r="B3297" s="646">
        <v>704.9</v>
      </c>
    </row>
    <row r="3298" spans="1:2" x14ac:dyDescent="0.2">
      <c r="A3298">
        <v>4058</v>
      </c>
      <c r="B3298" s="646">
        <v>22.33</v>
      </c>
    </row>
    <row r="3299" spans="1:2" x14ac:dyDescent="0.2">
      <c r="A3299">
        <v>40974</v>
      </c>
      <c r="B3299" s="647">
        <v>3896.23</v>
      </c>
    </row>
    <row r="3300" spans="1:2" x14ac:dyDescent="0.2">
      <c r="A3300">
        <v>34794</v>
      </c>
      <c r="B3300" s="646">
        <v>12.13</v>
      </c>
    </row>
    <row r="3301" spans="1:2" x14ac:dyDescent="0.2">
      <c r="A3301">
        <v>40925</v>
      </c>
      <c r="B3301" s="647">
        <v>2119.3000000000002</v>
      </c>
    </row>
    <row r="3302" spans="1:2" x14ac:dyDescent="0.2">
      <c r="A3302">
        <v>13741</v>
      </c>
      <c r="B3302" s="647">
        <v>1889.31</v>
      </c>
    </row>
    <row r="3303" spans="1:2" x14ac:dyDescent="0.2">
      <c r="A3303">
        <v>3288</v>
      </c>
      <c r="B3303" s="646">
        <v>4.0999999999999996</v>
      </c>
    </row>
    <row r="3304" spans="1:2" x14ac:dyDescent="0.2">
      <c r="A3304">
        <v>13587</v>
      </c>
      <c r="B3304" s="646">
        <v>2.4700000000000002</v>
      </c>
    </row>
    <row r="3305" spans="1:2" x14ac:dyDescent="0.2">
      <c r="A3305">
        <v>38598</v>
      </c>
      <c r="B3305" s="646">
        <v>1.99</v>
      </c>
    </row>
    <row r="3306" spans="1:2" x14ac:dyDescent="0.2">
      <c r="A3306">
        <v>38595</v>
      </c>
      <c r="B3306" s="646">
        <v>1.37</v>
      </c>
    </row>
    <row r="3307" spans="1:2" x14ac:dyDescent="0.2">
      <c r="A3307">
        <v>38592</v>
      </c>
      <c r="B3307" s="646">
        <v>1.79</v>
      </c>
    </row>
    <row r="3308" spans="1:2" x14ac:dyDescent="0.2">
      <c r="A3308">
        <v>38588</v>
      </c>
      <c r="B3308" s="646">
        <v>1.1299999999999999</v>
      </c>
    </row>
    <row r="3309" spans="1:2" x14ac:dyDescent="0.2">
      <c r="A3309">
        <v>38593</v>
      </c>
      <c r="B3309" s="646">
        <v>1.93</v>
      </c>
    </row>
    <row r="3310" spans="1:2" x14ac:dyDescent="0.2">
      <c r="A3310">
        <v>38589</v>
      </c>
      <c r="B3310" s="646">
        <v>1.38</v>
      </c>
    </row>
    <row r="3311" spans="1:2" x14ac:dyDescent="0.2">
      <c r="A3311">
        <v>38594</v>
      </c>
      <c r="B3311" s="646">
        <v>2.86</v>
      </c>
    </row>
    <row r="3312" spans="1:2" x14ac:dyDescent="0.2">
      <c r="A3312">
        <v>34787</v>
      </c>
      <c r="B3312" s="646">
        <v>0.76</v>
      </c>
    </row>
    <row r="3313" spans="1:2" x14ac:dyDescent="0.2">
      <c r="A3313">
        <v>34788</v>
      </c>
      <c r="B3313" s="646">
        <v>0.77</v>
      </c>
    </row>
    <row r="3314" spans="1:2" x14ac:dyDescent="0.2">
      <c r="A3314">
        <v>34784</v>
      </c>
      <c r="B3314" s="646">
        <v>0.84</v>
      </c>
    </row>
    <row r="3315" spans="1:2" x14ac:dyDescent="0.2">
      <c r="A3315">
        <v>34781</v>
      </c>
      <c r="B3315" s="646">
        <v>0.96</v>
      </c>
    </row>
    <row r="3316" spans="1:2" x14ac:dyDescent="0.2">
      <c r="A3316">
        <v>34773</v>
      </c>
      <c r="B3316" s="646">
        <v>1.43</v>
      </c>
    </row>
    <row r="3317" spans="1:2" x14ac:dyDescent="0.2">
      <c r="A3317">
        <v>34769</v>
      </c>
      <c r="B3317" s="646">
        <v>1.65</v>
      </c>
    </row>
    <row r="3318" spans="1:2" x14ac:dyDescent="0.2">
      <c r="A3318">
        <v>34763</v>
      </c>
      <c r="B3318" s="646">
        <v>0.96</v>
      </c>
    </row>
    <row r="3319" spans="1:2" x14ac:dyDescent="0.2">
      <c r="A3319">
        <v>34774</v>
      </c>
      <c r="B3319" s="646">
        <v>1.28</v>
      </c>
    </row>
    <row r="3320" spans="1:2" x14ac:dyDescent="0.2">
      <c r="A3320">
        <v>34771</v>
      </c>
      <c r="B3320" s="646">
        <v>1.47</v>
      </c>
    </row>
    <row r="3321" spans="1:2" x14ac:dyDescent="0.2">
      <c r="A3321">
        <v>34764</v>
      </c>
      <c r="B3321" s="646">
        <v>0.89</v>
      </c>
    </row>
    <row r="3322" spans="1:2" x14ac:dyDescent="0.2">
      <c r="A3322">
        <v>4062</v>
      </c>
      <c r="B3322" s="646">
        <v>15.51</v>
      </c>
    </row>
    <row r="3323" spans="1:2" x14ac:dyDescent="0.2">
      <c r="A3323">
        <v>4059</v>
      </c>
      <c r="B3323" s="646">
        <v>18.8</v>
      </c>
    </row>
    <row r="3324" spans="1:2" x14ac:dyDescent="0.2">
      <c r="A3324">
        <v>4061</v>
      </c>
      <c r="B3324" s="646">
        <v>15.04</v>
      </c>
    </row>
    <row r="3325" spans="1:2" x14ac:dyDescent="0.2">
      <c r="A3325">
        <v>10608</v>
      </c>
      <c r="B3325" s="647">
        <v>8697</v>
      </c>
    </row>
    <row r="3326" spans="1:2" x14ac:dyDescent="0.2">
      <c r="A3326">
        <v>4069</v>
      </c>
      <c r="B3326" s="646">
        <v>46.1</v>
      </c>
    </row>
    <row r="3327" spans="1:2" x14ac:dyDescent="0.2">
      <c r="A3327">
        <v>40819</v>
      </c>
      <c r="B3327" s="647">
        <v>8044.77</v>
      </c>
    </row>
    <row r="3328" spans="1:2" x14ac:dyDescent="0.2">
      <c r="A3328">
        <v>34361</v>
      </c>
      <c r="B3328" s="646">
        <v>2.06</v>
      </c>
    </row>
    <row r="3329" spans="1:2" x14ac:dyDescent="0.2">
      <c r="A3329">
        <v>36512</v>
      </c>
      <c r="B3329" s="647">
        <v>11060.61</v>
      </c>
    </row>
    <row r="3330" spans="1:2" x14ac:dyDescent="0.2">
      <c r="A3330">
        <v>25972</v>
      </c>
      <c r="B3330" s="646">
        <v>5.77</v>
      </c>
    </row>
    <row r="3331" spans="1:2" x14ac:dyDescent="0.2">
      <c r="A3331">
        <v>25973</v>
      </c>
      <c r="B3331" s="646">
        <v>5.77</v>
      </c>
    </row>
    <row r="3332" spans="1:2" x14ac:dyDescent="0.2">
      <c r="A3332">
        <v>11697</v>
      </c>
      <c r="B3332" s="646">
        <v>448.69</v>
      </c>
    </row>
    <row r="3333" spans="1:2" x14ac:dyDescent="0.2">
      <c r="A3333">
        <v>11698</v>
      </c>
      <c r="B3333" s="646">
        <v>535.26</v>
      </c>
    </row>
    <row r="3334" spans="1:2" x14ac:dyDescent="0.2">
      <c r="A3334">
        <v>11699</v>
      </c>
      <c r="B3334" s="646">
        <v>591.59</v>
      </c>
    </row>
    <row r="3335" spans="1:2" x14ac:dyDescent="0.2">
      <c r="A3335">
        <v>10432</v>
      </c>
      <c r="B3335" s="646">
        <v>227.33</v>
      </c>
    </row>
    <row r="3336" spans="1:2" x14ac:dyDescent="0.2">
      <c r="A3336">
        <v>10430</v>
      </c>
      <c r="B3336" s="646">
        <v>244.83</v>
      </c>
    </row>
    <row r="3337" spans="1:2" x14ac:dyDescent="0.2">
      <c r="A3337">
        <v>37514</v>
      </c>
      <c r="B3337" s="647">
        <v>130000</v>
      </c>
    </row>
    <row r="3338" spans="1:2" x14ac:dyDescent="0.2">
      <c r="A3338">
        <v>37519</v>
      </c>
      <c r="B3338" s="647">
        <v>200628.14</v>
      </c>
    </row>
    <row r="3339" spans="1:2" x14ac:dyDescent="0.2">
      <c r="A3339">
        <v>37520</v>
      </c>
      <c r="B3339" s="647">
        <v>197339.15</v>
      </c>
    </row>
    <row r="3340" spans="1:2" x14ac:dyDescent="0.2">
      <c r="A3340">
        <v>37521</v>
      </c>
      <c r="B3340" s="647">
        <v>240753.77</v>
      </c>
    </row>
    <row r="3341" spans="1:2" x14ac:dyDescent="0.2">
      <c r="A3341">
        <v>37522</v>
      </c>
      <c r="B3341" s="647">
        <v>247997.03</v>
      </c>
    </row>
    <row r="3342" spans="1:2" x14ac:dyDescent="0.2">
      <c r="A3342">
        <v>21109</v>
      </c>
      <c r="B3342" s="646">
        <v>90.82</v>
      </c>
    </row>
    <row r="3343" spans="1:2" x14ac:dyDescent="0.2">
      <c r="A3343">
        <v>36800</v>
      </c>
      <c r="B3343" s="646">
        <v>83.51</v>
      </c>
    </row>
    <row r="3344" spans="1:2" x14ac:dyDescent="0.2">
      <c r="A3344">
        <v>11769</v>
      </c>
      <c r="B3344" s="646">
        <v>204.66</v>
      </c>
    </row>
    <row r="3345" spans="1:2" x14ac:dyDescent="0.2">
      <c r="A3345">
        <v>36793</v>
      </c>
      <c r="B3345" s="646">
        <v>331.36</v>
      </c>
    </row>
    <row r="3346" spans="1:2" x14ac:dyDescent="0.2">
      <c r="A3346">
        <v>37546</v>
      </c>
      <c r="B3346" s="647">
        <v>8119.22</v>
      </c>
    </row>
    <row r="3347" spans="1:2" x14ac:dyDescent="0.2">
      <c r="A3347">
        <v>37544</v>
      </c>
      <c r="B3347" s="647">
        <v>8587.44</v>
      </c>
    </row>
    <row r="3348" spans="1:2" x14ac:dyDescent="0.2">
      <c r="A3348">
        <v>37545</v>
      </c>
      <c r="B3348" s="647">
        <v>10217.9</v>
      </c>
    </row>
    <row r="3349" spans="1:2" x14ac:dyDescent="0.2">
      <c r="A3349">
        <v>11771</v>
      </c>
      <c r="B3349" s="646">
        <v>253.86</v>
      </c>
    </row>
    <row r="3350" spans="1:2" x14ac:dyDescent="0.2">
      <c r="A3350">
        <v>39919</v>
      </c>
      <c r="B3350" s="647">
        <v>40641.17</v>
      </c>
    </row>
    <row r="3351" spans="1:2" x14ac:dyDescent="0.2">
      <c r="A3351">
        <v>38385</v>
      </c>
      <c r="B3351" s="646">
        <v>42.53</v>
      </c>
    </row>
    <row r="3352" spans="1:2" x14ac:dyDescent="0.2">
      <c r="A3352">
        <v>37587</v>
      </c>
      <c r="B3352" s="646">
        <v>230.9</v>
      </c>
    </row>
    <row r="3353" spans="1:2" x14ac:dyDescent="0.2">
      <c r="A3353">
        <v>11571</v>
      </c>
      <c r="B3353" s="646">
        <v>150.85</v>
      </c>
    </row>
    <row r="3354" spans="1:2" x14ac:dyDescent="0.2">
      <c r="A3354">
        <v>11561</v>
      </c>
      <c r="B3354" s="646">
        <v>116.67</v>
      </c>
    </row>
    <row r="3355" spans="1:2" x14ac:dyDescent="0.2">
      <c r="A3355">
        <v>11560</v>
      </c>
      <c r="B3355" s="646">
        <v>99.3</v>
      </c>
    </row>
    <row r="3356" spans="1:2" x14ac:dyDescent="0.2">
      <c r="A3356">
        <v>11499</v>
      </c>
      <c r="B3356" s="646">
        <v>981.21</v>
      </c>
    </row>
    <row r="3357" spans="1:2" x14ac:dyDescent="0.2">
      <c r="A3357">
        <v>40924</v>
      </c>
      <c r="B3357" s="647">
        <v>1909.97</v>
      </c>
    </row>
    <row r="3358" spans="1:2" x14ac:dyDescent="0.2">
      <c r="A3358">
        <v>25957</v>
      </c>
      <c r="B3358" s="646">
        <v>11.96</v>
      </c>
    </row>
    <row r="3359" spans="1:2" x14ac:dyDescent="0.2">
      <c r="A3359">
        <v>40983</v>
      </c>
      <c r="B3359" s="647">
        <v>2087.71</v>
      </c>
    </row>
    <row r="3360" spans="1:2" x14ac:dyDescent="0.2">
      <c r="A3360">
        <v>40921</v>
      </c>
      <c r="B3360" s="647">
        <v>2990.82</v>
      </c>
    </row>
    <row r="3361" spans="1:2" x14ac:dyDescent="0.2">
      <c r="A3361">
        <v>34761</v>
      </c>
      <c r="B3361" s="646">
        <v>10.93</v>
      </c>
    </row>
    <row r="3362" spans="1:2" x14ac:dyDescent="0.2">
      <c r="A3362">
        <v>2437</v>
      </c>
      <c r="B3362" s="646">
        <v>17.13</v>
      </c>
    </row>
    <row r="3363" spans="1:2" x14ac:dyDescent="0.2">
      <c r="A3363">
        <v>40534</v>
      </c>
      <c r="B3363" s="646">
        <v>163.62</v>
      </c>
    </row>
    <row r="3364" spans="1:2" x14ac:dyDescent="0.2">
      <c r="A3364">
        <v>14252</v>
      </c>
      <c r="B3364" s="647">
        <v>2064.98</v>
      </c>
    </row>
    <row r="3365" spans="1:2" x14ac:dyDescent="0.2">
      <c r="A3365">
        <v>730</v>
      </c>
      <c r="B3365" s="647">
        <v>5517.26</v>
      </c>
    </row>
    <row r="3366" spans="1:2" x14ac:dyDescent="0.2">
      <c r="A3366">
        <v>723</v>
      </c>
      <c r="B3366" s="647">
        <v>2742.27</v>
      </c>
    </row>
    <row r="3367" spans="1:2" x14ac:dyDescent="0.2">
      <c r="A3367">
        <v>36502</v>
      </c>
      <c r="B3367" s="647">
        <v>2577.4</v>
      </c>
    </row>
    <row r="3368" spans="1:2" x14ac:dyDescent="0.2">
      <c r="A3368">
        <v>36503</v>
      </c>
      <c r="B3368" s="647">
        <v>3178.25</v>
      </c>
    </row>
    <row r="3369" spans="1:2" x14ac:dyDescent="0.2">
      <c r="A3369">
        <v>4090</v>
      </c>
      <c r="B3369" s="647">
        <v>598224.51</v>
      </c>
    </row>
    <row r="3370" spans="1:2" x14ac:dyDescent="0.2">
      <c r="A3370">
        <v>13227</v>
      </c>
      <c r="B3370" s="647">
        <v>743368.55</v>
      </c>
    </row>
    <row r="3371" spans="1:2" x14ac:dyDescent="0.2">
      <c r="A3371">
        <v>10597</v>
      </c>
      <c r="B3371" s="647">
        <v>782491.29</v>
      </c>
    </row>
    <row r="3372" spans="1:2" x14ac:dyDescent="0.2">
      <c r="A3372">
        <v>39628</v>
      </c>
      <c r="B3372" s="647">
        <v>2755.08</v>
      </c>
    </row>
    <row r="3373" spans="1:2" x14ac:dyDescent="0.2">
      <c r="A3373">
        <v>39404</v>
      </c>
      <c r="B3373" s="647">
        <v>1366.16</v>
      </c>
    </row>
    <row r="3374" spans="1:2" x14ac:dyDescent="0.2">
      <c r="A3374">
        <v>39402</v>
      </c>
      <c r="B3374" s="647">
        <v>1125.45</v>
      </c>
    </row>
    <row r="3375" spans="1:2" x14ac:dyDescent="0.2">
      <c r="A3375">
        <v>39403</v>
      </c>
      <c r="B3375" s="647">
        <v>1100.97</v>
      </c>
    </row>
    <row r="3376" spans="1:2" x14ac:dyDescent="0.2">
      <c r="A3376">
        <v>4093</v>
      </c>
      <c r="B3376" s="646">
        <v>24.81</v>
      </c>
    </row>
    <row r="3377" spans="1:2" x14ac:dyDescent="0.2">
      <c r="A3377">
        <v>10512</v>
      </c>
      <c r="B3377" s="647">
        <v>4334.96</v>
      </c>
    </row>
    <row r="3378" spans="1:2" x14ac:dyDescent="0.2">
      <c r="A3378">
        <v>20020</v>
      </c>
      <c r="B3378" s="646">
        <v>24.81</v>
      </c>
    </row>
    <row r="3379" spans="1:2" x14ac:dyDescent="0.2">
      <c r="A3379">
        <v>4094</v>
      </c>
      <c r="B3379" s="646">
        <v>24.83</v>
      </c>
    </row>
    <row r="3380" spans="1:2" x14ac:dyDescent="0.2">
      <c r="A3380">
        <v>41038</v>
      </c>
      <c r="B3380" s="647">
        <v>4332.03</v>
      </c>
    </row>
    <row r="3381" spans="1:2" x14ac:dyDescent="0.2">
      <c r="A3381">
        <v>40988</v>
      </c>
      <c r="B3381" s="647">
        <v>4334.53</v>
      </c>
    </row>
    <row r="3382" spans="1:2" x14ac:dyDescent="0.2">
      <c r="A3382">
        <v>40990</v>
      </c>
      <c r="B3382" s="647">
        <v>4002.94</v>
      </c>
    </row>
    <row r="3383" spans="1:2" x14ac:dyDescent="0.2">
      <c r="A3383">
        <v>40994</v>
      </c>
      <c r="B3383" s="647">
        <v>4334.53</v>
      </c>
    </row>
    <row r="3384" spans="1:2" x14ac:dyDescent="0.2">
      <c r="A3384">
        <v>4095</v>
      </c>
      <c r="B3384" s="646">
        <v>22.93</v>
      </c>
    </row>
    <row r="3385" spans="1:2" x14ac:dyDescent="0.2">
      <c r="A3385">
        <v>4097</v>
      </c>
      <c r="B3385" s="646">
        <v>24.83</v>
      </c>
    </row>
    <row r="3386" spans="1:2" x14ac:dyDescent="0.2">
      <c r="A3386">
        <v>40992</v>
      </c>
      <c r="B3386" s="647">
        <v>4744.95</v>
      </c>
    </row>
    <row r="3387" spans="1:2" x14ac:dyDescent="0.2">
      <c r="A3387">
        <v>4096</v>
      </c>
      <c r="B3387" s="646">
        <v>27.2</v>
      </c>
    </row>
    <row r="3388" spans="1:2" x14ac:dyDescent="0.2">
      <c r="A3388">
        <v>13955</v>
      </c>
      <c r="B3388" s="647">
        <v>1782.36</v>
      </c>
    </row>
    <row r="3389" spans="1:2" x14ac:dyDescent="0.2">
      <c r="A3389">
        <v>4114</v>
      </c>
      <c r="B3389" s="646">
        <v>32.17</v>
      </c>
    </row>
    <row r="3390" spans="1:2" x14ac:dyDescent="0.2">
      <c r="A3390">
        <v>36797</v>
      </c>
      <c r="B3390" s="646">
        <v>28.13</v>
      </c>
    </row>
    <row r="3391" spans="1:2" x14ac:dyDescent="0.2">
      <c r="A3391">
        <v>4107</v>
      </c>
      <c r="B3391" s="646">
        <v>27.09</v>
      </c>
    </row>
    <row r="3392" spans="1:2" x14ac:dyDescent="0.2">
      <c r="A3392">
        <v>36799</v>
      </c>
      <c r="B3392" s="646">
        <v>25.86</v>
      </c>
    </row>
    <row r="3393" spans="1:2" x14ac:dyDescent="0.2">
      <c r="A3393">
        <v>4108</v>
      </c>
      <c r="B3393" s="646">
        <v>21.78</v>
      </c>
    </row>
    <row r="3394" spans="1:2" x14ac:dyDescent="0.2">
      <c r="A3394">
        <v>4102</v>
      </c>
      <c r="B3394" s="646">
        <v>32.4</v>
      </c>
    </row>
    <row r="3395" spans="1:2" x14ac:dyDescent="0.2">
      <c r="A3395">
        <v>10826</v>
      </c>
      <c r="B3395" s="646">
        <v>57.47</v>
      </c>
    </row>
    <row r="3396" spans="1:2" x14ac:dyDescent="0.2">
      <c r="A3396">
        <v>365</v>
      </c>
      <c r="B3396" s="646">
        <v>35.630000000000003</v>
      </c>
    </row>
    <row r="3397" spans="1:2" x14ac:dyDescent="0.2">
      <c r="A3397">
        <v>38639</v>
      </c>
      <c r="B3397" s="646">
        <v>137.93</v>
      </c>
    </row>
    <row r="3398" spans="1:2" x14ac:dyDescent="0.2">
      <c r="A3398">
        <v>38640</v>
      </c>
      <c r="B3398" s="646">
        <v>2.06</v>
      </c>
    </row>
    <row r="3399" spans="1:2" x14ac:dyDescent="0.2">
      <c r="A3399">
        <v>358</v>
      </c>
      <c r="B3399" s="646">
        <v>42.52</v>
      </c>
    </row>
    <row r="3400" spans="1:2" x14ac:dyDescent="0.2">
      <c r="A3400">
        <v>359</v>
      </c>
      <c r="B3400" s="646">
        <v>87.35</v>
      </c>
    </row>
    <row r="3401" spans="1:2" x14ac:dyDescent="0.2">
      <c r="A3401">
        <v>38641</v>
      </c>
      <c r="B3401" s="646">
        <v>86.2</v>
      </c>
    </row>
    <row r="3402" spans="1:2" x14ac:dyDescent="0.2">
      <c r="A3402">
        <v>360</v>
      </c>
      <c r="B3402" s="646">
        <v>2</v>
      </c>
    </row>
    <row r="3403" spans="1:2" x14ac:dyDescent="0.2">
      <c r="A3403">
        <v>4127</v>
      </c>
      <c r="B3403" s="646">
        <v>166.26</v>
      </c>
    </row>
    <row r="3404" spans="1:2" x14ac:dyDescent="0.2">
      <c r="A3404">
        <v>4154</v>
      </c>
      <c r="B3404" s="646">
        <v>203.13</v>
      </c>
    </row>
    <row r="3405" spans="1:2" x14ac:dyDescent="0.2">
      <c r="A3405">
        <v>4168</v>
      </c>
      <c r="B3405" s="646">
        <v>214.53</v>
      </c>
    </row>
    <row r="3406" spans="1:2" x14ac:dyDescent="0.2">
      <c r="A3406">
        <v>4161</v>
      </c>
      <c r="B3406" s="646">
        <v>206.48</v>
      </c>
    </row>
    <row r="3407" spans="1:2" x14ac:dyDescent="0.2">
      <c r="A3407">
        <v>4214</v>
      </c>
      <c r="B3407" s="646">
        <v>5.18</v>
      </c>
    </row>
    <row r="3408" spans="1:2" x14ac:dyDescent="0.2">
      <c r="A3408">
        <v>4215</v>
      </c>
      <c r="B3408" s="646">
        <v>4.3</v>
      </c>
    </row>
    <row r="3409" spans="1:2" x14ac:dyDescent="0.2">
      <c r="A3409">
        <v>4210</v>
      </c>
      <c r="B3409" s="646">
        <v>0.66</v>
      </c>
    </row>
    <row r="3410" spans="1:2" x14ac:dyDescent="0.2">
      <c r="A3410">
        <v>4212</v>
      </c>
      <c r="B3410" s="646">
        <v>1.73</v>
      </c>
    </row>
    <row r="3411" spans="1:2" x14ac:dyDescent="0.2">
      <c r="A3411">
        <v>4213</v>
      </c>
      <c r="B3411" s="646">
        <v>9.36</v>
      </c>
    </row>
    <row r="3412" spans="1:2" x14ac:dyDescent="0.2">
      <c r="A3412">
        <v>4211</v>
      </c>
      <c r="B3412" s="646">
        <v>0.97</v>
      </c>
    </row>
    <row r="3413" spans="1:2" x14ac:dyDescent="0.2">
      <c r="A3413">
        <v>4209</v>
      </c>
      <c r="B3413" s="646">
        <v>12.49</v>
      </c>
    </row>
    <row r="3414" spans="1:2" x14ac:dyDescent="0.2">
      <c r="A3414">
        <v>4180</v>
      </c>
      <c r="B3414" s="646">
        <v>9.4</v>
      </c>
    </row>
    <row r="3415" spans="1:2" x14ac:dyDescent="0.2">
      <c r="A3415">
        <v>4177</v>
      </c>
      <c r="B3415" s="646">
        <v>3.12</v>
      </c>
    </row>
    <row r="3416" spans="1:2" x14ac:dyDescent="0.2">
      <c r="A3416">
        <v>4179</v>
      </c>
      <c r="B3416" s="646">
        <v>6.38</v>
      </c>
    </row>
    <row r="3417" spans="1:2" x14ac:dyDescent="0.2">
      <c r="A3417">
        <v>4208</v>
      </c>
      <c r="B3417" s="646">
        <v>29.73</v>
      </c>
    </row>
    <row r="3418" spans="1:2" x14ac:dyDescent="0.2">
      <c r="A3418">
        <v>4181</v>
      </c>
      <c r="B3418" s="646">
        <v>19.420000000000002</v>
      </c>
    </row>
    <row r="3419" spans="1:2" x14ac:dyDescent="0.2">
      <c r="A3419">
        <v>4178</v>
      </c>
      <c r="B3419" s="646">
        <v>4.33</v>
      </c>
    </row>
    <row r="3420" spans="1:2" x14ac:dyDescent="0.2">
      <c r="A3420">
        <v>4182</v>
      </c>
      <c r="B3420" s="646">
        <v>48.37</v>
      </c>
    </row>
    <row r="3421" spans="1:2" x14ac:dyDescent="0.2">
      <c r="A3421">
        <v>4183</v>
      </c>
      <c r="B3421" s="646">
        <v>77.87</v>
      </c>
    </row>
    <row r="3422" spans="1:2" x14ac:dyDescent="0.2">
      <c r="A3422">
        <v>4184</v>
      </c>
      <c r="B3422" s="646">
        <v>171.89</v>
      </c>
    </row>
    <row r="3423" spans="1:2" x14ac:dyDescent="0.2">
      <c r="A3423">
        <v>4185</v>
      </c>
      <c r="B3423" s="646">
        <v>285.61</v>
      </c>
    </row>
    <row r="3424" spans="1:2" x14ac:dyDescent="0.2">
      <c r="A3424">
        <v>4205</v>
      </c>
      <c r="B3424" s="646">
        <v>16.489999999999998</v>
      </c>
    </row>
    <row r="3425" spans="1:2" x14ac:dyDescent="0.2">
      <c r="A3425">
        <v>4192</v>
      </c>
      <c r="B3425" s="646">
        <v>16.489999999999998</v>
      </c>
    </row>
    <row r="3426" spans="1:2" x14ac:dyDescent="0.2">
      <c r="A3426">
        <v>4191</v>
      </c>
      <c r="B3426" s="646">
        <v>16.489999999999998</v>
      </c>
    </row>
    <row r="3427" spans="1:2" x14ac:dyDescent="0.2">
      <c r="A3427">
        <v>4207</v>
      </c>
      <c r="B3427" s="646">
        <v>13.27</v>
      </c>
    </row>
    <row r="3428" spans="1:2" x14ac:dyDescent="0.2">
      <c r="A3428">
        <v>4206</v>
      </c>
      <c r="B3428" s="646">
        <v>12.89</v>
      </c>
    </row>
    <row r="3429" spans="1:2" x14ac:dyDescent="0.2">
      <c r="A3429">
        <v>4190</v>
      </c>
      <c r="B3429" s="646">
        <v>12.89</v>
      </c>
    </row>
    <row r="3430" spans="1:2" x14ac:dyDescent="0.2">
      <c r="A3430">
        <v>4186</v>
      </c>
      <c r="B3430" s="646">
        <v>3.81</v>
      </c>
    </row>
    <row r="3431" spans="1:2" x14ac:dyDescent="0.2">
      <c r="A3431">
        <v>4188</v>
      </c>
      <c r="B3431" s="646">
        <v>7.78</v>
      </c>
    </row>
    <row r="3432" spans="1:2" x14ac:dyDescent="0.2">
      <c r="A3432">
        <v>4189</v>
      </c>
      <c r="B3432" s="646">
        <v>7.78</v>
      </c>
    </row>
    <row r="3433" spans="1:2" x14ac:dyDescent="0.2">
      <c r="A3433">
        <v>4197</v>
      </c>
      <c r="B3433" s="646">
        <v>41.18</v>
      </c>
    </row>
    <row r="3434" spans="1:2" x14ac:dyDescent="0.2">
      <c r="A3434">
        <v>4194</v>
      </c>
      <c r="B3434" s="646">
        <v>24.88</v>
      </c>
    </row>
    <row r="3435" spans="1:2" x14ac:dyDescent="0.2">
      <c r="A3435">
        <v>4193</v>
      </c>
      <c r="B3435" s="646">
        <v>24.88</v>
      </c>
    </row>
    <row r="3436" spans="1:2" x14ac:dyDescent="0.2">
      <c r="A3436">
        <v>4204</v>
      </c>
      <c r="B3436" s="646">
        <v>24.88</v>
      </c>
    </row>
    <row r="3437" spans="1:2" x14ac:dyDescent="0.2">
      <c r="A3437">
        <v>4187</v>
      </c>
      <c r="B3437" s="646">
        <v>4.96</v>
      </c>
    </row>
    <row r="3438" spans="1:2" x14ac:dyDescent="0.2">
      <c r="A3438">
        <v>4202</v>
      </c>
      <c r="B3438" s="646">
        <v>75.209999999999994</v>
      </c>
    </row>
    <row r="3439" spans="1:2" x14ac:dyDescent="0.2">
      <c r="A3439">
        <v>4203</v>
      </c>
      <c r="B3439" s="646">
        <v>66.430000000000007</v>
      </c>
    </row>
    <row r="3440" spans="1:2" x14ac:dyDescent="0.2">
      <c r="A3440">
        <v>40356</v>
      </c>
      <c r="B3440" s="646">
        <v>4.74</v>
      </c>
    </row>
    <row r="3441" spans="1:2" x14ac:dyDescent="0.2">
      <c r="A3441">
        <v>40359</v>
      </c>
      <c r="B3441" s="646">
        <v>6.12</v>
      </c>
    </row>
    <row r="3442" spans="1:2" x14ac:dyDescent="0.2">
      <c r="A3442">
        <v>40362</v>
      </c>
      <c r="B3442" s="646">
        <v>9.19</v>
      </c>
    </row>
    <row r="3443" spans="1:2" x14ac:dyDescent="0.2">
      <c r="A3443">
        <v>40365</v>
      </c>
      <c r="B3443" s="646">
        <v>13.88</v>
      </c>
    </row>
    <row r="3444" spans="1:2" x14ac:dyDescent="0.2">
      <c r="A3444">
        <v>40368</v>
      </c>
      <c r="B3444" s="646">
        <v>20.58</v>
      </c>
    </row>
    <row r="3445" spans="1:2" x14ac:dyDescent="0.2">
      <c r="A3445">
        <v>40371</v>
      </c>
      <c r="B3445" s="646">
        <v>33.85</v>
      </c>
    </row>
    <row r="3446" spans="1:2" x14ac:dyDescent="0.2">
      <c r="A3446">
        <v>40374</v>
      </c>
      <c r="B3446" s="646">
        <v>53.78</v>
      </c>
    </row>
    <row r="3447" spans="1:2" x14ac:dyDescent="0.2">
      <c r="A3447">
        <v>7595</v>
      </c>
      <c r="B3447" s="646">
        <v>12.41</v>
      </c>
    </row>
    <row r="3448" spans="1:2" x14ac:dyDescent="0.2">
      <c r="A3448">
        <v>41094</v>
      </c>
      <c r="B3448" s="647">
        <v>2166.15</v>
      </c>
    </row>
    <row r="3449" spans="1:2" x14ac:dyDescent="0.2">
      <c r="A3449">
        <v>38175</v>
      </c>
      <c r="B3449" s="646">
        <v>2.0099999999999998</v>
      </c>
    </row>
    <row r="3450" spans="1:2" x14ac:dyDescent="0.2">
      <c r="A3450">
        <v>38176</v>
      </c>
      <c r="B3450" s="646">
        <v>5.45</v>
      </c>
    </row>
    <row r="3451" spans="1:2" x14ac:dyDescent="0.2">
      <c r="A3451">
        <v>36152</v>
      </c>
      <c r="B3451" s="646">
        <v>4.29</v>
      </c>
    </row>
    <row r="3452" spans="1:2" x14ac:dyDescent="0.2">
      <c r="A3452">
        <v>11138</v>
      </c>
      <c r="B3452" s="646">
        <v>2.04</v>
      </c>
    </row>
    <row r="3453" spans="1:2" x14ac:dyDescent="0.2">
      <c r="A3453">
        <v>5333</v>
      </c>
      <c r="B3453" s="646">
        <v>20.8</v>
      </c>
    </row>
    <row r="3454" spans="1:2" x14ac:dyDescent="0.2">
      <c r="A3454">
        <v>4221</v>
      </c>
      <c r="B3454" s="646">
        <v>3.17</v>
      </c>
    </row>
    <row r="3455" spans="1:2" x14ac:dyDescent="0.2">
      <c r="A3455">
        <v>4227</v>
      </c>
      <c r="B3455" s="646">
        <v>17.25</v>
      </c>
    </row>
    <row r="3456" spans="1:2" x14ac:dyDescent="0.2">
      <c r="A3456">
        <v>38170</v>
      </c>
      <c r="B3456" s="646">
        <v>9.19</v>
      </c>
    </row>
    <row r="3457" spans="1:2" x14ac:dyDescent="0.2">
      <c r="A3457">
        <v>4242</v>
      </c>
      <c r="B3457" s="646">
        <v>24.81</v>
      </c>
    </row>
    <row r="3458" spans="1:2" x14ac:dyDescent="0.2">
      <c r="A3458">
        <v>40980</v>
      </c>
      <c r="B3458" s="647">
        <v>2485.3000000000002</v>
      </c>
    </row>
    <row r="3459" spans="1:2" x14ac:dyDescent="0.2">
      <c r="A3459">
        <v>4243</v>
      </c>
      <c r="B3459" s="646">
        <v>26.26</v>
      </c>
    </row>
    <row r="3460" spans="1:2" x14ac:dyDescent="0.2">
      <c r="A3460">
        <v>41031</v>
      </c>
      <c r="B3460" s="647">
        <v>4581.59</v>
      </c>
    </row>
    <row r="3461" spans="1:2" x14ac:dyDescent="0.2">
      <c r="A3461">
        <v>37623</v>
      </c>
      <c r="B3461" s="646">
        <v>11.49</v>
      </c>
    </row>
    <row r="3462" spans="1:2" x14ac:dyDescent="0.2">
      <c r="A3462">
        <v>4250</v>
      </c>
      <c r="B3462" s="646">
        <v>12.15</v>
      </c>
    </row>
    <row r="3463" spans="1:2" x14ac:dyDescent="0.2">
      <c r="A3463">
        <v>40978</v>
      </c>
      <c r="B3463" s="647">
        <v>2121.65</v>
      </c>
    </row>
    <row r="3464" spans="1:2" x14ac:dyDescent="0.2">
      <c r="A3464">
        <v>25960</v>
      </c>
      <c r="B3464" s="646">
        <v>27.22</v>
      </c>
    </row>
    <row r="3465" spans="1:2" x14ac:dyDescent="0.2">
      <c r="A3465">
        <v>41043</v>
      </c>
      <c r="B3465" s="647">
        <v>4750.3500000000004</v>
      </c>
    </row>
    <row r="3466" spans="1:2" x14ac:dyDescent="0.2">
      <c r="A3466">
        <v>4234</v>
      </c>
      <c r="B3466" s="646">
        <v>29.32</v>
      </c>
    </row>
    <row r="3467" spans="1:2" x14ac:dyDescent="0.2">
      <c r="A3467">
        <v>40987</v>
      </c>
      <c r="B3467" s="647">
        <v>5115.24</v>
      </c>
    </row>
    <row r="3468" spans="1:2" x14ac:dyDescent="0.2">
      <c r="A3468">
        <v>4253</v>
      </c>
      <c r="B3468" s="646">
        <v>11.21</v>
      </c>
    </row>
    <row r="3469" spans="1:2" x14ac:dyDescent="0.2">
      <c r="A3469">
        <v>40981</v>
      </c>
      <c r="B3469" s="647">
        <v>1959.46</v>
      </c>
    </row>
    <row r="3470" spans="1:2" x14ac:dyDescent="0.2">
      <c r="A3470">
        <v>4254</v>
      </c>
      <c r="B3470" s="646">
        <v>33.96</v>
      </c>
    </row>
    <row r="3471" spans="1:2" x14ac:dyDescent="0.2">
      <c r="A3471">
        <v>41036</v>
      </c>
      <c r="B3471" s="647">
        <v>5927.31</v>
      </c>
    </row>
    <row r="3472" spans="1:2" x14ac:dyDescent="0.2">
      <c r="A3472">
        <v>4251</v>
      </c>
      <c r="B3472" s="646">
        <v>12.04</v>
      </c>
    </row>
    <row r="3473" spans="1:2" x14ac:dyDescent="0.2">
      <c r="A3473">
        <v>40979</v>
      </c>
      <c r="B3473" s="647">
        <v>2102.81</v>
      </c>
    </row>
    <row r="3474" spans="1:2" x14ac:dyDescent="0.2">
      <c r="A3474">
        <v>4230</v>
      </c>
      <c r="B3474" s="646">
        <v>24.57</v>
      </c>
    </row>
    <row r="3475" spans="1:2" x14ac:dyDescent="0.2">
      <c r="A3475">
        <v>40998</v>
      </c>
      <c r="B3475" s="647">
        <v>4289.28</v>
      </c>
    </row>
    <row r="3476" spans="1:2" x14ac:dyDescent="0.2">
      <c r="A3476">
        <v>4257</v>
      </c>
      <c r="B3476" s="646">
        <v>11.29</v>
      </c>
    </row>
    <row r="3477" spans="1:2" x14ac:dyDescent="0.2">
      <c r="A3477">
        <v>40982</v>
      </c>
      <c r="B3477" s="647">
        <v>1970.07</v>
      </c>
    </row>
    <row r="3478" spans="1:2" x14ac:dyDescent="0.2">
      <c r="A3478">
        <v>41029</v>
      </c>
      <c r="B3478" s="647">
        <v>4332.03</v>
      </c>
    </row>
    <row r="3479" spans="1:2" x14ac:dyDescent="0.2">
      <c r="A3479">
        <v>41026</v>
      </c>
      <c r="B3479" s="647">
        <v>6716.24</v>
      </c>
    </row>
    <row r="3480" spans="1:2" x14ac:dyDescent="0.2">
      <c r="A3480">
        <v>4240</v>
      </c>
      <c r="B3480" s="646">
        <v>38.49</v>
      </c>
    </row>
    <row r="3481" spans="1:2" x14ac:dyDescent="0.2">
      <c r="A3481">
        <v>4239</v>
      </c>
      <c r="B3481" s="646">
        <v>38.49</v>
      </c>
    </row>
    <row r="3482" spans="1:2" x14ac:dyDescent="0.2">
      <c r="A3482">
        <v>41024</v>
      </c>
      <c r="B3482" s="647">
        <v>6716.24</v>
      </c>
    </row>
    <row r="3483" spans="1:2" x14ac:dyDescent="0.2">
      <c r="A3483">
        <v>4248</v>
      </c>
      <c r="B3483" s="646">
        <v>27.54</v>
      </c>
    </row>
    <row r="3484" spans="1:2" x14ac:dyDescent="0.2">
      <c r="A3484">
        <v>41033</v>
      </c>
      <c r="B3484" s="647">
        <v>4806.3999999999996</v>
      </c>
    </row>
    <row r="3485" spans="1:2" x14ac:dyDescent="0.2">
      <c r="A3485">
        <v>25959</v>
      </c>
      <c r="B3485" s="646">
        <v>27.22</v>
      </c>
    </row>
    <row r="3486" spans="1:2" x14ac:dyDescent="0.2">
      <c r="A3486">
        <v>41040</v>
      </c>
      <c r="B3486" s="647">
        <v>4750.3500000000004</v>
      </c>
    </row>
    <row r="3487" spans="1:2" x14ac:dyDescent="0.2">
      <c r="A3487">
        <v>4238</v>
      </c>
      <c r="B3487" s="646">
        <v>23.72</v>
      </c>
    </row>
    <row r="3488" spans="1:2" x14ac:dyDescent="0.2">
      <c r="A3488">
        <v>41012</v>
      </c>
      <c r="B3488" s="647">
        <v>4140.92</v>
      </c>
    </row>
    <row r="3489" spans="1:2" x14ac:dyDescent="0.2">
      <c r="A3489">
        <v>4237</v>
      </c>
      <c r="B3489" s="646">
        <v>25.94</v>
      </c>
    </row>
    <row r="3490" spans="1:2" x14ac:dyDescent="0.2">
      <c r="A3490">
        <v>41002</v>
      </c>
      <c r="B3490" s="647">
        <v>4525.92</v>
      </c>
    </row>
    <row r="3491" spans="1:2" x14ac:dyDescent="0.2">
      <c r="A3491">
        <v>4233</v>
      </c>
      <c r="B3491" s="646">
        <v>24.83</v>
      </c>
    </row>
    <row r="3492" spans="1:2" x14ac:dyDescent="0.2">
      <c r="A3492">
        <v>41001</v>
      </c>
      <c r="B3492" s="647">
        <v>4332.0600000000004</v>
      </c>
    </row>
    <row r="3493" spans="1:2" x14ac:dyDescent="0.2">
      <c r="A3493">
        <v>4252</v>
      </c>
      <c r="B3493" s="646">
        <v>14.24</v>
      </c>
    </row>
    <row r="3494" spans="1:2" x14ac:dyDescent="0.2">
      <c r="A3494">
        <v>2</v>
      </c>
      <c r="B3494" s="646">
        <v>6.46</v>
      </c>
    </row>
    <row r="3495" spans="1:2" x14ac:dyDescent="0.2">
      <c r="A3495">
        <v>36517</v>
      </c>
      <c r="B3495" s="647">
        <v>322414.15999999997</v>
      </c>
    </row>
    <row r="3496" spans="1:2" x14ac:dyDescent="0.2">
      <c r="A3496">
        <v>4262</v>
      </c>
      <c r="B3496" s="647">
        <v>363079.01</v>
      </c>
    </row>
    <row r="3497" spans="1:2" x14ac:dyDescent="0.2">
      <c r="A3497">
        <v>4263</v>
      </c>
      <c r="B3497" s="647">
        <v>503469.53</v>
      </c>
    </row>
    <row r="3498" spans="1:2" x14ac:dyDescent="0.2">
      <c r="A3498">
        <v>36518</v>
      </c>
      <c r="B3498" s="647">
        <v>573180.69999999995</v>
      </c>
    </row>
    <row r="3499" spans="1:2" x14ac:dyDescent="0.2">
      <c r="A3499">
        <v>14221</v>
      </c>
      <c r="B3499" s="647">
        <v>334516.78000000003</v>
      </c>
    </row>
    <row r="3500" spans="1:2" x14ac:dyDescent="0.2">
      <c r="A3500">
        <v>38402</v>
      </c>
      <c r="B3500" s="646">
        <v>8.7100000000000009</v>
      </c>
    </row>
    <row r="3501" spans="1:2" x14ac:dyDescent="0.2">
      <c r="A3501">
        <v>3412</v>
      </c>
      <c r="B3501" s="646">
        <v>14.18</v>
      </c>
    </row>
    <row r="3502" spans="1:2" x14ac:dyDescent="0.2">
      <c r="A3502">
        <v>3413</v>
      </c>
      <c r="B3502" s="646">
        <v>31.93</v>
      </c>
    </row>
    <row r="3503" spans="1:2" x14ac:dyDescent="0.2">
      <c r="A3503">
        <v>39744</v>
      </c>
      <c r="B3503" s="646">
        <v>24.79</v>
      </c>
    </row>
    <row r="3504" spans="1:2" x14ac:dyDescent="0.2">
      <c r="A3504">
        <v>39745</v>
      </c>
      <c r="B3504" s="646">
        <v>52.33</v>
      </c>
    </row>
    <row r="3505" spans="1:2" x14ac:dyDescent="0.2">
      <c r="A3505">
        <v>39637</v>
      </c>
      <c r="B3505" s="646">
        <v>108.91</v>
      </c>
    </row>
    <row r="3506" spans="1:2" x14ac:dyDescent="0.2">
      <c r="A3506">
        <v>39638</v>
      </c>
      <c r="B3506" s="646">
        <v>202.82</v>
      </c>
    </row>
    <row r="3507" spans="1:2" x14ac:dyDescent="0.2">
      <c r="A3507">
        <v>39639</v>
      </c>
      <c r="B3507" s="646">
        <v>267.39</v>
      </c>
    </row>
    <row r="3508" spans="1:2" x14ac:dyDescent="0.2">
      <c r="A3508">
        <v>39517</v>
      </c>
      <c r="B3508" s="646">
        <v>133.08000000000001</v>
      </c>
    </row>
    <row r="3509" spans="1:2" x14ac:dyDescent="0.2">
      <c r="A3509">
        <v>39518</v>
      </c>
      <c r="B3509" s="646">
        <v>157.41</v>
      </c>
    </row>
    <row r="3510" spans="1:2" x14ac:dyDescent="0.2">
      <c r="A3510">
        <v>38366</v>
      </c>
      <c r="B3510" s="646">
        <v>3.56</v>
      </c>
    </row>
    <row r="3511" spans="1:2" x14ac:dyDescent="0.2">
      <c r="A3511">
        <v>11703</v>
      </c>
      <c r="B3511" s="646">
        <v>53.24</v>
      </c>
    </row>
    <row r="3512" spans="1:2" x14ac:dyDescent="0.2">
      <c r="A3512">
        <v>37400</v>
      </c>
      <c r="B3512" s="646">
        <v>65.48</v>
      </c>
    </row>
    <row r="3513" spans="1:2" x14ac:dyDescent="0.2">
      <c r="A3513">
        <v>25400</v>
      </c>
      <c r="B3513" s="646">
        <v>916.24</v>
      </c>
    </row>
    <row r="3514" spans="1:2" x14ac:dyDescent="0.2">
      <c r="A3514">
        <v>4272</v>
      </c>
      <c r="B3514" s="646">
        <v>82.68</v>
      </c>
    </row>
    <row r="3515" spans="1:2" x14ac:dyDescent="0.2">
      <c r="A3515">
        <v>4276</v>
      </c>
      <c r="B3515" s="646">
        <v>244.03</v>
      </c>
    </row>
    <row r="3516" spans="1:2" x14ac:dyDescent="0.2">
      <c r="A3516">
        <v>4273</v>
      </c>
      <c r="B3516" s="646">
        <v>405.38</v>
      </c>
    </row>
    <row r="3517" spans="1:2" x14ac:dyDescent="0.2">
      <c r="A3517">
        <v>4274</v>
      </c>
      <c r="B3517" s="646">
        <v>94</v>
      </c>
    </row>
    <row r="3518" spans="1:2" x14ac:dyDescent="0.2">
      <c r="A3518">
        <v>39438</v>
      </c>
      <c r="B3518" s="646">
        <v>0.1</v>
      </c>
    </row>
    <row r="3519" spans="1:2" x14ac:dyDescent="0.2">
      <c r="A3519">
        <v>11963</v>
      </c>
      <c r="B3519" s="646">
        <v>3.8</v>
      </c>
    </row>
    <row r="3520" spans="1:2" x14ac:dyDescent="0.2">
      <c r="A3520">
        <v>11964</v>
      </c>
      <c r="B3520" s="646">
        <v>0.96</v>
      </c>
    </row>
    <row r="3521" spans="1:2" x14ac:dyDescent="0.2">
      <c r="A3521">
        <v>4379</v>
      </c>
      <c r="B3521" s="646">
        <v>0.02</v>
      </c>
    </row>
    <row r="3522" spans="1:2" x14ac:dyDescent="0.2">
      <c r="A3522">
        <v>4377</v>
      </c>
      <c r="B3522" s="646">
        <v>7.0000000000000007E-2</v>
      </c>
    </row>
    <row r="3523" spans="1:2" x14ac:dyDescent="0.2">
      <c r="A3523">
        <v>4356</v>
      </c>
      <c r="B3523" s="646">
        <v>0.1</v>
      </c>
    </row>
    <row r="3524" spans="1:2" x14ac:dyDescent="0.2">
      <c r="A3524">
        <v>13246</v>
      </c>
      <c r="B3524" s="646">
        <v>0.18</v>
      </c>
    </row>
    <row r="3525" spans="1:2" x14ac:dyDescent="0.2">
      <c r="A3525">
        <v>4346</v>
      </c>
      <c r="B3525" s="646">
        <v>4.07</v>
      </c>
    </row>
    <row r="3526" spans="1:2" x14ac:dyDescent="0.2">
      <c r="A3526">
        <v>11955</v>
      </c>
      <c r="B3526" s="646">
        <v>1.78</v>
      </c>
    </row>
    <row r="3527" spans="1:2" x14ac:dyDescent="0.2">
      <c r="A3527">
        <v>11960</v>
      </c>
      <c r="B3527" s="646">
        <v>0.06</v>
      </c>
    </row>
    <row r="3528" spans="1:2" x14ac:dyDescent="0.2">
      <c r="A3528">
        <v>4333</v>
      </c>
      <c r="B3528" s="646">
        <v>0.1</v>
      </c>
    </row>
    <row r="3529" spans="1:2" x14ac:dyDescent="0.2">
      <c r="A3529">
        <v>4358</v>
      </c>
      <c r="B3529" s="646">
        <v>0.81</v>
      </c>
    </row>
    <row r="3530" spans="1:2" x14ac:dyDescent="0.2">
      <c r="A3530">
        <v>39435</v>
      </c>
      <c r="B3530" s="646">
        <v>0.04</v>
      </c>
    </row>
    <row r="3531" spans="1:2" x14ac:dyDescent="0.2">
      <c r="A3531">
        <v>39436</v>
      </c>
      <c r="B3531" s="646">
        <v>7.0000000000000007E-2</v>
      </c>
    </row>
    <row r="3532" spans="1:2" x14ac:dyDescent="0.2">
      <c r="A3532">
        <v>39437</v>
      </c>
      <c r="B3532" s="646">
        <v>0.09</v>
      </c>
    </row>
    <row r="3533" spans="1:2" x14ac:dyDescent="0.2">
      <c r="A3533">
        <v>39439</v>
      </c>
      <c r="B3533" s="646">
        <v>0.06</v>
      </c>
    </row>
    <row r="3534" spans="1:2" x14ac:dyDescent="0.2">
      <c r="A3534">
        <v>39440</v>
      </c>
      <c r="B3534" s="646">
        <v>0.08</v>
      </c>
    </row>
    <row r="3535" spans="1:2" x14ac:dyDescent="0.2">
      <c r="A3535">
        <v>39441</v>
      </c>
      <c r="B3535" s="646">
        <v>0.1</v>
      </c>
    </row>
    <row r="3536" spans="1:2" x14ac:dyDescent="0.2">
      <c r="A3536">
        <v>39442</v>
      </c>
      <c r="B3536" s="646">
        <v>7.0000000000000007E-2</v>
      </c>
    </row>
    <row r="3537" spans="1:2" x14ac:dyDescent="0.2">
      <c r="A3537">
        <v>39443</v>
      </c>
      <c r="B3537" s="646">
        <v>0.09</v>
      </c>
    </row>
    <row r="3538" spans="1:2" x14ac:dyDescent="0.2">
      <c r="A3538">
        <v>4329</v>
      </c>
      <c r="B3538" s="646">
        <v>0.87</v>
      </c>
    </row>
    <row r="3539" spans="1:2" x14ac:dyDescent="0.2">
      <c r="A3539">
        <v>4383</v>
      </c>
      <c r="B3539" s="646">
        <v>7.86</v>
      </c>
    </row>
    <row r="3540" spans="1:2" x14ac:dyDescent="0.2">
      <c r="A3540">
        <v>4344</v>
      </c>
      <c r="B3540" s="646">
        <v>8.24</v>
      </c>
    </row>
    <row r="3541" spans="1:2" x14ac:dyDescent="0.2">
      <c r="A3541">
        <v>436</v>
      </c>
      <c r="B3541" s="646">
        <v>6.22</v>
      </c>
    </row>
    <row r="3542" spans="1:2" x14ac:dyDescent="0.2">
      <c r="A3542">
        <v>442</v>
      </c>
      <c r="B3542" s="646">
        <v>3.68</v>
      </c>
    </row>
    <row r="3543" spans="1:2" x14ac:dyDescent="0.2">
      <c r="A3543">
        <v>11953</v>
      </c>
      <c r="B3543" s="646">
        <v>1.3</v>
      </c>
    </row>
    <row r="3544" spans="1:2" x14ac:dyDescent="0.2">
      <c r="A3544">
        <v>4335</v>
      </c>
      <c r="B3544" s="646">
        <v>5.53</v>
      </c>
    </row>
    <row r="3545" spans="1:2" x14ac:dyDescent="0.2">
      <c r="A3545">
        <v>4334</v>
      </c>
      <c r="B3545" s="646">
        <v>7.59</v>
      </c>
    </row>
    <row r="3546" spans="1:2" x14ac:dyDescent="0.2">
      <c r="A3546">
        <v>4343</v>
      </c>
      <c r="B3546" s="646">
        <v>1.86</v>
      </c>
    </row>
    <row r="3547" spans="1:2" x14ac:dyDescent="0.2">
      <c r="A3547">
        <v>430</v>
      </c>
      <c r="B3547" s="646">
        <v>5.57</v>
      </c>
    </row>
    <row r="3548" spans="1:2" x14ac:dyDescent="0.2">
      <c r="A3548">
        <v>441</v>
      </c>
      <c r="B3548" s="646">
        <v>6.13</v>
      </c>
    </row>
    <row r="3549" spans="1:2" x14ac:dyDescent="0.2">
      <c r="A3549">
        <v>431</v>
      </c>
      <c r="B3549" s="646">
        <v>7.4</v>
      </c>
    </row>
    <row r="3550" spans="1:2" x14ac:dyDescent="0.2">
      <c r="A3550">
        <v>432</v>
      </c>
      <c r="B3550" s="646">
        <v>8.17</v>
      </c>
    </row>
    <row r="3551" spans="1:2" x14ac:dyDescent="0.2">
      <c r="A3551">
        <v>429</v>
      </c>
      <c r="B3551" s="646">
        <v>11.01</v>
      </c>
    </row>
    <row r="3552" spans="1:2" x14ac:dyDescent="0.2">
      <c r="A3552">
        <v>439</v>
      </c>
      <c r="B3552" s="646">
        <v>9.3800000000000008</v>
      </c>
    </row>
    <row r="3553" spans="1:2" x14ac:dyDescent="0.2">
      <c r="A3553">
        <v>433</v>
      </c>
      <c r="B3553" s="646">
        <v>10.95</v>
      </c>
    </row>
    <row r="3554" spans="1:2" x14ac:dyDescent="0.2">
      <c r="A3554">
        <v>437</v>
      </c>
      <c r="B3554" s="646">
        <v>14.55</v>
      </c>
    </row>
    <row r="3555" spans="1:2" x14ac:dyDescent="0.2">
      <c r="A3555">
        <v>11790</v>
      </c>
      <c r="B3555" s="646">
        <v>16.510000000000002</v>
      </c>
    </row>
    <row r="3556" spans="1:2" x14ac:dyDescent="0.2">
      <c r="A3556">
        <v>428</v>
      </c>
      <c r="B3556" s="646">
        <v>17.95</v>
      </c>
    </row>
    <row r="3557" spans="1:2" x14ac:dyDescent="0.2">
      <c r="A3557">
        <v>4384</v>
      </c>
      <c r="B3557" s="646">
        <v>9.0399999999999991</v>
      </c>
    </row>
    <row r="3558" spans="1:2" x14ac:dyDescent="0.2">
      <c r="A3558">
        <v>4351</v>
      </c>
      <c r="B3558" s="646">
        <v>6.7</v>
      </c>
    </row>
    <row r="3559" spans="1:2" x14ac:dyDescent="0.2">
      <c r="A3559">
        <v>11054</v>
      </c>
      <c r="B3559" s="646">
        <v>0.03</v>
      </c>
    </row>
    <row r="3560" spans="1:2" x14ac:dyDescent="0.2">
      <c r="A3560">
        <v>11055</v>
      </c>
      <c r="B3560" s="646">
        <v>0.05</v>
      </c>
    </row>
    <row r="3561" spans="1:2" x14ac:dyDescent="0.2">
      <c r="A3561">
        <v>11056</v>
      </c>
      <c r="B3561" s="646">
        <v>0.06</v>
      </c>
    </row>
    <row r="3562" spans="1:2" x14ac:dyDescent="0.2">
      <c r="A3562">
        <v>11057</v>
      </c>
      <c r="B3562" s="646">
        <v>0.12</v>
      </c>
    </row>
    <row r="3563" spans="1:2" x14ac:dyDescent="0.2">
      <c r="A3563">
        <v>11059</v>
      </c>
      <c r="B3563" s="646">
        <v>0.24</v>
      </c>
    </row>
    <row r="3564" spans="1:2" x14ac:dyDescent="0.2">
      <c r="A3564">
        <v>11058</v>
      </c>
      <c r="B3564" s="646">
        <v>0.31</v>
      </c>
    </row>
    <row r="3565" spans="1:2" x14ac:dyDescent="0.2">
      <c r="A3565">
        <v>4380</v>
      </c>
      <c r="B3565" s="646">
        <v>1.06</v>
      </c>
    </row>
    <row r="3566" spans="1:2" x14ac:dyDescent="0.2">
      <c r="A3566">
        <v>4299</v>
      </c>
      <c r="B3566" s="646">
        <v>1</v>
      </c>
    </row>
    <row r="3567" spans="1:2" x14ac:dyDescent="0.2">
      <c r="A3567">
        <v>4304</v>
      </c>
      <c r="B3567" s="646">
        <v>1.36</v>
      </c>
    </row>
    <row r="3568" spans="1:2" x14ac:dyDescent="0.2">
      <c r="A3568">
        <v>4305</v>
      </c>
      <c r="B3568" s="646">
        <v>1.58</v>
      </c>
    </row>
    <row r="3569" spans="1:2" x14ac:dyDescent="0.2">
      <c r="A3569">
        <v>4306</v>
      </c>
      <c r="B3569" s="646">
        <v>1.84</v>
      </c>
    </row>
    <row r="3570" spans="1:2" x14ac:dyDescent="0.2">
      <c r="A3570">
        <v>4308</v>
      </c>
      <c r="B3570" s="646">
        <v>3.8</v>
      </c>
    </row>
    <row r="3571" spans="1:2" x14ac:dyDescent="0.2">
      <c r="A3571">
        <v>4302</v>
      </c>
      <c r="B3571" s="646">
        <v>2.85</v>
      </c>
    </row>
    <row r="3572" spans="1:2" x14ac:dyDescent="0.2">
      <c r="A3572">
        <v>4300</v>
      </c>
      <c r="B3572" s="646">
        <v>0.68</v>
      </c>
    </row>
    <row r="3573" spans="1:2" x14ac:dyDescent="0.2">
      <c r="A3573">
        <v>4301</v>
      </c>
      <c r="B3573" s="646">
        <v>0.83</v>
      </c>
    </row>
    <row r="3574" spans="1:2" x14ac:dyDescent="0.2">
      <c r="A3574">
        <v>4320</v>
      </c>
      <c r="B3574" s="646">
        <v>2.52</v>
      </c>
    </row>
    <row r="3575" spans="1:2" x14ac:dyDescent="0.2">
      <c r="A3575">
        <v>4318</v>
      </c>
      <c r="B3575" s="646">
        <v>1.23</v>
      </c>
    </row>
    <row r="3576" spans="1:2" x14ac:dyDescent="0.2">
      <c r="A3576">
        <v>40547</v>
      </c>
      <c r="B3576" s="646">
        <v>10.98</v>
      </c>
    </row>
    <row r="3577" spans="1:2" x14ac:dyDescent="0.2">
      <c r="A3577">
        <v>11962</v>
      </c>
      <c r="B3577" s="646">
        <v>0.09</v>
      </c>
    </row>
    <row r="3578" spans="1:2" x14ac:dyDescent="0.2">
      <c r="A3578">
        <v>4332</v>
      </c>
      <c r="B3578" s="646">
        <v>0.43</v>
      </c>
    </row>
    <row r="3579" spans="1:2" x14ac:dyDescent="0.2">
      <c r="A3579">
        <v>4331</v>
      </c>
      <c r="B3579" s="646">
        <v>1.64</v>
      </c>
    </row>
    <row r="3580" spans="1:2" x14ac:dyDescent="0.2">
      <c r="A3580">
        <v>4336</v>
      </c>
      <c r="B3580" s="646">
        <v>2.11</v>
      </c>
    </row>
    <row r="3581" spans="1:2" x14ac:dyDescent="0.2">
      <c r="A3581">
        <v>13294</v>
      </c>
      <c r="B3581" s="646">
        <v>0.6</v>
      </c>
    </row>
    <row r="3582" spans="1:2" x14ac:dyDescent="0.2">
      <c r="A3582">
        <v>11948</v>
      </c>
      <c r="B3582" s="646">
        <v>0.27</v>
      </c>
    </row>
    <row r="3583" spans="1:2" x14ac:dyDescent="0.2">
      <c r="A3583">
        <v>4382</v>
      </c>
      <c r="B3583" s="646">
        <v>0.45</v>
      </c>
    </row>
    <row r="3584" spans="1:2" x14ac:dyDescent="0.2">
      <c r="A3584">
        <v>4354</v>
      </c>
      <c r="B3584" s="646">
        <v>18.91</v>
      </c>
    </row>
    <row r="3585" spans="1:2" x14ac:dyDescent="0.2">
      <c r="A3585">
        <v>40839</v>
      </c>
      <c r="B3585" s="646">
        <v>45.5</v>
      </c>
    </row>
    <row r="3586" spans="1:2" x14ac:dyDescent="0.2">
      <c r="A3586">
        <v>40552</v>
      </c>
      <c r="B3586" s="646">
        <v>18.829999999999998</v>
      </c>
    </row>
    <row r="3587" spans="1:2" x14ac:dyDescent="0.2">
      <c r="A3587">
        <v>40549</v>
      </c>
      <c r="B3587" s="646">
        <v>74.540000000000006</v>
      </c>
    </row>
    <row r="3588" spans="1:2" x14ac:dyDescent="0.2">
      <c r="A3588">
        <v>4385</v>
      </c>
      <c r="B3588" s="647">
        <v>1225.71</v>
      </c>
    </row>
    <row r="3589" spans="1:2" x14ac:dyDescent="0.2">
      <c r="A3589">
        <v>4386</v>
      </c>
      <c r="B3589" s="646">
        <v>51.82</v>
      </c>
    </row>
    <row r="3590" spans="1:2" x14ac:dyDescent="0.2">
      <c r="A3590">
        <v>38397</v>
      </c>
      <c r="B3590" s="646">
        <v>4.46</v>
      </c>
    </row>
    <row r="3591" spans="1:2" x14ac:dyDescent="0.2">
      <c r="A3591">
        <v>20078</v>
      </c>
      <c r="B3591" s="646">
        <v>16.399999999999999</v>
      </c>
    </row>
    <row r="3592" spans="1:2" x14ac:dyDescent="0.2">
      <c r="A3592">
        <v>20079</v>
      </c>
      <c r="B3592" s="646">
        <v>102.32</v>
      </c>
    </row>
    <row r="3593" spans="1:2" x14ac:dyDescent="0.2">
      <c r="A3593">
        <v>39897</v>
      </c>
      <c r="B3593" s="646">
        <v>20.8</v>
      </c>
    </row>
    <row r="3594" spans="1:2" x14ac:dyDescent="0.2">
      <c r="A3594">
        <v>118</v>
      </c>
      <c r="B3594" s="646">
        <v>62.01</v>
      </c>
    </row>
    <row r="3595" spans="1:2" x14ac:dyDescent="0.2">
      <c r="A3595">
        <v>4396</v>
      </c>
      <c r="B3595" s="646">
        <v>83.99</v>
      </c>
    </row>
    <row r="3596" spans="1:2" x14ac:dyDescent="0.2">
      <c r="A3596">
        <v>36881</v>
      </c>
      <c r="B3596" s="646">
        <v>75.05</v>
      </c>
    </row>
    <row r="3597" spans="1:2" x14ac:dyDescent="0.2">
      <c r="A3597">
        <v>36882</v>
      </c>
      <c r="B3597" s="646">
        <v>87.56</v>
      </c>
    </row>
    <row r="3598" spans="1:2" x14ac:dyDescent="0.2">
      <c r="A3598">
        <v>4397</v>
      </c>
      <c r="B3598" s="646">
        <v>136.19</v>
      </c>
    </row>
    <row r="3599" spans="1:2" x14ac:dyDescent="0.2">
      <c r="A3599">
        <v>34754</v>
      </c>
      <c r="B3599" s="646">
        <v>252.19</v>
      </c>
    </row>
    <row r="3600" spans="1:2" x14ac:dyDescent="0.2">
      <c r="A3600">
        <v>25962</v>
      </c>
      <c r="B3600" s="646">
        <v>159.72999999999999</v>
      </c>
    </row>
    <row r="3601" spans="1:2" x14ac:dyDescent="0.2">
      <c r="A3601">
        <v>34752</v>
      </c>
      <c r="B3601" s="646">
        <v>281.27999999999997</v>
      </c>
    </row>
    <row r="3602" spans="1:2" x14ac:dyDescent="0.2">
      <c r="A3602">
        <v>4751</v>
      </c>
      <c r="B3602" s="646">
        <v>15.16</v>
      </c>
    </row>
    <row r="3603" spans="1:2" x14ac:dyDescent="0.2">
      <c r="A3603">
        <v>41066</v>
      </c>
      <c r="B3603" s="647">
        <v>2646.36</v>
      </c>
    </row>
    <row r="3604" spans="1:2" x14ac:dyDescent="0.2">
      <c r="A3604">
        <v>39604</v>
      </c>
      <c r="B3604" s="646">
        <v>9.09</v>
      </c>
    </row>
    <row r="3605" spans="1:2" x14ac:dyDescent="0.2">
      <c r="A3605">
        <v>39605</v>
      </c>
      <c r="B3605" s="646">
        <v>12.61</v>
      </c>
    </row>
    <row r="3606" spans="1:2" x14ac:dyDescent="0.2">
      <c r="A3606">
        <v>39606</v>
      </c>
      <c r="B3606" s="646">
        <v>16.02</v>
      </c>
    </row>
    <row r="3607" spans="1:2" x14ac:dyDescent="0.2">
      <c r="A3607">
        <v>39607</v>
      </c>
      <c r="B3607" s="646">
        <v>18.38</v>
      </c>
    </row>
    <row r="3608" spans="1:2" x14ac:dyDescent="0.2">
      <c r="A3608">
        <v>39594</v>
      </c>
      <c r="B3608" s="646">
        <v>174</v>
      </c>
    </row>
    <row r="3609" spans="1:2" x14ac:dyDescent="0.2">
      <c r="A3609">
        <v>39596</v>
      </c>
      <c r="B3609" s="646">
        <v>303.27</v>
      </c>
    </row>
    <row r="3610" spans="1:2" x14ac:dyDescent="0.2">
      <c r="A3610">
        <v>39595</v>
      </c>
      <c r="B3610" s="646">
        <v>254.57</v>
      </c>
    </row>
    <row r="3611" spans="1:2" x14ac:dyDescent="0.2">
      <c r="A3611">
        <v>39597</v>
      </c>
      <c r="B3611" s="646">
        <v>408.98</v>
      </c>
    </row>
    <row r="3612" spans="1:2" x14ac:dyDescent="0.2">
      <c r="A3612">
        <v>20209</v>
      </c>
      <c r="B3612" s="646">
        <v>8.65</v>
      </c>
    </row>
    <row r="3613" spans="1:2" x14ac:dyDescent="0.2">
      <c r="A3613">
        <v>4433</v>
      </c>
      <c r="B3613" s="646">
        <v>12.5</v>
      </c>
    </row>
    <row r="3614" spans="1:2" x14ac:dyDescent="0.2">
      <c r="A3614">
        <v>4491</v>
      </c>
      <c r="B3614" s="646">
        <v>6.86</v>
      </c>
    </row>
    <row r="3615" spans="1:2" x14ac:dyDescent="0.2">
      <c r="A3615">
        <v>4505</v>
      </c>
      <c r="B3615" s="646">
        <v>2.71</v>
      </c>
    </row>
    <row r="3616" spans="1:2" x14ac:dyDescent="0.2">
      <c r="A3616">
        <v>4517</v>
      </c>
      <c r="B3616" s="646">
        <v>0.98</v>
      </c>
    </row>
    <row r="3617" spans="1:2" x14ac:dyDescent="0.2">
      <c r="A3617">
        <v>4448</v>
      </c>
      <c r="B3617" s="646">
        <v>12.53</v>
      </c>
    </row>
    <row r="3618" spans="1:2" x14ac:dyDescent="0.2">
      <c r="A3618">
        <v>6194</v>
      </c>
      <c r="B3618" s="646">
        <v>3.43</v>
      </c>
    </row>
    <row r="3619" spans="1:2" x14ac:dyDescent="0.2">
      <c r="A3619">
        <v>4509</v>
      </c>
      <c r="B3619" s="646">
        <v>3.52</v>
      </c>
    </row>
    <row r="3620" spans="1:2" x14ac:dyDescent="0.2">
      <c r="A3620">
        <v>4513</v>
      </c>
      <c r="B3620" s="646">
        <v>1.41</v>
      </c>
    </row>
    <row r="3621" spans="1:2" x14ac:dyDescent="0.2">
      <c r="A3621">
        <v>4512</v>
      </c>
      <c r="B3621" s="646">
        <v>2.17</v>
      </c>
    </row>
    <row r="3622" spans="1:2" x14ac:dyDescent="0.2">
      <c r="A3622">
        <v>4500</v>
      </c>
      <c r="B3622" s="646">
        <v>10.63</v>
      </c>
    </row>
    <row r="3623" spans="1:2" x14ac:dyDescent="0.2">
      <c r="A3623">
        <v>10731</v>
      </c>
      <c r="B3623" s="646">
        <v>10.199999999999999</v>
      </c>
    </row>
    <row r="3624" spans="1:2" x14ac:dyDescent="0.2">
      <c r="A3624">
        <v>4704</v>
      </c>
      <c r="B3624" s="646">
        <v>9.1999999999999993</v>
      </c>
    </row>
    <row r="3625" spans="1:2" x14ac:dyDescent="0.2">
      <c r="A3625">
        <v>10730</v>
      </c>
      <c r="B3625" s="646">
        <v>9.86</v>
      </c>
    </row>
    <row r="3626" spans="1:2" x14ac:dyDescent="0.2">
      <c r="A3626">
        <v>4729</v>
      </c>
      <c r="B3626" s="646">
        <v>64.67</v>
      </c>
    </row>
    <row r="3627" spans="1:2" x14ac:dyDescent="0.2">
      <c r="A3627">
        <v>4720</v>
      </c>
      <c r="B3627" s="646">
        <v>70.709999999999994</v>
      </c>
    </row>
    <row r="3628" spans="1:2" x14ac:dyDescent="0.2">
      <c r="A3628">
        <v>4721</v>
      </c>
      <c r="B3628" s="646">
        <v>55.38</v>
      </c>
    </row>
    <row r="3629" spans="1:2" x14ac:dyDescent="0.2">
      <c r="A3629">
        <v>4718</v>
      </c>
      <c r="B3629" s="646">
        <v>55.38</v>
      </c>
    </row>
    <row r="3630" spans="1:2" x14ac:dyDescent="0.2">
      <c r="A3630">
        <v>4722</v>
      </c>
      <c r="B3630" s="646">
        <v>55.38</v>
      </c>
    </row>
    <row r="3631" spans="1:2" x14ac:dyDescent="0.2">
      <c r="A3631">
        <v>4723</v>
      </c>
      <c r="B3631" s="646">
        <v>60.42</v>
      </c>
    </row>
    <row r="3632" spans="1:2" x14ac:dyDescent="0.2">
      <c r="A3632">
        <v>4727</v>
      </c>
      <c r="B3632" s="646">
        <v>62.09</v>
      </c>
    </row>
    <row r="3633" spans="1:2" x14ac:dyDescent="0.2">
      <c r="A3633">
        <v>4748</v>
      </c>
      <c r="B3633" s="646">
        <v>59.91</v>
      </c>
    </row>
    <row r="3634" spans="1:2" x14ac:dyDescent="0.2">
      <c r="A3634">
        <v>4730</v>
      </c>
      <c r="B3634" s="646">
        <v>57.9</v>
      </c>
    </row>
    <row r="3635" spans="1:2" x14ac:dyDescent="0.2">
      <c r="A3635">
        <v>13186</v>
      </c>
      <c r="B3635" s="646">
        <v>72.900000000000006</v>
      </c>
    </row>
    <row r="3636" spans="1:2" x14ac:dyDescent="0.2">
      <c r="A3636">
        <v>10737</v>
      </c>
      <c r="B3636" s="646">
        <v>32.049999999999997</v>
      </c>
    </row>
    <row r="3637" spans="1:2" x14ac:dyDescent="0.2">
      <c r="A3637">
        <v>10734</v>
      </c>
      <c r="B3637" s="646">
        <v>19.059999999999999</v>
      </c>
    </row>
    <row r="3638" spans="1:2" x14ac:dyDescent="0.2">
      <c r="A3638">
        <v>4708</v>
      </c>
      <c r="B3638" s="646">
        <v>36.979999999999997</v>
      </c>
    </row>
    <row r="3639" spans="1:2" x14ac:dyDescent="0.2">
      <c r="A3639">
        <v>4712</v>
      </c>
      <c r="B3639" s="646">
        <v>18.079999999999998</v>
      </c>
    </row>
    <row r="3640" spans="1:2" x14ac:dyDescent="0.2">
      <c r="A3640">
        <v>4710</v>
      </c>
      <c r="B3640" s="646">
        <v>57.98</v>
      </c>
    </row>
    <row r="3641" spans="1:2" x14ac:dyDescent="0.2">
      <c r="A3641">
        <v>4746</v>
      </c>
      <c r="B3641" s="646">
        <v>53.7</v>
      </c>
    </row>
    <row r="3642" spans="1:2" x14ac:dyDescent="0.2">
      <c r="A3642">
        <v>4750</v>
      </c>
      <c r="B3642" s="646">
        <v>12.56</v>
      </c>
    </row>
    <row r="3643" spans="1:2" x14ac:dyDescent="0.2">
      <c r="A3643">
        <v>41065</v>
      </c>
      <c r="B3643" s="647">
        <v>2192.2399999999998</v>
      </c>
    </row>
    <row r="3644" spans="1:2" x14ac:dyDescent="0.2">
      <c r="A3644">
        <v>34747</v>
      </c>
      <c r="B3644" s="646">
        <v>61.4</v>
      </c>
    </row>
    <row r="3645" spans="1:2" x14ac:dyDescent="0.2">
      <c r="A3645">
        <v>4826</v>
      </c>
      <c r="B3645" s="646">
        <v>66.02</v>
      </c>
    </row>
    <row r="3646" spans="1:2" x14ac:dyDescent="0.2">
      <c r="A3646">
        <v>41975</v>
      </c>
      <c r="B3646" s="646">
        <v>55.21</v>
      </c>
    </row>
    <row r="3647" spans="1:2" x14ac:dyDescent="0.2">
      <c r="A3647">
        <v>4825</v>
      </c>
      <c r="B3647" s="646">
        <v>91.38</v>
      </c>
    </row>
    <row r="3648" spans="1:2" x14ac:dyDescent="0.2">
      <c r="A3648">
        <v>34744</v>
      </c>
      <c r="B3648" s="646">
        <v>22.08</v>
      </c>
    </row>
    <row r="3649" spans="1:2" x14ac:dyDescent="0.2">
      <c r="A3649">
        <v>39430</v>
      </c>
      <c r="B3649" s="646">
        <v>1.24</v>
      </c>
    </row>
    <row r="3650" spans="1:2" x14ac:dyDescent="0.2">
      <c r="A3650">
        <v>39573</v>
      </c>
      <c r="B3650" s="646">
        <v>1.22</v>
      </c>
    </row>
    <row r="3651" spans="1:2" x14ac:dyDescent="0.2">
      <c r="A3651">
        <v>38410</v>
      </c>
      <c r="B3651" s="647">
        <v>9507.49</v>
      </c>
    </row>
    <row r="3652" spans="1:2" x14ac:dyDescent="0.2">
      <c r="A3652">
        <v>4765</v>
      </c>
      <c r="B3652" s="646">
        <v>62.19</v>
      </c>
    </row>
    <row r="3653" spans="1:2" x14ac:dyDescent="0.2">
      <c r="A3653">
        <v>4767</v>
      </c>
      <c r="B3653" s="646">
        <v>107.16</v>
      </c>
    </row>
    <row r="3654" spans="1:2" x14ac:dyDescent="0.2">
      <c r="A3654">
        <v>4766</v>
      </c>
      <c r="B3654" s="646">
        <v>4.96</v>
      </c>
    </row>
    <row r="3655" spans="1:2" x14ac:dyDescent="0.2">
      <c r="A3655">
        <v>10963</v>
      </c>
      <c r="B3655" s="646">
        <v>169.83</v>
      </c>
    </row>
    <row r="3656" spans="1:2" x14ac:dyDescent="0.2">
      <c r="A3656">
        <v>10962</v>
      </c>
      <c r="B3656" s="646">
        <v>5.27</v>
      </c>
    </row>
    <row r="3657" spans="1:2" x14ac:dyDescent="0.2">
      <c r="A3657">
        <v>34742</v>
      </c>
      <c r="B3657" s="646">
        <v>4.9400000000000004</v>
      </c>
    </row>
    <row r="3658" spans="1:2" x14ac:dyDescent="0.2">
      <c r="A3658">
        <v>4773</v>
      </c>
      <c r="B3658" s="646">
        <v>214.38</v>
      </c>
    </row>
    <row r="3659" spans="1:2" x14ac:dyDescent="0.2">
      <c r="A3659">
        <v>34740</v>
      </c>
      <c r="B3659" s="646">
        <v>4.9400000000000004</v>
      </c>
    </row>
    <row r="3660" spans="1:2" x14ac:dyDescent="0.2">
      <c r="A3660">
        <v>4774</v>
      </c>
      <c r="B3660" s="646">
        <v>4.96</v>
      </c>
    </row>
    <row r="3661" spans="1:2" x14ac:dyDescent="0.2">
      <c r="A3661">
        <v>4776</v>
      </c>
      <c r="B3661" s="646">
        <v>332.37</v>
      </c>
    </row>
    <row r="3662" spans="1:2" x14ac:dyDescent="0.2">
      <c r="A3662">
        <v>40313</v>
      </c>
      <c r="B3662" s="646">
        <v>4.9400000000000004</v>
      </c>
    </row>
    <row r="3663" spans="1:2" x14ac:dyDescent="0.2">
      <c r="A3663">
        <v>13340</v>
      </c>
      <c r="B3663" s="646">
        <v>20.95</v>
      </c>
    </row>
    <row r="3664" spans="1:2" x14ac:dyDescent="0.2">
      <c r="A3664">
        <v>10965</v>
      </c>
      <c r="B3664" s="646">
        <v>44.7</v>
      </c>
    </row>
    <row r="3665" spans="1:2" x14ac:dyDescent="0.2">
      <c r="A3665">
        <v>10966</v>
      </c>
      <c r="B3665" s="646">
        <v>4.99</v>
      </c>
    </row>
    <row r="3666" spans="1:2" x14ac:dyDescent="0.2">
      <c r="A3666">
        <v>40537</v>
      </c>
      <c r="B3666" s="646">
        <v>5.46</v>
      </c>
    </row>
    <row r="3667" spans="1:2" x14ac:dyDescent="0.2">
      <c r="A3667">
        <v>40536</v>
      </c>
      <c r="B3667" s="646">
        <v>5.46</v>
      </c>
    </row>
    <row r="3668" spans="1:2" x14ac:dyDescent="0.2">
      <c r="A3668">
        <v>40535</v>
      </c>
      <c r="B3668" s="646">
        <v>5.46</v>
      </c>
    </row>
    <row r="3669" spans="1:2" x14ac:dyDescent="0.2">
      <c r="A3669">
        <v>39427</v>
      </c>
      <c r="B3669" s="646">
        <v>3.29</v>
      </c>
    </row>
    <row r="3670" spans="1:2" x14ac:dyDescent="0.2">
      <c r="A3670">
        <v>39424</v>
      </c>
      <c r="B3670" s="646">
        <v>1.96</v>
      </c>
    </row>
    <row r="3671" spans="1:2" x14ac:dyDescent="0.2">
      <c r="A3671">
        <v>39425</v>
      </c>
      <c r="B3671" s="646">
        <v>1.93</v>
      </c>
    </row>
    <row r="3672" spans="1:2" x14ac:dyDescent="0.2">
      <c r="A3672">
        <v>40664</v>
      </c>
      <c r="B3672" s="646">
        <v>4.68</v>
      </c>
    </row>
    <row r="3673" spans="1:2" x14ac:dyDescent="0.2">
      <c r="A3673">
        <v>34360</v>
      </c>
      <c r="B3673" s="646">
        <v>20.88</v>
      </c>
    </row>
    <row r="3674" spans="1:2" x14ac:dyDescent="0.2">
      <c r="A3674">
        <v>20259</v>
      </c>
      <c r="B3674" s="646">
        <v>8.6999999999999993</v>
      </c>
    </row>
    <row r="3675" spans="1:2" x14ac:dyDescent="0.2">
      <c r="A3675">
        <v>14077</v>
      </c>
      <c r="B3675" s="646">
        <v>133.16</v>
      </c>
    </row>
    <row r="3676" spans="1:2" x14ac:dyDescent="0.2">
      <c r="A3676">
        <v>3678</v>
      </c>
      <c r="B3676" s="646">
        <v>60.18</v>
      </c>
    </row>
    <row r="3677" spans="1:2" x14ac:dyDescent="0.2">
      <c r="A3677">
        <v>39418</v>
      </c>
      <c r="B3677" s="646">
        <v>3.67</v>
      </c>
    </row>
    <row r="3678" spans="1:2" x14ac:dyDescent="0.2">
      <c r="A3678">
        <v>39419</v>
      </c>
      <c r="B3678" s="646">
        <v>4.47</v>
      </c>
    </row>
    <row r="3679" spans="1:2" x14ac:dyDescent="0.2">
      <c r="A3679">
        <v>39420</v>
      </c>
      <c r="B3679" s="646">
        <v>4.9400000000000004</v>
      </c>
    </row>
    <row r="3680" spans="1:2" x14ac:dyDescent="0.2">
      <c r="A3680">
        <v>39571</v>
      </c>
      <c r="B3680" s="646">
        <v>2.98</v>
      </c>
    </row>
    <row r="3681" spans="1:2" x14ac:dyDescent="0.2">
      <c r="A3681">
        <v>39421</v>
      </c>
      <c r="B3681" s="646">
        <v>4.3499999999999996</v>
      </c>
    </row>
    <row r="3682" spans="1:2" x14ac:dyDescent="0.2">
      <c r="A3682">
        <v>39422</v>
      </c>
      <c r="B3682" s="646">
        <v>5.08</v>
      </c>
    </row>
    <row r="3683" spans="1:2" x14ac:dyDescent="0.2">
      <c r="A3683">
        <v>39423</v>
      </c>
      <c r="B3683" s="646">
        <v>5.89</v>
      </c>
    </row>
    <row r="3684" spans="1:2" x14ac:dyDescent="0.2">
      <c r="A3684">
        <v>39426</v>
      </c>
      <c r="B3684" s="646">
        <v>13.26</v>
      </c>
    </row>
    <row r="3685" spans="1:2" x14ac:dyDescent="0.2">
      <c r="A3685">
        <v>39429</v>
      </c>
      <c r="B3685" s="646">
        <v>4.18</v>
      </c>
    </row>
    <row r="3686" spans="1:2" x14ac:dyDescent="0.2">
      <c r="A3686">
        <v>39428</v>
      </c>
      <c r="B3686" s="646">
        <v>3.19</v>
      </c>
    </row>
    <row r="3687" spans="1:2" x14ac:dyDescent="0.2">
      <c r="A3687">
        <v>39572</v>
      </c>
      <c r="B3687" s="646">
        <v>2.76</v>
      </c>
    </row>
    <row r="3688" spans="1:2" x14ac:dyDescent="0.2">
      <c r="A3688">
        <v>39570</v>
      </c>
      <c r="B3688" s="646">
        <v>2.93</v>
      </c>
    </row>
    <row r="3689" spans="1:2" x14ac:dyDescent="0.2">
      <c r="A3689">
        <v>39569</v>
      </c>
      <c r="B3689" s="646">
        <v>2.9</v>
      </c>
    </row>
    <row r="3690" spans="1:2" x14ac:dyDescent="0.2">
      <c r="A3690">
        <v>11552</v>
      </c>
      <c r="B3690" s="646">
        <v>6.94</v>
      </c>
    </row>
    <row r="3691" spans="1:2" x14ac:dyDescent="0.2">
      <c r="A3691">
        <v>40598</v>
      </c>
      <c r="B3691" s="646">
        <v>5.46</v>
      </c>
    </row>
    <row r="3692" spans="1:2" x14ac:dyDescent="0.2">
      <c r="A3692">
        <v>39029</v>
      </c>
      <c r="B3692" s="646">
        <v>9.36</v>
      </c>
    </row>
    <row r="3693" spans="1:2" x14ac:dyDescent="0.2">
      <c r="A3693">
        <v>39028</v>
      </c>
      <c r="B3693" s="646">
        <v>5.45</v>
      </c>
    </row>
    <row r="3694" spans="1:2" x14ac:dyDescent="0.2">
      <c r="A3694">
        <v>39328</v>
      </c>
      <c r="B3694" s="646">
        <v>2.99</v>
      </c>
    </row>
    <row r="3695" spans="1:2" x14ac:dyDescent="0.2">
      <c r="A3695">
        <v>38541</v>
      </c>
      <c r="B3695" s="647">
        <v>2016997.48</v>
      </c>
    </row>
    <row r="3696" spans="1:2" x14ac:dyDescent="0.2">
      <c r="A3696">
        <v>38542</v>
      </c>
      <c r="B3696" s="647">
        <v>3136349.98</v>
      </c>
    </row>
    <row r="3697" spans="1:2" x14ac:dyDescent="0.2">
      <c r="A3697">
        <v>38543</v>
      </c>
      <c r="B3697" s="647">
        <v>767865.01</v>
      </c>
    </row>
    <row r="3698" spans="1:2" x14ac:dyDescent="0.2">
      <c r="A3698">
        <v>40406</v>
      </c>
      <c r="B3698" s="647">
        <v>53806.52</v>
      </c>
    </row>
    <row r="3699" spans="1:2" x14ac:dyDescent="0.2">
      <c r="A3699">
        <v>40789</v>
      </c>
      <c r="B3699" s="647">
        <v>7754.07</v>
      </c>
    </row>
    <row r="3700" spans="1:2" x14ac:dyDescent="0.2">
      <c r="A3700">
        <v>40791</v>
      </c>
      <c r="B3700" s="647">
        <v>24273.62</v>
      </c>
    </row>
    <row r="3701" spans="1:2" x14ac:dyDescent="0.2">
      <c r="A3701">
        <v>11651</v>
      </c>
      <c r="B3701" s="647">
        <v>13275.59</v>
      </c>
    </row>
    <row r="3702" spans="1:2" x14ac:dyDescent="0.2">
      <c r="A3702">
        <v>42002</v>
      </c>
      <c r="B3702" s="647">
        <v>657657.44999999995</v>
      </c>
    </row>
    <row r="3703" spans="1:2" x14ac:dyDescent="0.2">
      <c r="A3703">
        <v>40435</v>
      </c>
      <c r="B3703" s="647">
        <v>421244.25</v>
      </c>
    </row>
    <row r="3704" spans="1:2" x14ac:dyDescent="0.2">
      <c r="A3704">
        <v>39012</v>
      </c>
      <c r="B3704" s="647">
        <v>439510.14</v>
      </c>
    </row>
    <row r="3705" spans="1:2" x14ac:dyDescent="0.2">
      <c r="A3705">
        <v>5327</v>
      </c>
      <c r="B3705" s="646">
        <v>33</v>
      </c>
    </row>
    <row r="3706" spans="1:2" x14ac:dyDescent="0.2">
      <c r="A3706">
        <v>35274</v>
      </c>
      <c r="B3706" s="646">
        <v>38.42</v>
      </c>
    </row>
    <row r="3707" spans="1:2" x14ac:dyDescent="0.2">
      <c r="A3707">
        <v>35275</v>
      </c>
      <c r="B3707" s="646">
        <v>82.06</v>
      </c>
    </row>
    <row r="3708" spans="1:2" x14ac:dyDescent="0.2">
      <c r="A3708">
        <v>35276</v>
      </c>
      <c r="B3708" s="646">
        <v>134.18</v>
      </c>
    </row>
    <row r="3709" spans="1:2" x14ac:dyDescent="0.2">
      <c r="A3709">
        <v>38386</v>
      </c>
      <c r="B3709" s="646">
        <v>4.5599999999999996</v>
      </c>
    </row>
    <row r="3710" spans="1:2" x14ac:dyDescent="0.2">
      <c r="A3710">
        <v>11091</v>
      </c>
      <c r="B3710" s="646">
        <v>1.22</v>
      </c>
    </row>
    <row r="3711" spans="1:2" x14ac:dyDescent="0.2">
      <c r="A3711">
        <v>37586</v>
      </c>
      <c r="B3711" s="646">
        <v>50.34</v>
      </c>
    </row>
    <row r="3712" spans="1:2" x14ac:dyDescent="0.2">
      <c r="A3712">
        <v>37395</v>
      </c>
      <c r="B3712" s="646">
        <v>43.29</v>
      </c>
    </row>
    <row r="3713" spans="1:2" x14ac:dyDescent="0.2">
      <c r="A3713">
        <v>14147</v>
      </c>
      <c r="B3713" s="646">
        <v>57.42</v>
      </c>
    </row>
    <row r="3714" spans="1:2" x14ac:dyDescent="0.2">
      <c r="A3714">
        <v>37396</v>
      </c>
      <c r="B3714" s="646">
        <v>35.42</v>
      </c>
    </row>
    <row r="3715" spans="1:2" x14ac:dyDescent="0.2">
      <c r="A3715">
        <v>37397</v>
      </c>
      <c r="B3715" s="646">
        <v>37.1</v>
      </c>
    </row>
    <row r="3716" spans="1:2" x14ac:dyDescent="0.2">
      <c r="A3716">
        <v>11559</v>
      </c>
      <c r="B3716" s="646">
        <v>3.19</v>
      </c>
    </row>
    <row r="3717" spans="1:2" x14ac:dyDescent="0.2">
      <c r="A3717">
        <v>444</v>
      </c>
      <c r="B3717" s="646">
        <v>18.309999999999999</v>
      </c>
    </row>
    <row r="3718" spans="1:2" x14ac:dyDescent="0.2">
      <c r="A3718">
        <v>445</v>
      </c>
      <c r="B3718" s="646">
        <v>25.06</v>
      </c>
    </row>
    <row r="3719" spans="1:2" x14ac:dyDescent="0.2">
      <c r="A3719">
        <v>4783</v>
      </c>
      <c r="B3719" s="646">
        <v>12.56</v>
      </c>
    </row>
    <row r="3720" spans="1:2" x14ac:dyDescent="0.2">
      <c r="A3720">
        <v>41079</v>
      </c>
      <c r="B3720" s="647">
        <v>2192.2399999999998</v>
      </c>
    </row>
    <row r="3721" spans="1:2" x14ac:dyDescent="0.2">
      <c r="A3721">
        <v>12874</v>
      </c>
      <c r="B3721" s="646">
        <v>13.28</v>
      </c>
    </row>
    <row r="3722" spans="1:2" x14ac:dyDescent="0.2">
      <c r="A3722">
        <v>41082</v>
      </c>
      <c r="B3722" s="647">
        <v>2317.1799999999998</v>
      </c>
    </row>
    <row r="3723" spans="1:2" x14ac:dyDescent="0.2">
      <c r="A3723">
        <v>4785</v>
      </c>
      <c r="B3723" s="646">
        <v>14.95</v>
      </c>
    </row>
    <row r="3724" spans="1:2" x14ac:dyDescent="0.2">
      <c r="A3724">
        <v>41081</v>
      </c>
      <c r="B3724" s="647">
        <v>2610.6</v>
      </c>
    </row>
    <row r="3725" spans="1:2" x14ac:dyDescent="0.2">
      <c r="A3725">
        <v>4801</v>
      </c>
      <c r="B3725" s="646">
        <v>43.14</v>
      </c>
    </row>
    <row r="3726" spans="1:2" x14ac:dyDescent="0.2">
      <c r="A3726">
        <v>4794</v>
      </c>
      <c r="B3726" s="646">
        <v>196.49</v>
      </c>
    </row>
    <row r="3727" spans="1:2" x14ac:dyDescent="0.2">
      <c r="A3727">
        <v>4796</v>
      </c>
      <c r="B3727" s="646">
        <v>119.35</v>
      </c>
    </row>
    <row r="3728" spans="1:2" x14ac:dyDescent="0.2">
      <c r="A3728">
        <v>4800</v>
      </c>
      <c r="B3728" s="646">
        <v>32.82</v>
      </c>
    </row>
    <row r="3729" spans="1:2" x14ac:dyDescent="0.2">
      <c r="A3729">
        <v>4795</v>
      </c>
      <c r="B3729" s="646">
        <v>191.28</v>
      </c>
    </row>
    <row r="3730" spans="1:2" x14ac:dyDescent="0.2">
      <c r="A3730">
        <v>39694</v>
      </c>
      <c r="B3730" s="646">
        <v>281.14999999999998</v>
      </c>
    </row>
    <row r="3731" spans="1:2" x14ac:dyDescent="0.2">
      <c r="A3731">
        <v>1292</v>
      </c>
      <c r="B3731" s="646">
        <v>32.409999999999997</v>
      </c>
    </row>
    <row r="3732" spans="1:2" x14ac:dyDescent="0.2">
      <c r="A3732">
        <v>1287</v>
      </c>
      <c r="B3732" s="646">
        <v>15.9</v>
      </c>
    </row>
    <row r="3733" spans="1:2" x14ac:dyDescent="0.2">
      <c r="A3733">
        <v>1297</v>
      </c>
      <c r="B3733" s="646">
        <v>13.19</v>
      </c>
    </row>
    <row r="3734" spans="1:2" x14ac:dyDescent="0.2">
      <c r="A3734">
        <v>4786</v>
      </c>
      <c r="B3734" s="646">
        <v>63.5</v>
      </c>
    </row>
    <row r="3735" spans="1:2" x14ac:dyDescent="0.2">
      <c r="A3735">
        <v>10840</v>
      </c>
      <c r="B3735" s="646">
        <v>350</v>
      </c>
    </row>
    <row r="3736" spans="1:2" x14ac:dyDescent="0.2">
      <c r="A3736">
        <v>10841</v>
      </c>
      <c r="B3736" s="646">
        <v>264.14999999999998</v>
      </c>
    </row>
    <row r="3737" spans="1:2" x14ac:dyDescent="0.2">
      <c r="A3737">
        <v>25980</v>
      </c>
      <c r="B3737" s="646">
        <v>337.52</v>
      </c>
    </row>
    <row r="3738" spans="1:2" x14ac:dyDescent="0.2">
      <c r="A3738">
        <v>10842</v>
      </c>
      <c r="B3738" s="646">
        <v>381.55</v>
      </c>
    </row>
    <row r="3739" spans="1:2" x14ac:dyDescent="0.2">
      <c r="A3739">
        <v>21108</v>
      </c>
      <c r="B3739" s="646">
        <v>43.2</v>
      </c>
    </row>
    <row r="3740" spans="1:2" x14ac:dyDescent="0.2">
      <c r="A3740">
        <v>38180</v>
      </c>
      <c r="B3740" s="646">
        <v>96.09</v>
      </c>
    </row>
    <row r="3741" spans="1:2" x14ac:dyDescent="0.2">
      <c r="A3741">
        <v>40648</v>
      </c>
      <c r="B3741" s="646">
        <v>121.92</v>
      </c>
    </row>
    <row r="3742" spans="1:2" x14ac:dyDescent="0.2">
      <c r="A3742">
        <v>40649</v>
      </c>
      <c r="B3742" s="646">
        <v>71.010000000000005</v>
      </c>
    </row>
    <row r="3743" spans="1:2" x14ac:dyDescent="0.2">
      <c r="A3743">
        <v>40650</v>
      </c>
      <c r="B3743" s="646">
        <v>91.44</v>
      </c>
    </row>
    <row r="3744" spans="1:2" x14ac:dyDescent="0.2">
      <c r="A3744">
        <v>40651</v>
      </c>
      <c r="B3744" s="646">
        <v>168.65</v>
      </c>
    </row>
    <row r="3745" spans="1:2" x14ac:dyDescent="0.2">
      <c r="A3745">
        <v>40652</v>
      </c>
      <c r="B3745" s="646">
        <v>90.42</v>
      </c>
    </row>
    <row r="3746" spans="1:2" x14ac:dyDescent="0.2">
      <c r="A3746">
        <v>40647</v>
      </c>
      <c r="B3746" s="646">
        <v>99.56</v>
      </c>
    </row>
    <row r="3747" spans="1:2" x14ac:dyDescent="0.2">
      <c r="A3747">
        <v>40653</v>
      </c>
      <c r="B3747" s="646">
        <v>76.2</v>
      </c>
    </row>
    <row r="3748" spans="1:2" x14ac:dyDescent="0.2">
      <c r="A3748">
        <v>36178</v>
      </c>
      <c r="B3748" s="646">
        <v>7</v>
      </c>
    </row>
    <row r="3749" spans="1:2" x14ac:dyDescent="0.2">
      <c r="A3749">
        <v>38195</v>
      </c>
      <c r="B3749" s="646">
        <v>51.02</v>
      </c>
    </row>
    <row r="3750" spans="1:2" x14ac:dyDescent="0.2">
      <c r="A3750">
        <v>38181</v>
      </c>
      <c r="B3750" s="646">
        <v>131.16999999999999</v>
      </c>
    </row>
    <row r="3751" spans="1:2" x14ac:dyDescent="0.2">
      <c r="A3751">
        <v>38182</v>
      </c>
      <c r="B3751" s="646">
        <v>124.95</v>
      </c>
    </row>
    <row r="3752" spans="1:2" x14ac:dyDescent="0.2">
      <c r="A3752">
        <v>38186</v>
      </c>
      <c r="B3752" s="646">
        <v>324.79000000000002</v>
      </c>
    </row>
    <row r="3753" spans="1:2" x14ac:dyDescent="0.2">
      <c r="A3753">
        <v>38185</v>
      </c>
      <c r="B3753" s="646">
        <v>289.18</v>
      </c>
    </row>
    <row r="3754" spans="1:2" x14ac:dyDescent="0.2">
      <c r="A3754">
        <v>40654</v>
      </c>
      <c r="B3754" s="646">
        <v>118.36</v>
      </c>
    </row>
    <row r="3755" spans="1:2" x14ac:dyDescent="0.2">
      <c r="A3755">
        <v>25981</v>
      </c>
      <c r="B3755" s="646">
        <v>278.82</v>
      </c>
    </row>
    <row r="3756" spans="1:2" x14ac:dyDescent="0.2">
      <c r="A3756">
        <v>4822</v>
      </c>
      <c r="B3756" s="646">
        <v>252.95</v>
      </c>
    </row>
    <row r="3757" spans="1:2" x14ac:dyDescent="0.2">
      <c r="A3757">
        <v>4818</v>
      </c>
      <c r="B3757" s="646">
        <v>260</v>
      </c>
    </row>
    <row r="3758" spans="1:2" x14ac:dyDescent="0.2">
      <c r="A3758">
        <v>39567</v>
      </c>
      <c r="B3758" s="646">
        <v>19.21</v>
      </c>
    </row>
    <row r="3759" spans="1:2" x14ac:dyDescent="0.2">
      <c r="A3759">
        <v>39566</v>
      </c>
      <c r="B3759" s="646">
        <v>22.19</v>
      </c>
    </row>
    <row r="3760" spans="1:2" x14ac:dyDescent="0.2">
      <c r="A3760">
        <v>11062</v>
      </c>
      <c r="B3760" s="646">
        <v>77.89</v>
      </c>
    </row>
    <row r="3761" spans="1:2" x14ac:dyDescent="0.2">
      <c r="A3761">
        <v>11063</v>
      </c>
      <c r="B3761" s="646">
        <v>75.41</v>
      </c>
    </row>
    <row r="3762" spans="1:2" x14ac:dyDescent="0.2">
      <c r="A3762">
        <v>13521</v>
      </c>
      <c r="B3762" s="646">
        <v>78.37</v>
      </c>
    </row>
    <row r="3763" spans="1:2" x14ac:dyDescent="0.2">
      <c r="A3763">
        <v>10851</v>
      </c>
      <c r="B3763" s="646">
        <v>49.6</v>
      </c>
    </row>
    <row r="3764" spans="1:2" x14ac:dyDescent="0.2">
      <c r="A3764">
        <v>39515</v>
      </c>
      <c r="B3764" s="646">
        <v>48.4</v>
      </c>
    </row>
    <row r="3765" spans="1:2" x14ac:dyDescent="0.2">
      <c r="A3765">
        <v>39516</v>
      </c>
      <c r="B3765" s="646">
        <v>40.81</v>
      </c>
    </row>
    <row r="3766" spans="1:2" x14ac:dyDescent="0.2">
      <c r="A3766">
        <v>39514</v>
      </c>
      <c r="B3766" s="646">
        <v>25.39</v>
      </c>
    </row>
    <row r="3767" spans="1:2" x14ac:dyDescent="0.2">
      <c r="A3767">
        <v>4812</v>
      </c>
      <c r="B3767" s="646">
        <v>5.31</v>
      </c>
    </row>
    <row r="3768" spans="1:2" x14ac:dyDescent="0.2">
      <c r="A3768">
        <v>10849</v>
      </c>
      <c r="B3768" s="647">
        <v>1140.01</v>
      </c>
    </row>
    <row r="3769" spans="1:2" x14ac:dyDescent="0.2">
      <c r="A3769">
        <v>10848</v>
      </c>
      <c r="B3769" s="646">
        <v>716.06</v>
      </c>
    </row>
    <row r="3770" spans="1:2" x14ac:dyDescent="0.2">
      <c r="A3770">
        <v>4813</v>
      </c>
      <c r="B3770" s="646">
        <v>237.5</v>
      </c>
    </row>
    <row r="3771" spans="1:2" x14ac:dyDescent="0.2">
      <c r="A3771">
        <v>37560</v>
      </c>
      <c r="B3771" s="646">
        <v>73.819999999999993</v>
      </c>
    </row>
    <row r="3772" spans="1:2" x14ac:dyDescent="0.2">
      <c r="A3772">
        <v>37557</v>
      </c>
      <c r="B3772" s="646">
        <v>22.42</v>
      </c>
    </row>
    <row r="3773" spans="1:2" x14ac:dyDescent="0.2">
      <c r="A3773">
        <v>37556</v>
      </c>
      <c r="B3773" s="646">
        <v>43.37</v>
      </c>
    </row>
    <row r="3774" spans="1:2" x14ac:dyDescent="0.2">
      <c r="A3774">
        <v>37559</v>
      </c>
      <c r="B3774" s="646">
        <v>53.2</v>
      </c>
    </row>
    <row r="3775" spans="1:2" x14ac:dyDescent="0.2">
      <c r="A3775">
        <v>37539</v>
      </c>
      <c r="B3775" s="646">
        <v>37.5</v>
      </c>
    </row>
    <row r="3776" spans="1:2" x14ac:dyDescent="0.2">
      <c r="A3776">
        <v>37558</v>
      </c>
      <c r="B3776" s="646">
        <v>69.92</v>
      </c>
    </row>
    <row r="3777" spans="1:2" x14ac:dyDescent="0.2">
      <c r="A3777">
        <v>34723</v>
      </c>
      <c r="B3777" s="646">
        <v>548.63</v>
      </c>
    </row>
    <row r="3778" spans="1:2" x14ac:dyDescent="0.2">
      <c r="A3778">
        <v>34721</v>
      </c>
      <c r="B3778" s="646">
        <v>684</v>
      </c>
    </row>
    <row r="3779" spans="1:2" x14ac:dyDescent="0.2">
      <c r="A3779">
        <v>4309</v>
      </c>
      <c r="B3779" s="646">
        <v>5.47</v>
      </c>
    </row>
    <row r="3780" spans="1:2" x14ac:dyDescent="0.2">
      <c r="A3780">
        <v>4307</v>
      </c>
      <c r="B3780" s="646">
        <v>9.36</v>
      </c>
    </row>
    <row r="3781" spans="1:2" x14ac:dyDescent="0.2">
      <c r="A3781">
        <v>10850</v>
      </c>
      <c r="B3781" s="646">
        <v>35.619999999999997</v>
      </c>
    </row>
    <row r="3782" spans="1:2" x14ac:dyDescent="0.2">
      <c r="A3782">
        <v>4792</v>
      </c>
      <c r="B3782" s="646">
        <v>92.24</v>
      </c>
    </row>
    <row r="3783" spans="1:2" x14ac:dyDescent="0.2">
      <c r="A3783">
        <v>4790</v>
      </c>
      <c r="B3783" s="646">
        <v>55.46</v>
      </c>
    </row>
    <row r="3784" spans="1:2" x14ac:dyDescent="0.2">
      <c r="A3784">
        <v>40671</v>
      </c>
      <c r="B3784" s="646">
        <v>39.9</v>
      </c>
    </row>
    <row r="3785" spans="1:2" x14ac:dyDescent="0.2">
      <c r="A3785">
        <v>7552</v>
      </c>
      <c r="B3785" s="646">
        <v>15.55</v>
      </c>
    </row>
    <row r="3786" spans="1:2" x14ac:dyDescent="0.2">
      <c r="A3786">
        <v>4893</v>
      </c>
      <c r="B3786" s="646">
        <v>7.79</v>
      </c>
    </row>
    <row r="3787" spans="1:2" x14ac:dyDescent="0.2">
      <c r="A3787">
        <v>4894</v>
      </c>
      <c r="B3787" s="646">
        <v>6.68</v>
      </c>
    </row>
    <row r="3788" spans="1:2" x14ac:dyDescent="0.2">
      <c r="A3788">
        <v>4888</v>
      </c>
      <c r="B3788" s="646">
        <v>2.27</v>
      </c>
    </row>
    <row r="3789" spans="1:2" x14ac:dyDescent="0.2">
      <c r="A3789">
        <v>4890</v>
      </c>
      <c r="B3789" s="646">
        <v>4.28</v>
      </c>
    </row>
    <row r="3790" spans="1:2" x14ac:dyDescent="0.2">
      <c r="A3790">
        <v>12411</v>
      </c>
      <c r="B3790" s="646">
        <v>23.04</v>
      </c>
    </row>
    <row r="3791" spans="1:2" x14ac:dyDescent="0.2">
      <c r="A3791">
        <v>4891</v>
      </c>
      <c r="B3791" s="646">
        <v>11.52</v>
      </c>
    </row>
    <row r="3792" spans="1:2" x14ac:dyDescent="0.2">
      <c r="A3792">
        <v>4889</v>
      </c>
      <c r="B3792" s="646">
        <v>3.08</v>
      </c>
    </row>
    <row r="3793" spans="1:2" x14ac:dyDescent="0.2">
      <c r="A3793">
        <v>4892</v>
      </c>
      <c r="B3793" s="646">
        <v>32.26</v>
      </c>
    </row>
    <row r="3794" spans="1:2" x14ac:dyDescent="0.2">
      <c r="A3794">
        <v>12412</v>
      </c>
      <c r="B3794" s="646">
        <v>59.96</v>
      </c>
    </row>
    <row r="3795" spans="1:2" x14ac:dyDescent="0.2">
      <c r="A3795">
        <v>11073</v>
      </c>
      <c r="B3795" s="646">
        <v>7.42</v>
      </c>
    </row>
    <row r="3796" spans="1:2" x14ac:dyDescent="0.2">
      <c r="A3796">
        <v>11071</v>
      </c>
      <c r="B3796" s="646">
        <v>8.85</v>
      </c>
    </row>
    <row r="3797" spans="1:2" x14ac:dyDescent="0.2">
      <c r="A3797">
        <v>11072</v>
      </c>
      <c r="B3797" s="646">
        <v>3.24</v>
      </c>
    </row>
    <row r="3798" spans="1:2" x14ac:dyDescent="0.2">
      <c r="A3798">
        <v>4895</v>
      </c>
      <c r="B3798" s="646">
        <v>0.54</v>
      </c>
    </row>
    <row r="3799" spans="1:2" x14ac:dyDescent="0.2">
      <c r="A3799">
        <v>4907</v>
      </c>
      <c r="B3799" s="646">
        <v>10.53</v>
      </c>
    </row>
    <row r="3800" spans="1:2" x14ac:dyDescent="0.2">
      <c r="A3800">
        <v>4904</v>
      </c>
      <c r="B3800" s="646">
        <v>85</v>
      </c>
    </row>
    <row r="3801" spans="1:2" x14ac:dyDescent="0.2">
      <c r="A3801">
        <v>4905</v>
      </c>
      <c r="B3801" s="646">
        <v>138.63</v>
      </c>
    </row>
    <row r="3802" spans="1:2" x14ac:dyDescent="0.2">
      <c r="A3802">
        <v>4902</v>
      </c>
      <c r="B3802" s="646">
        <v>23.84</v>
      </c>
    </row>
    <row r="3803" spans="1:2" x14ac:dyDescent="0.2">
      <c r="A3803">
        <v>4908</v>
      </c>
      <c r="B3803" s="646">
        <v>34.31</v>
      </c>
    </row>
    <row r="3804" spans="1:2" x14ac:dyDescent="0.2">
      <c r="A3804">
        <v>4909</v>
      </c>
      <c r="B3804" s="646">
        <v>62.9</v>
      </c>
    </row>
    <row r="3805" spans="1:2" x14ac:dyDescent="0.2">
      <c r="A3805">
        <v>4903</v>
      </c>
      <c r="B3805" s="646">
        <v>123.7</v>
      </c>
    </row>
    <row r="3806" spans="1:2" x14ac:dyDescent="0.2">
      <c r="A3806">
        <v>4897</v>
      </c>
      <c r="B3806" s="646">
        <v>1.44</v>
      </c>
    </row>
    <row r="3807" spans="1:2" x14ac:dyDescent="0.2">
      <c r="A3807">
        <v>4896</v>
      </c>
      <c r="B3807" s="646">
        <v>0.61</v>
      </c>
    </row>
    <row r="3808" spans="1:2" x14ac:dyDescent="0.2">
      <c r="A3808">
        <v>4900</v>
      </c>
      <c r="B3808" s="646">
        <v>4.16</v>
      </c>
    </row>
    <row r="3809" spans="1:2" x14ac:dyDescent="0.2">
      <c r="A3809">
        <v>4898</v>
      </c>
      <c r="B3809" s="646">
        <v>1.81</v>
      </c>
    </row>
    <row r="3810" spans="1:2" x14ac:dyDescent="0.2">
      <c r="A3810">
        <v>4899</v>
      </c>
      <c r="B3810" s="646">
        <v>5.68</v>
      </c>
    </row>
    <row r="3811" spans="1:2" x14ac:dyDescent="0.2">
      <c r="A3811">
        <v>11096</v>
      </c>
      <c r="B3811" s="646">
        <v>0.28000000000000003</v>
      </c>
    </row>
    <row r="3812" spans="1:2" x14ac:dyDescent="0.2">
      <c r="A3812">
        <v>4741</v>
      </c>
      <c r="B3812" s="646">
        <v>52.86</v>
      </c>
    </row>
    <row r="3813" spans="1:2" x14ac:dyDescent="0.2">
      <c r="A3813">
        <v>4752</v>
      </c>
      <c r="B3813" s="646">
        <v>13.37</v>
      </c>
    </row>
    <row r="3814" spans="1:2" x14ac:dyDescent="0.2">
      <c r="A3814">
        <v>41091</v>
      </c>
      <c r="B3814" s="647">
        <v>2335.6799999999998</v>
      </c>
    </row>
    <row r="3815" spans="1:2" x14ac:dyDescent="0.2">
      <c r="A3815">
        <v>13954</v>
      </c>
      <c r="B3815" s="647">
        <v>5934.79</v>
      </c>
    </row>
    <row r="3816" spans="1:2" x14ac:dyDescent="0.2">
      <c r="A3816">
        <v>3411</v>
      </c>
      <c r="B3816" s="646">
        <v>39.81</v>
      </c>
    </row>
    <row r="3817" spans="1:2" x14ac:dyDescent="0.2">
      <c r="A3817">
        <v>39995</v>
      </c>
      <c r="B3817" s="646">
        <v>306.3</v>
      </c>
    </row>
    <row r="3818" spans="1:2" x14ac:dyDescent="0.2">
      <c r="A3818">
        <v>11615</v>
      </c>
      <c r="B3818" s="646">
        <v>2.59</v>
      </c>
    </row>
    <row r="3819" spans="1:2" x14ac:dyDescent="0.2">
      <c r="A3819">
        <v>3408</v>
      </c>
      <c r="B3819" s="646">
        <v>6.9</v>
      </c>
    </row>
    <row r="3820" spans="1:2" x14ac:dyDescent="0.2">
      <c r="A3820">
        <v>3409</v>
      </c>
      <c r="B3820" s="646">
        <v>17.25</v>
      </c>
    </row>
    <row r="3821" spans="1:2" x14ac:dyDescent="0.2">
      <c r="A3821">
        <v>11427</v>
      </c>
      <c r="B3821" s="646">
        <v>61.79</v>
      </c>
    </row>
    <row r="3822" spans="1:2" x14ac:dyDescent="0.2">
      <c r="A3822">
        <v>26022</v>
      </c>
      <c r="B3822" s="646">
        <v>146.31</v>
      </c>
    </row>
    <row r="3823" spans="1:2" x14ac:dyDescent="0.2">
      <c r="A3823">
        <v>421</v>
      </c>
      <c r="B3823" s="646">
        <v>10.84</v>
      </c>
    </row>
    <row r="3824" spans="1:2" x14ac:dyDescent="0.2">
      <c r="A3824">
        <v>12362</v>
      </c>
      <c r="B3824" s="646">
        <v>9.9499999999999993</v>
      </c>
    </row>
    <row r="3825" spans="1:2" x14ac:dyDescent="0.2">
      <c r="A3825">
        <v>14148</v>
      </c>
      <c r="B3825" s="646">
        <v>0.97</v>
      </c>
    </row>
    <row r="3826" spans="1:2" x14ac:dyDescent="0.2">
      <c r="A3826">
        <v>4341</v>
      </c>
      <c r="B3826" s="646">
        <v>0.4</v>
      </c>
    </row>
    <row r="3827" spans="1:2" x14ac:dyDescent="0.2">
      <c r="A3827">
        <v>4337</v>
      </c>
      <c r="B3827" s="646">
        <v>1.02</v>
      </c>
    </row>
    <row r="3828" spans="1:2" x14ac:dyDescent="0.2">
      <c r="A3828">
        <v>4339</v>
      </c>
      <c r="B3828" s="646">
        <v>0.21</v>
      </c>
    </row>
    <row r="3829" spans="1:2" x14ac:dyDescent="0.2">
      <c r="A3829">
        <v>39997</v>
      </c>
      <c r="B3829" s="646">
        <v>0.12</v>
      </c>
    </row>
    <row r="3830" spans="1:2" x14ac:dyDescent="0.2">
      <c r="A3830">
        <v>11971</v>
      </c>
      <c r="B3830" s="646">
        <v>1.7</v>
      </c>
    </row>
    <row r="3831" spans="1:2" x14ac:dyDescent="0.2">
      <c r="A3831">
        <v>4342</v>
      </c>
      <c r="B3831" s="646">
        <v>0.09</v>
      </c>
    </row>
    <row r="3832" spans="1:2" x14ac:dyDescent="0.2">
      <c r="A3832">
        <v>4330</v>
      </c>
      <c r="B3832" s="646">
        <v>0.06</v>
      </c>
    </row>
    <row r="3833" spans="1:2" x14ac:dyDescent="0.2">
      <c r="A3833">
        <v>4340</v>
      </c>
      <c r="B3833" s="646">
        <v>0.47</v>
      </c>
    </row>
    <row r="3834" spans="1:2" x14ac:dyDescent="0.2">
      <c r="A3834">
        <v>5088</v>
      </c>
      <c r="B3834" s="646">
        <v>2.04</v>
      </c>
    </row>
    <row r="3835" spans="1:2" x14ac:dyDescent="0.2">
      <c r="A3835">
        <v>11154</v>
      </c>
      <c r="B3835" s="646">
        <v>898.67</v>
      </c>
    </row>
    <row r="3836" spans="1:2" x14ac:dyDescent="0.2">
      <c r="A3836">
        <v>39021</v>
      </c>
      <c r="B3836" s="646">
        <v>404.22</v>
      </c>
    </row>
    <row r="3837" spans="1:2" x14ac:dyDescent="0.2">
      <c r="A3837">
        <v>39022</v>
      </c>
      <c r="B3837" s="646">
        <v>499.9</v>
      </c>
    </row>
    <row r="3838" spans="1:2" x14ac:dyDescent="0.2">
      <c r="A3838">
        <v>39024</v>
      </c>
      <c r="B3838" s="647">
        <v>1035.8900000000001</v>
      </c>
    </row>
    <row r="3839" spans="1:2" x14ac:dyDescent="0.2">
      <c r="A3839">
        <v>4914</v>
      </c>
      <c r="B3839" s="646">
        <v>839.93</v>
      </c>
    </row>
    <row r="3840" spans="1:2" x14ac:dyDescent="0.2">
      <c r="A3840">
        <v>4917</v>
      </c>
      <c r="B3840" s="646">
        <v>580.05999999999995</v>
      </c>
    </row>
    <row r="3841" spans="1:2" x14ac:dyDescent="0.2">
      <c r="A3841">
        <v>39025</v>
      </c>
      <c r="B3841" s="647">
        <v>1062.2</v>
      </c>
    </row>
    <row r="3842" spans="1:2" x14ac:dyDescent="0.2">
      <c r="A3842">
        <v>4930</v>
      </c>
      <c r="B3842" s="646">
        <v>434.42</v>
      </c>
    </row>
    <row r="3843" spans="1:2" x14ac:dyDescent="0.2">
      <c r="A3843">
        <v>4922</v>
      </c>
      <c r="B3843" s="646">
        <v>538.05999999999995</v>
      </c>
    </row>
    <row r="3844" spans="1:2" x14ac:dyDescent="0.2">
      <c r="A3844">
        <v>4911</v>
      </c>
      <c r="B3844" s="646">
        <v>198</v>
      </c>
    </row>
    <row r="3845" spans="1:2" x14ac:dyDescent="0.2">
      <c r="A3845">
        <v>37518</v>
      </c>
      <c r="B3845" s="646">
        <v>252.76</v>
      </c>
    </row>
    <row r="3846" spans="1:2" x14ac:dyDescent="0.2">
      <c r="A3846">
        <v>4910</v>
      </c>
      <c r="B3846" s="646">
        <v>198</v>
      </c>
    </row>
    <row r="3847" spans="1:2" x14ac:dyDescent="0.2">
      <c r="A3847">
        <v>4943</v>
      </c>
      <c r="B3847" s="646">
        <v>314.27</v>
      </c>
    </row>
    <row r="3848" spans="1:2" x14ac:dyDescent="0.2">
      <c r="A3848">
        <v>5002</v>
      </c>
      <c r="B3848" s="646">
        <v>429.91</v>
      </c>
    </row>
    <row r="3849" spans="1:2" x14ac:dyDescent="0.2">
      <c r="A3849">
        <v>4977</v>
      </c>
      <c r="B3849" s="646">
        <v>290.20999999999998</v>
      </c>
    </row>
    <row r="3850" spans="1:2" x14ac:dyDescent="0.2">
      <c r="A3850">
        <v>5028</v>
      </c>
      <c r="B3850" s="646">
        <v>710.09</v>
      </c>
    </row>
    <row r="3851" spans="1:2" x14ac:dyDescent="0.2">
      <c r="A3851">
        <v>4998</v>
      </c>
      <c r="B3851" s="646">
        <v>589.74</v>
      </c>
    </row>
    <row r="3852" spans="1:2" x14ac:dyDescent="0.2">
      <c r="A3852">
        <v>4969</v>
      </c>
      <c r="B3852" s="646">
        <v>410.44</v>
      </c>
    </row>
    <row r="3853" spans="1:2" x14ac:dyDescent="0.2">
      <c r="A3853">
        <v>11364</v>
      </c>
      <c r="B3853" s="646">
        <v>73.19</v>
      </c>
    </row>
    <row r="3854" spans="1:2" x14ac:dyDescent="0.2">
      <c r="A3854">
        <v>11365</v>
      </c>
      <c r="B3854" s="646">
        <v>78.819999999999993</v>
      </c>
    </row>
    <row r="3855" spans="1:2" x14ac:dyDescent="0.2">
      <c r="A3855">
        <v>11366</v>
      </c>
      <c r="B3855" s="646">
        <v>83.42</v>
      </c>
    </row>
    <row r="3856" spans="1:2" x14ac:dyDescent="0.2">
      <c r="A3856">
        <v>11367</v>
      </c>
      <c r="B3856" s="646">
        <v>64.25</v>
      </c>
    </row>
    <row r="3857" spans="1:2" x14ac:dyDescent="0.2">
      <c r="A3857">
        <v>4989</v>
      </c>
      <c r="B3857" s="646">
        <v>166.74</v>
      </c>
    </row>
    <row r="3858" spans="1:2" x14ac:dyDescent="0.2">
      <c r="A3858">
        <v>4982</v>
      </c>
      <c r="B3858" s="646">
        <v>144.75</v>
      </c>
    </row>
    <row r="3859" spans="1:2" x14ac:dyDescent="0.2">
      <c r="A3859">
        <v>20322</v>
      </c>
      <c r="B3859" s="646">
        <v>127.58</v>
      </c>
    </row>
    <row r="3860" spans="1:2" x14ac:dyDescent="0.2">
      <c r="A3860">
        <v>10553</v>
      </c>
      <c r="B3860" s="646">
        <v>136.02000000000001</v>
      </c>
    </row>
    <row r="3861" spans="1:2" x14ac:dyDescent="0.2">
      <c r="A3861">
        <v>5020</v>
      </c>
      <c r="B3861" s="646">
        <v>141.02000000000001</v>
      </c>
    </row>
    <row r="3862" spans="1:2" x14ac:dyDescent="0.2">
      <c r="A3862">
        <v>4962</v>
      </c>
      <c r="B3862" s="646">
        <v>137.38999999999999</v>
      </c>
    </row>
    <row r="3863" spans="1:2" x14ac:dyDescent="0.2">
      <c r="A3863">
        <v>4981</v>
      </c>
      <c r="B3863" s="646">
        <v>97.16</v>
      </c>
    </row>
    <row r="3864" spans="1:2" x14ac:dyDescent="0.2">
      <c r="A3864">
        <v>10554</v>
      </c>
      <c r="B3864" s="646">
        <v>152.02000000000001</v>
      </c>
    </row>
    <row r="3865" spans="1:2" x14ac:dyDescent="0.2">
      <c r="A3865">
        <v>4964</v>
      </c>
      <c r="B3865" s="646">
        <v>166.84</v>
      </c>
    </row>
    <row r="3866" spans="1:2" x14ac:dyDescent="0.2">
      <c r="A3866">
        <v>4992</v>
      </c>
      <c r="B3866" s="646">
        <v>165.46</v>
      </c>
    </row>
    <row r="3867" spans="1:2" x14ac:dyDescent="0.2">
      <c r="A3867">
        <v>10555</v>
      </c>
      <c r="B3867" s="646">
        <v>146.72</v>
      </c>
    </row>
    <row r="3868" spans="1:2" x14ac:dyDescent="0.2">
      <c r="A3868">
        <v>4987</v>
      </c>
      <c r="B3868" s="646">
        <v>152.02000000000001</v>
      </c>
    </row>
    <row r="3869" spans="1:2" x14ac:dyDescent="0.2">
      <c r="A3869">
        <v>10556</v>
      </c>
      <c r="B3869" s="646">
        <v>155.87</v>
      </c>
    </row>
    <row r="3870" spans="1:2" x14ac:dyDescent="0.2">
      <c r="A3870">
        <v>4958</v>
      </c>
      <c r="B3870" s="646">
        <v>89.08</v>
      </c>
    </row>
    <row r="3871" spans="1:2" x14ac:dyDescent="0.2">
      <c r="A3871">
        <v>39502</v>
      </c>
      <c r="B3871" s="646">
        <v>215.91</v>
      </c>
    </row>
    <row r="3872" spans="1:2" x14ac:dyDescent="0.2">
      <c r="A3872">
        <v>39504</v>
      </c>
      <c r="B3872" s="646">
        <v>153.1</v>
      </c>
    </row>
    <row r="3873" spans="1:2" x14ac:dyDescent="0.2">
      <c r="A3873">
        <v>39503</v>
      </c>
      <c r="B3873" s="646">
        <v>234.55</v>
      </c>
    </row>
    <row r="3874" spans="1:2" x14ac:dyDescent="0.2">
      <c r="A3874">
        <v>39505</v>
      </c>
      <c r="B3874" s="646">
        <v>166.84</v>
      </c>
    </row>
    <row r="3875" spans="1:2" x14ac:dyDescent="0.2">
      <c r="A3875">
        <v>25969</v>
      </c>
      <c r="B3875" s="646">
        <v>195.77</v>
      </c>
    </row>
    <row r="3876" spans="1:2" x14ac:dyDescent="0.2">
      <c r="A3876">
        <v>4944</v>
      </c>
      <c r="B3876" s="646">
        <v>385.41</v>
      </c>
    </row>
    <row r="3877" spans="1:2" x14ac:dyDescent="0.2">
      <c r="A3877">
        <v>21102</v>
      </c>
      <c r="B3877" s="646">
        <v>63.34</v>
      </c>
    </row>
    <row r="3878" spans="1:2" x14ac:dyDescent="0.2">
      <c r="A3878">
        <v>21101</v>
      </c>
      <c r="B3878" s="646">
        <v>40.67</v>
      </c>
    </row>
    <row r="3879" spans="1:2" x14ac:dyDescent="0.2">
      <c r="A3879">
        <v>34713</v>
      </c>
      <c r="B3879" s="646">
        <v>218.03</v>
      </c>
    </row>
    <row r="3880" spans="1:2" x14ac:dyDescent="0.2">
      <c r="A3880">
        <v>4947</v>
      </c>
      <c r="B3880" s="646">
        <v>558.26</v>
      </c>
    </row>
    <row r="3881" spans="1:2" x14ac:dyDescent="0.2">
      <c r="A3881">
        <v>37563</v>
      </c>
      <c r="B3881" s="646">
        <v>428.65</v>
      </c>
    </row>
    <row r="3882" spans="1:2" x14ac:dyDescent="0.2">
      <c r="A3882">
        <v>4948</v>
      </c>
      <c r="B3882" s="646">
        <v>389.02</v>
      </c>
    </row>
    <row r="3883" spans="1:2" x14ac:dyDescent="0.2">
      <c r="A3883">
        <v>37561</v>
      </c>
      <c r="B3883" s="646">
        <v>800.19</v>
      </c>
    </row>
    <row r="3884" spans="1:2" x14ac:dyDescent="0.2">
      <c r="A3884">
        <v>37562</v>
      </c>
      <c r="B3884" s="646">
        <v>513.24</v>
      </c>
    </row>
    <row r="3885" spans="1:2" x14ac:dyDescent="0.2">
      <c r="A3885">
        <v>37585</v>
      </c>
      <c r="B3885" s="646">
        <v>289.22000000000003</v>
      </c>
    </row>
    <row r="3886" spans="1:2" x14ac:dyDescent="0.2">
      <c r="A3886">
        <v>14164</v>
      </c>
      <c r="B3886" s="647">
        <v>1209.3900000000001</v>
      </c>
    </row>
    <row r="3887" spans="1:2" x14ac:dyDescent="0.2">
      <c r="A3887">
        <v>14163</v>
      </c>
      <c r="B3887" s="647">
        <v>1374.55</v>
      </c>
    </row>
    <row r="3888" spans="1:2" x14ac:dyDescent="0.2">
      <c r="A3888">
        <v>5051</v>
      </c>
      <c r="B3888" s="647">
        <v>1169.03</v>
      </c>
    </row>
    <row r="3889" spans="1:2" x14ac:dyDescent="0.2">
      <c r="A3889">
        <v>14162</v>
      </c>
      <c r="B3889" s="647">
        <v>1167.3399999999999</v>
      </c>
    </row>
    <row r="3890" spans="1:2" x14ac:dyDescent="0.2">
      <c r="A3890">
        <v>5052</v>
      </c>
      <c r="B3890" s="646">
        <v>871</v>
      </c>
    </row>
    <row r="3891" spans="1:2" x14ac:dyDescent="0.2">
      <c r="A3891">
        <v>14166</v>
      </c>
      <c r="B3891" s="646">
        <v>882.06</v>
      </c>
    </row>
    <row r="3892" spans="1:2" x14ac:dyDescent="0.2">
      <c r="A3892">
        <v>14165</v>
      </c>
      <c r="B3892" s="647">
        <v>1221.97</v>
      </c>
    </row>
    <row r="3893" spans="1:2" x14ac:dyDescent="0.2">
      <c r="A3893">
        <v>5050</v>
      </c>
      <c r="B3893" s="646">
        <v>300.75</v>
      </c>
    </row>
    <row r="3894" spans="1:2" x14ac:dyDescent="0.2">
      <c r="A3894">
        <v>12378</v>
      </c>
      <c r="B3894" s="646">
        <v>714.88</v>
      </c>
    </row>
    <row r="3895" spans="1:2" x14ac:dyDescent="0.2">
      <c r="A3895">
        <v>5040</v>
      </c>
      <c r="B3895" s="646">
        <v>191.38</v>
      </c>
    </row>
    <row r="3896" spans="1:2" x14ac:dyDescent="0.2">
      <c r="A3896">
        <v>5054</v>
      </c>
      <c r="B3896" s="646">
        <v>279.17</v>
      </c>
    </row>
    <row r="3897" spans="1:2" x14ac:dyDescent="0.2">
      <c r="A3897">
        <v>12366</v>
      </c>
      <c r="B3897" s="646">
        <v>497.03</v>
      </c>
    </row>
    <row r="3898" spans="1:2" x14ac:dyDescent="0.2">
      <c r="A3898">
        <v>5045</v>
      </c>
      <c r="B3898" s="646">
        <v>692.14</v>
      </c>
    </row>
    <row r="3899" spans="1:2" x14ac:dyDescent="0.2">
      <c r="A3899">
        <v>12367</v>
      </c>
      <c r="B3899" s="647">
        <v>2119</v>
      </c>
    </row>
    <row r="3900" spans="1:2" x14ac:dyDescent="0.2">
      <c r="A3900">
        <v>12368</v>
      </c>
      <c r="B3900" s="647">
        <v>4192.62</v>
      </c>
    </row>
    <row r="3901" spans="1:2" x14ac:dyDescent="0.2">
      <c r="A3901">
        <v>5042</v>
      </c>
      <c r="B3901" s="646">
        <v>361.05</v>
      </c>
    </row>
    <row r="3902" spans="1:2" x14ac:dyDescent="0.2">
      <c r="A3902">
        <v>5044</v>
      </c>
      <c r="B3902" s="646">
        <v>488.31</v>
      </c>
    </row>
    <row r="3903" spans="1:2" x14ac:dyDescent="0.2">
      <c r="A3903">
        <v>5055</v>
      </c>
      <c r="B3903" s="646">
        <v>694.25</v>
      </c>
    </row>
    <row r="3904" spans="1:2" x14ac:dyDescent="0.2">
      <c r="A3904">
        <v>5041</v>
      </c>
      <c r="B3904" s="646">
        <v>256.49</v>
      </c>
    </row>
    <row r="3905" spans="1:2" x14ac:dyDescent="0.2">
      <c r="A3905">
        <v>5043</v>
      </c>
      <c r="B3905" s="646">
        <v>442.93</v>
      </c>
    </row>
    <row r="3906" spans="1:2" x14ac:dyDescent="0.2">
      <c r="A3906">
        <v>5053</v>
      </c>
      <c r="B3906" s="646">
        <v>540.36</v>
      </c>
    </row>
    <row r="3907" spans="1:2" x14ac:dyDescent="0.2">
      <c r="A3907">
        <v>5035</v>
      </c>
      <c r="B3907" s="646">
        <v>883.47</v>
      </c>
    </row>
    <row r="3908" spans="1:2" x14ac:dyDescent="0.2">
      <c r="A3908">
        <v>5036</v>
      </c>
      <c r="B3908" s="647">
        <v>1474.81</v>
      </c>
    </row>
    <row r="3909" spans="1:2" x14ac:dyDescent="0.2">
      <c r="A3909">
        <v>5059</v>
      </c>
      <c r="B3909" s="646">
        <v>690.96</v>
      </c>
    </row>
    <row r="3910" spans="1:2" x14ac:dyDescent="0.2">
      <c r="A3910">
        <v>5034</v>
      </c>
      <c r="B3910" s="646">
        <v>953.46</v>
      </c>
    </row>
    <row r="3911" spans="1:2" x14ac:dyDescent="0.2">
      <c r="A3911">
        <v>5056</v>
      </c>
      <c r="B3911" s="646">
        <v>740.86</v>
      </c>
    </row>
    <row r="3912" spans="1:2" x14ac:dyDescent="0.2">
      <c r="A3912">
        <v>5057</v>
      </c>
      <c r="B3912" s="646">
        <v>594.16</v>
      </c>
    </row>
    <row r="3913" spans="1:2" x14ac:dyDescent="0.2">
      <c r="A3913">
        <v>5033</v>
      </c>
      <c r="B3913" s="646">
        <v>493.25</v>
      </c>
    </row>
    <row r="3914" spans="1:2" x14ac:dyDescent="0.2">
      <c r="A3914">
        <v>5037</v>
      </c>
      <c r="B3914" s="646">
        <v>250.25</v>
      </c>
    </row>
    <row r="3915" spans="1:2" x14ac:dyDescent="0.2">
      <c r="A3915">
        <v>5038</v>
      </c>
      <c r="B3915" s="646">
        <v>401.99</v>
      </c>
    </row>
    <row r="3916" spans="1:2" x14ac:dyDescent="0.2">
      <c r="A3916">
        <v>12374</v>
      </c>
      <c r="B3916" s="646">
        <v>246.62</v>
      </c>
    </row>
    <row r="3917" spans="1:2" x14ac:dyDescent="0.2">
      <c r="A3917">
        <v>12372</v>
      </c>
      <c r="B3917" s="646">
        <v>529.75</v>
      </c>
    </row>
    <row r="3918" spans="1:2" x14ac:dyDescent="0.2">
      <c r="A3918">
        <v>13335</v>
      </c>
      <c r="B3918" s="646">
        <v>319.02</v>
      </c>
    </row>
    <row r="3919" spans="1:2" x14ac:dyDescent="0.2">
      <c r="A3919">
        <v>13339</v>
      </c>
      <c r="B3919" s="646">
        <v>787.53</v>
      </c>
    </row>
    <row r="3920" spans="1:2" x14ac:dyDescent="0.2">
      <c r="A3920">
        <v>12373</v>
      </c>
      <c r="B3920" s="646">
        <v>824.71</v>
      </c>
    </row>
    <row r="3921" spans="1:2" x14ac:dyDescent="0.2">
      <c r="A3921">
        <v>34712</v>
      </c>
      <c r="B3921" s="646">
        <v>601.76</v>
      </c>
    </row>
    <row r="3922" spans="1:2" x14ac:dyDescent="0.2">
      <c r="A3922">
        <v>34711</v>
      </c>
      <c r="B3922" s="646">
        <v>789.2</v>
      </c>
    </row>
    <row r="3923" spans="1:2" x14ac:dyDescent="0.2">
      <c r="A3923">
        <v>34706</v>
      </c>
      <c r="B3923" s="647">
        <v>1352.49</v>
      </c>
    </row>
    <row r="3924" spans="1:2" x14ac:dyDescent="0.2">
      <c r="A3924">
        <v>34703</v>
      </c>
      <c r="B3924" s="647">
        <v>2268.9499999999998</v>
      </c>
    </row>
    <row r="3925" spans="1:2" x14ac:dyDescent="0.2">
      <c r="A3925">
        <v>12388</v>
      </c>
      <c r="B3925" s="646">
        <v>178.02</v>
      </c>
    </row>
    <row r="3926" spans="1:2" x14ac:dyDescent="0.2">
      <c r="A3926">
        <v>34695</v>
      </c>
      <c r="B3926" s="646">
        <v>567.23</v>
      </c>
    </row>
    <row r="3927" spans="1:2" x14ac:dyDescent="0.2">
      <c r="A3927">
        <v>34692</v>
      </c>
      <c r="B3927" s="647">
        <v>1361.37</v>
      </c>
    </row>
    <row r="3928" spans="1:2" x14ac:dyDescent="0.2">
      <c r="A3928">
        <v>26028</v>
      </c>
      <c r="B3928" s="646">
        <v>302.85000000000002</v>
      </c>
    </row>
    <row r="3929" spans="1:2" x14ac:dyDescent="0.2">
      <c r="A3929">
        <v>11844</v>
      </c>
      <c r="B3929" s="646">
        <v>26.28</v>
      </c>
    </row>
    <row r="3930" spans="1:2" x14ac:dyDescent="0.2">
      <c r="A3930">
        <v>4465</v>
      </c>
      <c r="B3930" s="646">
        <v>50</v>
      </c>
    </row>
    <row r="3931" spans="1:2" x14ac:dyDescent="0.2">
      <c r="A3931">
        <v>35273</v>
      </c>
      <c r="B3931" s="646">
        <v>55.25</v>
      </c>
    </row>
    <row r="3932" spans="1:2" x14ac:dyDescent="0.2">
      <c r="A3932">
        <v>4470</v>
      </c>
      <c r="B3932" s="646">
        <v>82.55</v>
      </c>
    </row>
    <row r="3933" spans="1:2" x14ac:dyDescent="0.2">
      <c r="A3933">
        <v>20204</v>
      </c>
      <c r="B3933" s="646">
        <v>37.11</v>
      </c>
    </row>
    <row r="3934" spans="1:2" x14ac:dyDescent="0.2">
      <c r="A3934">
        <v>20208</v>
      </c>
      <c r="B3934" s="646">
        <v>43.57</v>
      </c>
    </row>
    <row r="3935" spans="1:2" x14ac:dyDescent="0.2">
      <c r="A3935">
        <v>4437</v>
      </c>
      <c r="B3935" s="646">
        <v>59.78</v>
      </c>
    </row>
    <row r="3936" spans="1:2" x14ac:dyDescent="0.2">
      <c r="A3936">
        <v>14580</v>
      </c>
      <c r="B3936" s="646">
        <v>65.099999999999994</v>
      </c>
    </row>
    <row r="3937" spans="1:2" x14ac:dyDescent="0.2">
      <c r="A3937">
        <v>40304</v>
      </c>
      <c r="B3937" s="646">
        <v>11.67</v>
      </c>
    </row>
    <row r="3938" spans="1:2" x14ac:dyDescent="0.2">
      <c r="A3938">
        <v>5065</v>
      </c>
      <c r="B3938" s="646">
        <v>17.989999999999998</v>
      </c>
    </row>
    <row r="3939" spans="1:2" x14ac:dyDescent="0.2">
      <c r="A3939">
        <v>5072</v>
      </c>
      <c r="B3939" s="646">
        <v>16.64</v>
      </c>
    </row>
    <row r="3940" spans="1:2" x14ac:dyDescent="0.2">
      <c r="A3940">
        <v>5066</v>
      </c>
      <c r="B3940" s="646">
        <v>12.46</v>
      </c>
    </row>
    <row r="3941" spans="1:2" x14ac:dyDescent="0.2">
      <c r="A3941">
        <v>5063</v>
      </c>
      <c r="B3941" s="646">
        <v>11.29</v>
      </c>
    </row>
    <row r="3942" spans="1:2" x14ac:dyDescent="0.2">
      <c r="A3942">
        <v>20247</v>
      </c>
      <c r="B3942" s="646">
        <v>10.47</v>
      </c>
    </row>
    <row r="3943" spans="1:2" x14ac:dyDescent="0.2">
      <c r="A3943">
        <v>5074</v>
      </c>
      <c r="B3943" s="646">
        <v>10.6</v>
      </c>
    </row>
    <row r="3944" spans="1:2" x14ac:dyDescent="0.2">
      <c r="A3944">
        <v>5067</v>
      </c>
      <c r="B3944" s="646">
        <v>10.08</v>
      </c>
    </row>
    <row r="3945" spans="1:2" x14ac:dyDescent="0.2">
      <c r="A3945">
        <v>5078</v>
      </c>
      <c r="B3945" s="646">
        <v>9.9600000000000009</v>
      </c>
    </row>
    <row r="3946" spans="1:2" x14ac:dyDescent="0.2">
      <c r="A3946">
        <v>5068</v>
      </c>
      <c r="B3946" s="646">
        <v>9.4600000000000009</v>
      </c>
    </row>
    <row r="3947" spans="1:2" x14ac:dyDescent="0.2">
      <c r="A3947">
        <v>5073</v>
      </c>
      <c r="B3947" s="646">
        <v>9.64</v>
      </c>
    </row>
    <row r="3948" spans="1:2" x14ac:dyDescent="0.2">
      <c r="A3948">
        <v>5069</v>
      </c>
      <c r="B3948" s="646">
        <v>9.64</v>
      </c>
    </row>
    <row r="3949" spans="1:2" x14ac:dyDescent="0.2">
      <c r="A3949">
        <v>5070</v>
      </c>
      <c r="B3949" s="646">
        <v>9.74</v>
      </c>
    </row>
    <row r="3950" spans="1:2" x14ac:dyDescent="0.2">
      <c r="A3950">
        <v>5071</v>
      </c>
      <c r="B3950" s="646">
        <v>9.4600000000000009</v>
      </c>
    </row>
    <row r="3951" spans="1:2" x14ac:dyDescent="0.2">
      <c r="A3951">
        <v>5061</v>
      </c>
      <c r="B3951" s="646">
        <v>9.3000000000000007</v>
      </c>
    </row>
    <row r="3952" spans="1:2" x14ac:dyDescent="0.2">
      <c r="A3952">
        <v>5075</v>
      </c>
      <c r="B3952" s="646">
        <v>9.4600000000000009</v>
      </c>
    </row>
    <row r="3953" spans="1:2" x14ac:dyDescent="0.2">
      <c r="A3953">
        <v>39027</v>
      </c>
      <c r="B3953" s="646">
        <v>9.4499999999999993</v>
      </c>
    </row>
    <row r="3954" spans="1:2" x14ac:dyDescent="0.2">
      <c r="A3954">
        <v>5062</v>
      </c>
      <c r="B3954" s="646">
        <v>9.58</v>
      </c>
    </row>
    <row r="3955" spans="1:2" x14ac:dyDescent="0.2">
      <c r="A3955">
        <v>40568</v>
      </c>
      <c r="B3955" s="646">
        <v>9.5299999999999994</v>
      </c>
    </row>
    <row r="3956" spans="1:2" x14ac:dyDescent="0.2">
      <c r="A3956">
        <v>39026</v>
      </c>
      <c r="B3956" s="646">
        <v>10.63</v>
      </c>
    </row>
    <row r="3957" spans="1:2" x14ac:dyDescent="0.2">
      <c r="A3957">
        <v>11572</v>
      </c>
      <c r="B3957" s="646">
        <v>12.8</v>
      </c>
    </row>
    <row r="3958" spans="1:2" x14ac:dyDescent="0.2">
      <c r="A3958">
        <v>11149</v>
      </c>
      <c r="B3958" s="646">
        <v>193.67</v>
      </c>
    </row>
    <row r="3959" spans="1:2" x14ac:dyDescent="0.2">
      <c r="A3959">
        <v>511</v>
      </c>
      <c r="B3959" s="646">
        <v>14.47</v>
      </c>
    </row>
    <row r="3960" spans="1:2" x14ac:dyDescent="0.2">
      <c r="A3960">
        <v>11174</v>
      </c>
      <c r="B3960" s="646">
        <v>549.88</v>
      </c>
    </row>
    <row r="3961" spans="1:2" x14ac:dyDescent="0.2">
      <c r="A3961">
        <v>37540</v>
      </c>
      <c r="B3961" s="647">
        <v>52828.480000000003</v>
      </c>
    </row>
    <row r="3962" spans="1:2" x14ac:dyDescent="0.2">
      <c r="A3962">
        <v>37548</v>
      </c>
      <c r="B3962" s="647">
        <v>70023.89</v>
      </c>
    </row>
    <row r="3963" spans="1:2" x14ac:dyDescent="0.2">
      <c r="A3963">
        <v>39828</v>
      </c>
      <c r="B3963" s="646">
        <v>420.07</v>
      </c>
    </row>
    <row r="3964" spans="1:2" x14ac:dyDescent="0.2">
      <c r="A3964">
        <v>12273</v>
      </c>
      <c r="B3964" s="646">
        <v>72.31</v>
      </c>
    </row>
    <row r="3965" spans="1:2" x14ac:dyDescent="0.2">
      <c r="A3965">
        <v>38392</v>
      </c>
      <c r="B3965" s="646">
        <v>50.34</v>
      </c>
    </row>
    <row r="3966" spans="1:2" x14ac:dyDescent="0.2">
      <c r="A3966">
        <v>11735</v>
      </c>
      <c r="B3966" s="646">
        <v>4.1100000000000003</v>
      </c>
    </row>
    <row r="3967" spans="1:2" x14ac:dyDescent="0.2">
      <c r="A3967">
        <v>11733</v>
      </c>
      <c r="B3967" s="646">
        <v>2.0099999999999998</v>
      </c>
    </row>
    <row r="3968" spans="1:2" x14ac:dyDescent="0.2">
      <c r="A3968">
        <v>11734</v>
      </c>
      <c r="B3968" s="646">
        <v>3.1</v>
      </c>
    </row>
    <row r="3969" spans="1:2" x14ac:dyDescent="0.2">
      <c r="A3969">
        <v>11737</v>
      </c>
      <c r="B3969" s="646">
        <v>5.49</v>
      </c>
    </row>
    <row r="3970" spans="1:2" x14ac:dyDescent="0.2">
      <c r="A3970">
        <v>11738</v>
      </c>
      <c r="B3970" s="646">
        <v>8.93</v>
      </c>
    </row>
    <row r="3971" spans="1:2" x14ac:dyDescent="0.2">
      <c r="A3971">
        <v>36143</v>
      </c>
      <c r="B3971" s="646">
        <v>22.55</v>
      </c>
    </row>
    <row r="3972" spans="1:2" x14ac:dyDescent="0.2">
      <c r="A3972">
        <v>36142</v>
      </c>
      <c r="B3972" s="646">
        <v>1.65</v>
      </c>
    </row>
    <row r="3973" spans="1:2" x14ac:dyDescent="0.2">
      <c r="A3973">
        <v>36146</v>
      </c>
      <c r="B3973" s="646">
        <v>187</v>
      </c>
    </row>
    <row r="3974" spans="1:2" x14ac:dyDescent="0.2">
      <c r="A3974">
        <v>39015</v>
      </c>
      <c r="B3974" s="646">
        <v>0.7</v>
      </c>
    </row>
    <row r="3975" spans="1:2" x14ac:dyDescent="0.2">
      <c r="A3975">
        <v>38377</v>
      </c>
      <c r="B3975" s="646">
        <v>21.51</v>
      </c>
    </row>
    <row r="3976" spans="1:2" x14ac:dyDescent="0.2">
      <c r="A3976">
        <v>38376</v>
      </c>
      <c r="B3976" s="646">
        <v>24.52</v>
      </c>
    </row>
    <row r="3977" spans="1:2" x14ac:dyDescent="0.2">
      <c r="A3977">
        <v>38116</v>
      </c>
      <c r="B3977" s="646">
        <v>5.89</v>
      </c>
    </row>
    <row r="3978" spans="1:2" x14ac:dyDescent="0.2">
      <c r="A3978">
        <v>38066</v>
      </c>
      <c r="B3978" s="646">
        <v>9.7200000000000006</v>
      </c>
    </row>
    <row r="3979" spans="1:2" x14ac:dyDescent="0.2">
      <c r="A3979">
        <v>38117</v>
      </c>
      <c r="B3979" s="646">
        <v>10.029999999999999</v>
      </c>
    </row>
    <row r="3980" spans="1:2" x14ac:dyDescent="0.2">
      <c r="A3980">
        <v>38067</v>
      </c>
      <c r="B3980" s="646">
        <v>13.69</v>
      </c>
    </row>
    <row r="3981" spans="1:2" x14ac:dyDescent="0.2">
      <c r="A3981">
        <v>41757</v>
      </c>
      <c r="B3981" s="647">
        <v>11062.68</v>
      </c>
    </row>
    <row r="3982" spans="1:2" x14ac:dyDescent="0.2">
      <c r="A3982">
        <v>5080</v>
      </c>
      <c r="B3982" s="646">
        <v>9.07</v>
      </c>
    </row>
    <row r="3983" spans="1:2" x14ac:dyDescent="0.2">
      <c r="A3983">
        <v>11522</v>
      </c>
      <c r="B3983" s="646">
        <v>11.34</v>
      </c>
    </row>
    <row r="3984" spans="1:2" x14ac:dyDescent="0.2">
      <c r="A3984">
        <v>11523</v>
      </c>
      <c r="B3984" s="646">
        <v>10.62</v>
      </c>
    </row>
    <row r="3985" spans="1:2" x14ac:dyDescent="0.2">
      <c r="A3985">
        <v>11524</v>
      </c>
      <c r="B3985" s="646">
        <v>21.86</v>
      </c>
    </row>
    <row r="3986" spans="1:2" x14ac:dyDescent="0.2">
      <c r="A3986">
        <v>38168</v>
      </c>
      <c r="B3986" s="646">
        <v>105.52</v>
      </c>
    </row>
    <row r="3987" spans="1:2" x14ac:dyDescent="0.2">
      <c r="A3987">
        <v>13393</v>
      </c>
      <c r="B3987" s="646">
        <v>197.62</v>
      </c>
    </row>
    <row r="3988" spans="1:2" x14ac:dyDescent="0.2">
      <c r="A3988">
        <v>13395</v>
      </c>
      <c r="B3988" s="646">
        <v>236.97</v>
      </c>
    </row>
    <row r="3989" spans="1:2" x14ac:dyDescent="0.2">
      <c r="A3989">
        <v>12039</v>
      </c>
      <c r="B3989" s="646">
        <v>317.08999999999997</v>
      </c>
    </row>
    <row r="3990" spans="1:2" x14ac:dyDescent="0.2">
      <c r="A3990">
        <v>13396</v>
      </c>
      <c r="B3990" s="646">
        <v>507.17</v>
      </c>
    </row>
    <row r="3991" spans="1:2" x14ac:dyDescent="0.2">
      <c r="A3991">
        <v>13397</v>
      </c>
      <c r="B3991" s="646">
        <v>512.61</v>
      </c>
    </row>
    <row r="3992" spans="1:2" x14ac:dyDescent="0.2">
      <c r="A3992">
        <v>12041</v>
      </c>
      <c r="B3992" s="646">
        <v>693.72</v>
      </c>
    </row>
    <row r="3993" spans="1:2" x14ac:dyDescent="0.2">
      <c r="A3993">
        <v>12043</v>
      </c>
      <c r="B3993" s="646">
        <v>799.92</v>
      </c>
    </row>
    <row r="3994" spans="1:2" x14ac:dyDescent="0.2">
      <c r="A3994">
        <v>39762</v>
      </c>
      <c r="B3994" s="646">
        <v>540.44000000000005</v>
      </c>
    </row>
    <row r="3995" spans="1:2" x14ac:dyDescent="0.2">
      <c r="A3995">
        <v>12042</v>
      </c>
      <c r="B3995" s="646">
        <v>540.57000000000005</v>
      </c>
    </row>
    <row r="3996" spans="1:2" x14ac:dyDescent="0.2">
      <c r="A3996">
        <v>39763</v>
      </c>
      <c r="B3996" s="646">
        <v>815.63</v>
      </c>
    </row>
    <row r="3997" spans="1:2" x14ac:dyDescent="0.2">
      <c r="A3997">
        <v>39756</v>
      </c>
      <c r="B3997" s="646">
        <v>247.28</v>
      </c>
    </row>
    <row r="3998" spans="1:2" x14ac:dyDescent="0.2">
      <c r="A3998">
        <v>12038</v>
      </c>
      <c r="B3998" s="646">
        <v>276.07</v>
      </c>
    </row>
    <row r="3999" spans="1:2" x14ac:dyDescent="0.2">
      <c r="A3999">
        <v>12040</v>
      </c>
      <c r="B3999" s="646">
        <v>352.74</v>
      </c>
    </row>
    <row r="4000" spans="1:2" x14ac:dyDescent="0.2">
      <c r="A4000">
        <v>39757</v>
      </c>
      <c r="B4000" s="646">
        <v>377.18</v>
      </c>
    </row>
    <row r="4001" spans="1:2" x14ac:dyDescent="0.2">
      <c r="A4001">
        <v>39758</v>
      </c>
      <c r="B4001" s="646">
        <v>489.6</v>
      </c>
    </row>
    <row r="4002" spans="1:2" x14ac:dyDescent="0.2">
      <c r="A4002">
        <v>39759</v>
      </c>
      <c r="B4002" s="646">
        <v>668.93</v>
      </c>
    </row>
    <row r="4003" spans="1:2" x14ac:dyDescent="0.2">
      <c r="A4003">
        <v>39760</v>
      </c>
      <c r="B4003" s="646">
        <v>672</v>
      </c>
    </row>
    <row r="4004" spans="1:2" x14ac:dyDescent="0.2">
      <c r="A4004">
        <v>39761</v>
      </c>
      <c r="B4004" s="646">
        <v>860.06</v>
      </c>
    </row>
    <row r="4005" spans="1:2" x14ac:dyDescent="0.2">
      <c r="A4005">
        <v>39765</v>
      </c>
      <c r="B4005" s="646">
        <v>38.18</v>
      </c>
    </row>
    <row r="4006" spans="1:2" x14ac:dyDescent="0.2">
      <c r="A4006">
        <v>13399</v>
      </c>
      <c r="B4006" s="646">
        <v>21.71</v>
      </c>
    </row>
    <row r="4007" spans="1:2" x14ac:dyDescent="0.2">
      <c r="A4007">
        <v>39764</v>
      </c>
      <c r="B4007" s="646">
        <v>29.86</v>
      </c>
    </row>
    <row r="4008" spans="1:2" x14ac:dyDescent="0.2">
      <c r="A4008">
        <v>39805</v>
      </c>
      <c r="B4008" s="646">
        <v>104.92</v>
      </c>
    </row>
    <row r="4009" spans="1:2" x14ac:dyDescent="0.2">
      <c r="A4009">
        <v>39806</v>
      </c>
      <c r="B4009" s="646">
        <v>198.13</v>
      </c>
    </row>
    <row r="4010" spans="1:2" x14ac:dyDescent="0.2">
      <c r="A4010">
        <v>39807</v>
      </c>
      <c r="B4010" s="646">
        <v>279.32</v>
      </c>
    </row>
    <row r="4011" spans="1:2" x14ac:dyDescent="0.2">
      <c r="A4011">
        <v>39804</v>
      </c>
      <c r="B4011" s="646">
        <v>58.91</v>
      </c>
    </row>
    <row r="4012" spans="1:2" x14ac:dyDescent="0.2">
      <c r="A4012">
        <v>39796</v>
      </c>
      <c r="B4012" s="646">
        <v>60.04</v>
      </c>
    </row>
    <row r="4013" spans="1:2" x14ac:dyDescent="0.2">
      <c r="A4013">
        <v>39797</v>
      </c>
      <c r="B4013" s="646">
        <v>79.72</v>
      </c>
    </row>
    <row r="4014" spans="1:2" x14ac:dyDescent="0.2">
      <c r="A4014">
        <v>39798</v>
      </c>
      <c r="B4014" s="646">
        <v>132.9</v>
      </c>
    </row>
    <row r="4015" spans="1:2" x14ac:dyDescent="0.2">
      <c r="A4015">
        <v>39794</v>
      </c>
      <c r="B4015" s="646">
        <v>18.89</v>
      </c>
    </row>
    <row r="4016" spans="1:2" x14ac:dyDescent="0.2">
      <c r="A4016">
        <v>39795</v>
      </c>
      <c r="B4016" s="646">
        <v>26.45</v>
      </c>
    </row>
    <row r="4017" spans="1:2" x14ac:dyDescent="0.2">
      <c r="A4017">
        <v>39801</v>
      </c>
      <c r="B4017" s="646">
        <v>67.680000000000007</v>
      </c>
    </row>
    <row r="4018" spans="1:2" x14ac:dyDescent="0.2">
      <c r="A4018">
        <v>39802</v>
      </c>
      <c r="B4018" s="646">
        <v>112.4</v>
      </c>
    </row>
    <row r="4019" spans="1:2" x14ac:dyDescent="0.2">
      <c r="A4019">
        <v>39803</v>
      </c>
      <c r="B4019" s="646">
        <v>155.75</v>
      </c>
    </row>
    <row r="4020" spans="1:2" x14ac:dyDescent="0.2">
      <c r="A4020">
        <v>39799</v>
      </c>
      <c r="B4020" s="646">
        <v>25.59</v>
      </c>
    </row>
    <row r="4021" spans="1:2" x14ac:dyDescent="0.2">
      <c r="A4021">
        <v>39800</v>
      </c>
      <c r="B4021" s="646">
        <v>43.06</v>
      </c>
    </row>
    <row r="4022" spans="1:2" x14ac:dyDescent="0.2">
      <c r="A4022">
        <v>4224</v>
      </c>
      <c r="B4022" s="646">
        <v>14.4</v>
      </c>
    </row>
    <row r="4023" spans="1:2" x14ac:dyDescent="0.2">
      <c r="A4023">
        <v>21059</v>
      </c>
      <c r="B4023" s="646">
        <v>31.55</v>
      </c>
    </row>
    <row r="4024" spans="1:2" x14ac:dyDescent="0.2">
      <c r="A4024">
        <v>11234</v>
      </c>
      <c r="B4024" s="646">
        <v>47.56</v>
      </c>
    </row>
    <row r="4025" spans="1:2" x14ac:dyDescent="0.2">
      <c r="A4025">
        <v>21060</v>
      </c>
      <c r="B4025" s="646">
        <v>58.54</v>
      </c>
    </row>
    <row r="4026" spans="1:2" x14ac:dyDescent="0.2">
      <c r="A4026">
        <v>21061</v>
      </c>
      <c r="B4026" s="646">
        <v>73.17</v>
      </c>
    </row>
    <row r="4027" spans="1:2" x14ac:dyDescent="0.2">
      <c r="A4027">
        <v>21062</v>
      </c>
      <c r="B4027" s="646">
        <v>115.25</v>
      </c>
    </row>
    <row r="4028" spans="1:2" x14ac:dyDescent="0.2">
      <c r="A4028">
        <v>11708</v>
      </c>
      <c r="B4028" s="646">
        <v>12.57</v>
      </c>
    </row>
    <row r="4029" spans="1:2" x14ac:dyDescent="0.2">
      <c r="A4029">
        <v>11709</v>
      </c>
      <c r="B4029" s="646">
        <v>29.54</v>
      </c>
    </row>
    <row r="4030" spans="1:2" x14ac:dyDescent="0.2">
      <c r="A4030">
        <v>11710</v>
      </c>
      <c r="B4030" s="646">
        <v>67.91</v>
      </c>
    </row>
    <row r="4031" spans="1:2" x14ac:dyDescent="0.2">
      <c r="A4031">
        <v>11707</v>
      </c>
      <c r="B4031" s="646">
        <v>9.42</v>
      </c>
    </row>
    <row r="4032" spans="1:2" x14ac:dyDescent="0.2">
      <c r="A4032">
        <v>11739</v>
      </c>
      <c r="B4032" s="646">
        <v>5.99</v>
      </c>
    </row>
    <row r="4033" spans="1:2" x14ac:dyDescent="0.2">
      <c r="A4033">
        <v>11711</v>
      </c>
      <c r="B4033" s="646">
        <v>8.77</v>
      </c>
    </row>
    <row r="4034" spans="1:2" x14ac:dyDescent="0.2">
      <c r="A4034">
        <v>5102</v>
      </c>
      <c r="B4034" s="646">
        <v>8.48</v>
      </c>
    </row>
    <row r="4035" spans="1:2" x14ac:dyDescent="0.2">
      <c r="A4035">
        <v>11741</v>
      </c>
      <c r="B4035" s="646">
        <v>6.17</v>
      </c>
    </row>
    <row r="4036" spans="1:2" x14ac:dyDescent="0.2">
      <c r="A4036">
        <v>11743</v>
      </c>
      <c r="B4036" s="646">
        <v>5.61</v>
      </c>
    </row>
    <row r="4037" spans="1:2" x14ac:dyDescent="0.2">
      <c r="A4037">
        <v>11745</v>
      </c>
      <c r="B4037" s="646">
        <v>7.96</v>
      </c>
    </row>
    <row r="4038" spans="1:2" x14ac:dyDescent="0.2">
      <c r="A4038">
        <v>25961</v>
      </c>
      <c r="B4038" s="646">
        <v>8.07</v>
      </c>
    </row>
    <row r="4039" spans="1:2" x14ac:dyDescent="0.2">
      <c r="A4039">
        <v>40985</v>
      </c>
      <c r="B4039" s="647">
        <v>1410.13</v>
      </c>
    </row>
    <row r="4040" spans="1:2" x14ac:dyDescent="0.2">
      <c r="A4040">
        <v>1088</v>
      </c>
      <c r="B4040" s="646">
        <v>19.21</v>
      </c>
    </row>
    <row r="4041" spans="1:2" x14ac:dyDescent="0.2">
      <c r="A4041">
        <v>1087</v>
      </c>
      <c r="B4041" s="646">
        <v>23.99</v>
      </c>
    </row>
    <row r="4042" spans="1:2" x14ac:dyDescent="0.2">
      <c r="A4042">
        <v>38777</v>
      </c>
      <c r="B4042" s="646">
        <v>47.79</v>
      </c>
    </row>
    <row r="4043" spans="1:2" x14ac:dyDescent="0.2">
      <c r="A4043">
        <v>1086</v>
      </c>
      <c r="B4043" s="646">
        <v>25.22</v>
      </c>
    </row>
    <row r="4044" spans="1:2" x14ac:dyDescent="0.2">
      <c r="A4044">
        <v>1079</v>
      </c>
      <c r="B4044" s="646">
        <v>26.07</v>
      </c>
    </row>
    <row r="4045" spans="1:2" x14ac:dyDescent="0.2">
      <c r="A4045">
        <v>39374</v>
      </c>
      <c r="B4045" s="646">
        <v>99</v>
      </c>
    </row>
    <row r="4046" spans="1:2" x14ac:dyDescent="0.2">
      <c r="A4046">
        <v>1082</v>
      </c>
      <c r="B4046" s="646">
        <v>163.91</v>
      </c>
    </row>
    <row r="4047" spans="1:2" x14ac:dyDescent="0.2">
      <c r="A4047">
        <v>12316</v>
      </c>
      <c r="B4047" s="646">
        <v>75.12</v>
      </c>
    </row>
    <row r="4048" spans="1:2" x14ac:dyDescent="0.2">
      <c r="A4048">
        <v>12317</v>
      </c>
      <c r="B4048" s="646">
        <v>89.58</v>
      </c>
    </row>
    <row r="4049" spans="1:2" x14ac:dyDescent="0.2">
      <c r="A4049">
        <v>12318</v>
      </c>
      <c r="B4049" s="646">
        <v>103.2</v>
      </c>
    </row>
    <row r="4050" spans="1:2" x14ac:dyDescent="0.2">
      <c r="A4050">
        <v>5104</v>
      </c>
      <c r="B4050" s="646">
        <v>34.04</v>
      </c>
    </row>
    <row r="4051" spans="1:2" x14ac:dyDescent="0.2">
      <c r="A4051">
        <v>26023</v>
      </c>
      <c r="B4051" s="646">
        <v>51.97</v>
      </c>
    </row>
    <row r="4052" spans="1:2" x14ac:dyDescent="0.2">
      <c r="A4052">
        <v>2710</v>
      </c>
      <c r="B4052" s="646">
        <v>41.51</v>
      </c>
    </row>
    <row r="4053" spans="1:2" x14ac:dyDescent="0.2">
      <c r="A4053">
        <v>14575</v>
      </c>
      <c r="B4053" s="647">
        <v>1977490.22</v>
      </c>
    </row>
    <row r="4054" spans="1:2" x14ac:dyDescent="0.2">
      <c r="A4054">
        <v>20033</v>
      </c>
      <c r="B4054" s="646">
        <v>30.51</v>
      </c>
    </row>
    <row r="4055" spans="1:2" x14ac:dyDescent="0.2">
      <c r="A4055">
        <v>20034</v>
      </c>
      <c r="B4055" s="646">
        <v>50</v>
      </c>
    </row>
    <row r="4056" spans="1:2" x14ac:dyDescent="0.2">
      <c r="A4056">
        <v>20035</v>
      </c>
      <c r="B4056" s="646">
        <v>55.66</v>
      </c>
    </row>
    <row r="4057" spans="1:2" x14ac:dyDescent="0.2">
      <c r="A4057">
        <v>20036</v>
      </c>
      <c r="B4057" s="646">
        <v>80.489999999999995</v>
      </c>
    </row>
    <row r="4058" spans="1:2" x14ac:dyDescent="0.2">
      <c r="A4058">
        <v>20037</v>
      </c>
      <c r="B4058" s="646">
        <v>164.21</v>
      </c>
    </row>
    <row r="4059" spans="1:2" x14ac:dyDescent="0.2">
      <c r="A4059">
        <v>20038</v>
      </c>
      <c r="B4059" s="646">
        <v>302.99</v>
      </c>
    </row>
    <row r="4060" spans="1:2" x14ac:dyDescent="0.2">
      <c r="A4060">
        <v>20039</v>
      </c>
      <c r="B4060" s="646">
        <v>427.98</v>
      </c>
    </row>
    <row r="4061" spans="1:2" x14ac:dyDescent="0.2">
      <c r="A4061">
        <v>20040</v>
      </c>
      <c r="B4061" s="646">
        <v>545.84</v>
      </c>
    </row>
    <row r="4062" spans="1:2" x14ac:dyDescent="0.2">
      <c r="A4062">
        <v>20041</v>
      </c>
      <c r="B4062" s="646">
        <v>550.92999999999995</v>
      </c>
    </row>
    <row r="4063" spans="1:2" x14ac:dyDescent="0.2">
      <c r="A4063">
        <v>20043</v>
      </c>
      <c r="B4063" s="646">
        <v>3.02</v>
      </c>
    </row>
    <row r="4064" spans="1:2" x14ac:dyDescent="0.2">
      <c r="A4064">
        <v>20044</v>
      </c>
      <c r="B4064" s="646">
        <v>3.68</v>
      </c>
    </row>
    <row r="4065" spans="1:2" x14ac:dyDescent="0.2">
      <c r="A4065">
        <v>20042</v>
      </c>
      <c r="B4065" s="646">
        <v>2.77</v>
      </c>
    </row>
    <row r="4066" spans="1:2" x14ac:dyDescent="0.2">
      <c r="A4066">
        <v>20046</v>
      </c>
      <c r="B4066" s="646">
        <v>11.92</v>
      </c>
    </row>
    <row r="4067" spans="1:2" x14ac:dyDescent="0.2">
      <c r="A4067">
        <v>20047</v>
      </c>
      <c r="B4067" s="646">
        <v>34.53</v>
      </c>
    </row>
    <row r="4068" spans="1:2" x14ac:dyDescent="0.2">
      <c r="A4068">
        <v>20045</v>
      </c>
      <c r="B4068" s="646">
        <v>5.65</v>
      </c>
    </row>
    <row r="4069" spans="1:2" x14ac:dyDescent="0.2">
      <c r="A4069">
        <v>20972</v>
      </c>
      <c r="B4069" s="646">
        <v>137.32</v>
      </c>
    </row>
    <row r="4070" spans="1:2" x14ac:dyDescent="0.2">
      <c r="A4070">
        <v>20032</v>
      </c>
      <c r="B4070" s="646">
        <v>34.17</v>
      </c>
    </row>
    <row r="4071" spans="1:2" x14ac:dyDescent="0.2">
      <c r="A4071">
        <v>11321</v>
      </c>
      <c r="B4071" s="646">
        <v>18.309999999999999</v>
      </c>
    </row>
    <row r="4072" spans="1:2" x14ac:dyDescent="0.2">
      <c r="A4072">
        <v>11323</v>
      </c>
      <c r="B4072" s="646">
        <v>21.88</v>
      </c>
    </row>
    <row r="4073" spans="1:2" x14ac:dyDescent="0.2">
      <c r="A4073">
        <v>20327</v>
      </c>
      <c r="B4073" s="646">
        <v>12.94</v>
      </c>
    </row>
    <row r="4074" spans="1:2" x14ac:dyDescent="0.2">
      <c r="A4074">
        <v>25966</v>
      </c>
      <c r="B4074" s="646">
        <v>18.399999999999999</v>
      </c>
    </row>
    <row r="4075" spans="1:2" x14ac:dyDescent="0.2">
      <c r="A4075">
        <v>13390</v>
      </c>
      <c r="B4075" s="646">
        <v>94.81</v>
      </c>
    </row>
    <row r="4076" spans="1:2" x14ac:dyDescent="0.2">
      <c r="A4076">
        <v>6034</v>
      </c>
      <c r="B4076" s="646">
        <v>8.43</v>
      </c>
    </row>
    <row r="4077" spans="1:2" x14ac:dyDescent="0.2">
      <c r="A4077">
        <v>6036</v>
      </c>
      <c r="B4077" s="646">
        <v>11.48</v>
      </c>
    </row>
    <row r="4078" spans="1:2" x14ac:dyDescent="0.2">
      <c r="A4078">
        <v>6031</v>
      </c>
      <c r="B4078" s="646">
        <v>13.49</v>
      </c>
    </row>
    <row r="4079" spans="1:2" x14ac:dyDescent="0.2">
      <c r="A4079">
        <v>6029</v>
      </c>
      <c r="B4079" s="646">
        <v>13.64</v>
      </c>
    </row>
    <row r="4080" spans="1:2" x14ac:dyDescent="0.2">
      <c r="A4080">
        <v>6033</v>
      </c>
      <c r="B4080" s="646">
        <v>17.97</v>
      </c>
    </row>
    <row r="4081" spans="1:2" x14ac:dyDescent="0.2">
      <c r="A4081">
        <v>11672</v>
      </c>
      <c r="B4081" s="646">
        <v>39.1</v>
      </c>
    </row>
    <row r="4082" spans="1:2" x14ac:dyDescent="0.2">
      <c r="A4082">
        <v>11669</v>
      </c>
      <c r="B4082" s="646">
        <v>37.24</v>
      </c>
    </row>
    <row r="4083" spans="1:2" x14ac:dyDescent="0.2">
      <c r="A4083">
        <v>11670</v>
      </c>
      <c r="B4083" s="646">
        <v>14.26</v>
      </c>
    </row>
    <row r="4084" spans="1:2" x14ac:dyDescent="0.2">
      <c r="A4084">
        <v>20055</v>
      </c>
      <c r="B4084" s="646">
        <v>27.89</v>
      </c>
    </row>
    <row r="4085" spans="1:2" x14ac:dyDescent="0.2">
      <c r="A4085">
        <v>11671</v>
      </c>
      <c r="B4085" s="646">
        <v>59.84</v>
      </c>
    </row>
    <row r="4086" spans="1:2" x14ac:dyDescent="0.2">
      <c r="A4086">
        <v>6032</v>
      </c>
      <c r="B4086" s="646">
        <v>17.09</v>
      </c>
    </row>
    <row r="4087" spans="1:2" x14ac:dyDescent="0.2">
      <c r="A4087">
        <v>11673</v>
      </c>
      <c r="B4087" s="646">
        <v>13.46</v>
      </c>
    </row>
    <row r="4088" spans="1:2" x14ac:dyDescent="0.2">
      <c r="A4088">
        <v>11674</v>
      </c>
      <c r="B4088" s="646">
        <v>17.329999999999998</v>
      </c>
    </row>
    <row r="4089" spans="1:2" x14ac:dyDescent="0.2">
      <c r="A4089">
        <v>11675</v>
      </c>
      <c r="B4089" s="646">
        <v>27.52</v>
      </c>
    </row>
    <row r="4090" spans="1:2" x14ac:dyDescent="0.2">
      <c r="A4090">
        <v>11676</v>
      </c>
      <c r="B4090" s="646">
        <v>36.799999999999997</v>
      </c>
    </row>
    <row r="4091" spans="1:2" x14ac:dyDescent="0.2">
      <c r="A4091">
        <v>11677</v>
      </c>
      <c r="B4091" s="646">
        <v>38.01</v>
      </c>
    </row>
    <row r="4092" spans="1:2" x14ac:dyDescent="0.2">
      <c r="A4092">
        <v>11678</v>
      </c>
      <c r="B4092" s="646">
        <v>69.61</v>
      </c>
    </row>
    <row r="4093" spans="1:2" x14ac:dyDescent="0.2">
      <c r="A4093">
        <v>6038</v>
      </c>
      <c r="B4093" s="646">
        <v>4.41</v>
      </c>
    </row>
    <row r="4094" spans="1:2" x14ac:dyDescent="0.2">
      <c r="A4094">
        <v>11718</v>
      </c>
      <c r="B4094" s="646">
        <v>12.59</v>
      </c>
    </row>
    <row r="4095" spans="1:2" x14ac:dyDescent="0.2">
      <c r="A4095">
        <v>6037</v>
      </c>
      <c r="B4095" s="646">
        <v>9.18</v>
      </c>
    </row>
    <row r="4096" spans="1:2" x14ac:dyDescent="0.2">
      <c r="A4096">
        <v>11719</v>
      </c>
      <c r="B4096" s="646">
        <v>10.210000000000001</v>
      </c>
    </row>
    <row r="4097" spans="1:2" x14ac:dyDescent="0.2">
      <c r="A4097">
        <v>6019</v>
      </c>
      <c r="B4097" s="646">
        <v>47.52</v>
      </c>
    </row>
    <row r="4098" spans="1:2" x14ac:dyDescent="0.2">
      <c r="A4098">
        <v>6010</v>
      </c>
      <c r="B4098" s="646">
        <v>81.77</v>
      </c>
    </row>
    <row r="4099" spans="1:2" x14ac:dyDescent="0.2">
      <c r="A4099">
        <v>6017</v>
      </c>
      <c r="B4099" s="646">
        <v>64.77</v>
      </c>
    </row>
    <row r="4100" spans="1:2" x14ac:dyDescent="0.2">
      <c r="A4100">
        <v>6020</v>
      </c>
      <c r="B4100" s="646">
        <v>28.54</v>
      </c>
    </row>
    <row r="4101" spans="1:2" x14ac:dyDescent="0.2">
      <c r="A4101">
        <v>6028</v>
      </c>
      <c r="B4101" s="646">
        <v>113.89</v>
      </c>
    </row>
    <row r="4102" spans="1:2" x14ac:dyDescent="0.2">
      <c r="A4102">
        <v>6011</v>
      </c>
      <c r="B4102" s="646">
        <v>236.2</v>
      </c>
    </row>
    <row r="4103" spans="1:2" x14ac:dyDescent="0.2">
      <c r="A4103">
        <v>6012</v>
      </c>
      <c r="B4103" s="646">
        <v>285.97000000000003</v>
      </c>
    </row>
    <row r="4104" spans="1:2" x14ac:dyDescent="0.2">
      <c r="A4104">
        <v>6016</v>
      </c>
      <c r="B4104" s="646">
        <v>30.11</v>
      </c>
    </row>
    <row r="4105" spans="1:2" x14ac:dyDescent="0.2">
      <c r="A4105">
        <v>6027</v>
      </c>
      <c r="B4105" s="646">
        <v>595.85</v>
      </c>
    </row>
    <row r="4106" spans="1:2" x14ac:dyDescent="0.2">
      <c r="A4106">
        <v>6013</v>
      </c>
      <c r="B4106" s="646">
        <v>89.91</v>
      </c>
    </row>
    <row r="4107" spans="1:2" x14ac:dyDescent="0.2">
      <c r="A4107">
        <v>6015</v>
      </c>
      <c r="B4107" s="646">
        <v>130.75</v>
      </c>
    </row>
    <row r="4108" spans="1:2" x14ac:dyDescent="0.2">
      <c r="A4108">
        <v>6014</v>
      </c>
      <c r="B4108" s="646">
        <v>125.01</v>
      </c>
    </row>
    <row r="4109" spans="1:2" x14ac:dyDescent="0.2">
      <c r="A4109">
        <v>6006</v>
      </c>
      <c r="B4109" s="646">
        <v>65.11</v>
      </c>
    </row>
    <row r="4110" spans="1:2" x14ac:dyDescent="0.2">
      <c r="A4110">
        <v>6005</v>
      </c>
      <c r="B4110" s="646">
        <v>73.45</v>
      </c>
    </row>
    <row r="4111" spans="1:2" x14ac:dyDescent="0.2">
      <c r="A4111">
        <v>11756</v>
      </c>
      <c r="B4111" s="646">
        <v>35.08</v>
      </c>
    </row>
    <row r="4112" spans="1:2" x14ac:dyDescent="0.2">
      <c r="A4112">
        <v>10904</v>
      </c>
      <c r="B4112" s="646">
        <v>192.25</v>
      </c>
    </row>
    <row r="4113" spans="1:2" x14ac:dyDescent="0.2">
      <c r="A4113">
        <v>11752</v>
      </c>
      <c r="B4113" s="646">
        <v>20.23</v>
      </c>
    </row>
    <row r="4114" spans="1:2" x14ac:dyDescent="0.2">
      <c r="A4114">
        <v>11753</v>
      </c>
      <c r="B4114" s="646">
        <v>24.15</v>
      </c>
    </row>
    <row r="4115" spans="1:2" x14ac:dyDescent="0.2">
      <c r="A4115">
        <v>6021</v>
      </c>
      <c r="B4115" s="646">
        <v>67.02</v>
      </c>
    </row>
    <row r="4116" spans="1:2" x14ac:dyDescent="0.2">
      <c r="A4116">
        <v>6024</v>
      </c>
      <c r="B4116" s="646">
        <v>69.27</v>
      </c>
    </row>
    <row r="4117" spans="1:2" x14ac:dyDescent="0.2">
      <c r="A4117">
        <v>38379</v>
      </c>
      <c r="B4117" s="646">
        <v>28.77</v>
      </c>
    </row>
    <row r="4118" spans="1:2" x14ac:dyDescent="0.2">
      <c r="A4118">
        <v>13897</v>
      </c>
      <c r="B4118" s="647">
        <v>5412.53</v>
      </c>
    </row>
    <row r="4119" spans="1:2" x14ac:dyDescent="0.2">
      <c r="A4119">
        <v>10640</v>
      </c>
      <c r="B4119" s="647">
        <v>11722.4</v>
      </c>
    </row>
    <row r="4120" spans="1:2" x14ac:dyDescent="0.2">
      <c r="A4120">
        <v>11086</v>
      </c>
      <c r="B4120" s="646">
        <v>49.79</v>
      </c>
    </row>
    <row r="4121" spans="1:2" x14ac:dyDescent="0.2">
      <c r="A4121">
        <v>34356</v>
      </c>
      <c r="B4121" s="646">
        <v>3.43</v>
      </c>
    </row>
    <row r="4122" spans="1:2" x14ac:dyDescent="0.2">
      <c r="A4122">
        <v>34357</v>
      </c>
      <c r="B4122" s="646">
        <v>3.82</v>
      </c>
    </row>
    <row r="4123" spans="1:2" x14ac:dyDescent="0.2">
      <c r="A4123">
        <v>37329</v>
      </c>
      <c r="B4123" s="646">
        <v>53.16</v>
      </c>
    </row>
    <row r="4124" spans="1:2" x14ac:dyDescent="0.2">
      <c r="A4124">
        <v>37398</v>
      </c>
      <c r="B4124" s="646">
        <v>68.040000000000006</v>
      </c>
    </row>
    <row r="4125" spans="1:2" x14ac:dyDescent="0.2">
      <c r="A4125">
        <v>2510</v>
      </c>
      <c r="B4125" s="646">
        <v>23.74</v>
      </c>
    </row>
    <row r="4126" spans="1:2" x14ac:dyDescent="0.2">
      <c r="A4126">
        <v>12359</v>
      </c>
      <c r="B4126" s="646">
        <v>85.96</v>
      </c>
    </row>
    <row r="4127" spans="1:2" x14ac:dyDescent="0.2">
      <c r="A4127">
        <v>5320</v>
      </c>
      <c r="B4127" s="646">
        <v>36.81</v>
      </c>
    </row>
    <row r="4128" spans="1:2" x14ac:dyDescent="0.2">
      <c r="A4128">
        <v>7353</v>
      </c>
      <c r="B4128" s="646">
        <v>18.53</v>
      </c>
    </row>
    <row r="4129" spans="1:2" x14ac:dyDescent="0.2">
      <c r="A4129">
        <v>36144</v>
      </c>
      <c r="B4129" s="646">
        <v>1.23</v>
      </c>
    </row>
    <row r="4130" spans="1:2" x14ac:dyDescent="0.2">
      <c r="A4130">
        <v>10518</v>
      </c>
      <c r="B4130" s="646">
        <v>53.52</v>
      </c>
    </row>
    <row r="4131" spans="1:2" x14ac:dyDescent="0.2">
      <c r="A4131">
        <v>36530</v>
      </c>
      <c r="B4131" s="647">
        <v>216658.53</v>
      </c>
    </row>
    <row r="4132" spans="1:2" x14ac:dyDescent="0.2">
      <c r="A4132">
        <v>6046</v>
      </c>
      <c r="B4132" s="647">
        <v>235000</v>
      </c>
    </row>
    <row r="4133" spans="1:2" x14ac:dyDescent="0.2">
      <c r="A4133">
        <v>36531</v>
      </c>
      <c r="B4133" s="647">
        <v>243597.54</v>
      </c>
    </row>
    <row r="4134" spans="1:2" x14ac:dyDescent="0.2">
      <c r="A4134">
        <v>34684</v>
      </c>
      <c r="B4134" s="646">
        <v>150.19</v>
      </c>
    </row>
    <row r="4135" spans="1:2" x14ac:dyDescent="0.2">
      <c r="A4135">
        <v>34683</v>
      </c>
      <c r="B4135" s="646">
        <v>93.86</v>
      </c>
    </row>
    <row r="4136" spans="1:2" x14ac:dyDescent="0.2">
      <c r="A4136">
        <v>533</v>
      </c>
      <c r="B4136" s="646">
        <v>13.51</v>
      </c>
    </row>
    <row r="4137" spans="1:2" x14ac:dyDescent="0.2">
      <c r="A4137">
        <v>10515</v>
      </c>
      <c r="B4137" s="646">
        <v>34.85</v>
      </c>
    </row>
    <row r="4138" spans="1:2" x14ac:dyDescent="0.2">
      <c r="A4138">
        <v>536</v>
      </c>
      <c r="B4138" s="646">
        <v>22.9</v>
      </c>
    </row>
    <row r="4139" spans="1:2" x14ac:dyDescent="0.2">
      <c r="A4139">
        <v>153</v>
      </c>
      <c r="B4139" s="646">
        <v>102.72</v>
      </c>
    </row>
    <row r="4140" spans="1:2" x14ac:dyDescent="0.2">
      <c r="A4140">
        <v>34682</v>
      </c>
      <c r="B4140" s="646">
        <v>71.78</v>
      </c>
    </row>
    <row r="4141" spans="1:2" x14ac:dyDescent="0.2">
      <c r="A4141">
        <v>20205</v>
      </c>
      <c r="B4141" s="646">
        <v>1.34</v>
      </c>
    </row>
    <row r="4142" spans="1:2" x14ac:dyDescent="0.2">
      <c r="A4142">
        <v>4408</v>
      </c>
      <c r="B4142" s="646">
        <v>2.2799999999999998</v>
      </c>
    </row>
    <row r="4143" spans="1:2" x14ac:dyDescent="0.2">
      <c r="A4143">
        <v>4412</v>
      </c>
      <c r="B4143" s="646">
        <v>1.68</v>
      </c>
    </row>
    <row r="4144" spans="1:2" x14ac:dyDescent="0.2">
      <c r="A4144">
        <v>10559</v>
      </c>
      <c r="B4144" s="647">
        <v>1819</v>
      </c>
    </row>
    <row r="4145" spans="1:2" x14ac:dyDescent="0.2">
      <c r="A4145">
        <v>10664</v>
      </c>
      <c r="B4145" s="647">
        <v>4943.6499999999996</v>
      </c>
    </row>
    <row r="4146" spans="1:2" x14ac:dyDescent="0.2">
      <c r="A4146">
        <v>36250</v>
      </c>
      <c r="B4146" s="646">
        <v>3.33</v>
      </c>
    </row>
    <row r="4147" spans="1:2" x14ac:dyDescent="0.2">
      <c r="A4147">
        <v>10857</v>
      </c>
      <c r="B4147" s="646">
        <v>3.97</v>
      </c>
    </row>
    <row r="4148" spans="1:2" x14ac:dyDescent="0.2">
      <c r="A4148">
        <v>4803</v>
      </c>
      <c r="B4148" s="646">
        <v>17.54</v>
      </c>
    </row>
    <row r="4149" spans="1:2" x14ac:dyDescent="0.2">
      <c r="A4149">
        <v>6186</v>
      </c>
      <c r="B4149" s="646">
        <v>3.88</v>
      </c>
    </row>
    <row r="4150" spans="1:2" x14ac:dyDescent="0.2">
      <c r="A4150">
        <v>4829</v>
      </c>
      <c r="B4150" s="646">
        <v>30.95</v>
      </c>
    </row>
    <row r="4151" spans="1:2" x14ac:dyDescent="0.2">
      <c r="A4151">
        <v>39829</v>
      </c>
      <c r="B4151" s="646">
        <v>18.920000000000002</v>
      </c>
    </row>
    <row r="4152" spans="1:2" x14ac:dyDescent="0.2">
      <c r="A4152">
        <v>20231</v>
      </c>
      <c r="B4152" s="646">
        <v>52.09</v>
      </c>
    </row>
    <row r="4153" spans="1:2" x14ac:dyDescent="0.2">
      <c r="A4153">
        <v>4804</v>
      </c>
      <c r="B4153" s="646">
        <v>13.46</v>
      </c>
    </row>
    <row r="4154" spans="1:2" x14ac:dyDescent="0.2">
      <c r="A4154">
        <v>34680</v>
      </c>
      <c r="B4154" s="646">
        <v>22.08</v>
      </c>
    </row>
    <row r="4155" spans="1:2" x14ac:dyDescent="0.2">
      <c r="A4155">
        <v>11573</v>
      </c>
      <c r="B4155" s="646">
        <v>5.13</v>
      </c>
    </row>
    <row r="4156" spans="1:2" x14ac:dyDescent="0.2">
      <c r="A4156">
        <v>38401</v>
      </c>
      <c r="B4156" s="646">
        <v>10.37</v>
      </c>
    </row>
    <row r="4157" spans="1:2" x14ac:dyDescent="0.2">
      <c r="A4157">
        <v>38179</v>
      </c>
      <c r="B4157" s="646">
        <v>22.5</v>
      </c>
    </row>
    <row r="4158" spans="1:2" x14ac:dyDescent="0.2">
      <c r="A4158">
        <v>11575</v>
      </c>
      <c r="B4158" s="646">
        <v>24.28</v>
      </c>
    </row>
    <row r="4159" spans="1:2" x14ac:dyDescent="0.2">
      <c r="A4159">
        <v>20256</v>
      </c>
      <c r="B4159" s="646">
        <v>0.28999999999999998</v>
      </c>
    </row>
    <row r="4160" spans="1:2" x14ac:dyDescent="0.2">
      <c r="A4160">
        <v>14511</v>
      </c>
      <c r="B4160" s="647">
        <v>388090.39</v>
      </c>
    </row>
    <row r="4161" spans="1:2" x14ac:dyDescent="0.2">
      <c r="A4161">
        <v>10642</v>
      </c>
      <c r="B4161" s="647">
        <v>365600</v>
      </c>
    </row>
    <row r="4162" spans="1:2" x14ac:dyDescent="0.2">
      <c r="A4162">
        <v>14489</v>
      </c>
      <c r="B4162" s="647">
        <v>324280.39</v>
      </c>
    </row>
    <row r="4163" spans="1:2" x14ac:dyDescent="0.2">
      <c r="A4163">
        <v>14513</v>
      </c>
      <c r="B4163" s="647">
        <v>243217.99</v>
      </c>
    </row>
    <row r="4164" spans="1:2" x14ac:dyDescent="0.2">
      <c r="A4164">
        <v>13600</v>
      </c>
      <c r="B4164" s="647">
        <v>313819.7</v>
      </c>
    </row>
    <row r="4165" spans="1:2" x14ac:dyDescent="0.2">
      <c r="A4165">
        <v>10646</v>
      </c>
      <c r="B4165" s="647">
        <v>233931.68</v>
      </c>
    </row>
    <row r="4166" spans="1:2" x14ac:dyDescent="0.2">
      <c r="A4166">
        <v>6070</v>
      </c>
      <c r="B4166" s="647">
        <v>319638.84999999998</v>
      </c>
    </row>
    <row r="4167" spans="1:2" x14ac:dyDescent="0.2">
      <c r="A4167">
        <v>6069</v>
      </c>
      <c r="B4167" s="647">
        <v>70613.039999999994</v>
      </c>
    </row>
    <row r="4168" spans="1:2" x14ac:dyDescent="0.2">
      <c r="A4168">
        <v>14626</v>
      </c>
      <c r="B4168" s="647">
        <v>349931.44</v>
      </c>
    </row>
    <row r="4169" spans="1:2" x14ac:dyDescent="0.2">
      <c r="A4169">
        <v>6067</v>
      </c>
      <c r="B4169" s="647">
        <v>287257.14</v>
      </c>
    </row>
    <row r="4170" spans="1:2" x14ac:dyDescent="0.2">
      <c r="A4170">
        <v>38393</v>
      </c>
      <c r="B4170" s="646">
        <v>14.1</v>
      </c>
    </row>
    <row r="4171" spans="1:2" x14ac:dyDescent="0.2">
      <c r="A4171">
        <v>38390</v>
      </c>
      <c r="B4171" s="646">
        <v>31.27</v>
      </c>
    </row>
    <row r="4172" spans="1:2" x14ac:dyDescent="0.2">
      <c r="A4172">
        <v>36532</v>
      </c>
      <c r="B4172" s="647">
        <v>20760.939999999999</v>
      </c>
    </row>
    <row r="4173" spans="1:2" x14ac:dyDescent="0.2">
      <c r="A4173">
        <v>11578</v>
      </c>
      <c r="B4173" s="646">
        <v>7.8</v>
      </c>
    </row>
    <row r="4174" spans="1:2" x14ac:dyDescent="0.2">
      <c r="A4174">
        <v>11577</v>
      </c>
      <c r="B4174" s="646">
        <v>7.44</v>
      </c>
    </row>
    <row r="4175" spans="1:2" x14ac:dyDescent="0.2">
      <c r="A4175">
        <v>1116</v>
      </c>
      <c r="B4175" s="646">
        <v>13.96</v>
      </c>
    </row>
    <row r="4176" spans="1:2" x14ac:dyDescent="0.2">
      <c r="A4176">
        <v>1115</v>
      </c>
      <c r="B4176" s="646">
        <v>16.97</v>
      </c>
    </row>
    <row r="4177" spans="1:2" x14ac:dyDescent="0.2">
      <c r="A4177">
        <v>1113</v>
      </c>
      <c r="B4177" s="646">
        <v>18.61</v>
      </c>
    </row>
    <row r="4178" spans="1:2" x14ac:dyDescent="0.2">
      <c r="A4178">
        <v>1114</v>
      </c>
      <c r="B4178" s="646">
        <v>27.92</v>
      </c>
    </row>
    <row r="4179" spans="1:2" x14ac:dyDescent="0.2">
      <c r="A4179">
        <v>40872</v>
      </c>
      <c r="B4179" s="646">
        <v>16.7</v>
      </c>
    </row>
    <row r="4180" spans="1:2" x14ac:dyDescent="0.2">
      <c r="A4180">
        <v>20214</v>
      </c>
      <c r="B4180" s="646">
        <v>51.19</v>
      </c>
    </row>
    <row r="4181" spans="1:2" x14ac:dyDescent="0.2">
      <c r="A4181">
        <v>11064</v>
      </c>
      <c r="B4181" s="646">
        <v>21.7</v>
      </c>
    </row>
    <row r="4182" spans="1:2" x14ac:dyDescent="0.2">
      <c r="A4182">
        <v>7237</v>
      </c>
      <c r="B4182" s="646">
        <v>29.61</v>
      </c>
    </row>
    <row r="4183" spans="1:2" x14ac:dyDescent="0.2">
      <c r="A4183">
        <v>16</v>
      </c>
      <c r="B4183" s="646">
        <v>6.14</v>
      </c>
    </row>
    <row r="4184" spans="1:2" x14ac:dyDescent="0.2">
      <c r="A4184">
        <v>11757</v>
      </c>
      <c r="B4184" s="646">
        <v>51.9</v>
      </c>
    </row>
    <row r="4185" spans="1:2" x14ac:dyDescent="0.2">
      <c r="A4185">
        <v>11758</v>
      </c>
      <c r="B4185" s="646">
        <v>62.9</v>
      </c>
    </row>
    <row r="4186" spans="1:2" x14ac:dyDescent="0.2">
      <c r="A4186">
        <v>37526</v>
      </c>
      <c r="B4186" s="646">
        <v>1.33</v>
      </c>
    </row>
    <row r="4187" spans="1:2" x14ac:dyDescent="0.2">
      <c r="A4187">
        <v>6076</v>
      </c>
      <c r="B4187" s="646">
        <v>65</v>
      </c>
    </row>
    <row r="4188" spans="1:2" x14ac:dyDescent="0.2">
      <c r="A4188">
        <v>13109</v>
      </c>
      <c r="B4188" s="646">
        <v>187.77</v>
      </c>
    </row>
    <row r="4189" spans="1:2" x14ac:dyDescent="0.2">
      <c r="A4189">
        <v>13110</v>
      </c>
      <c r="B4189" s="646">
        <v>247.12</v>
      </c>
    </row>
    <row r="4190" spans="1:2" x14ac:dyDescent="0.2">
      <c r="A4190">
        <v>7581</v>
      </c>
      <c r="B4190" s="646">
        <v>2.62</v>
      </c>
    </row>
    <row r="4191" spans="1:2" x14ac:dyDescent="0.2">
      <c r="A4191">
        <v>20206</v>
      </c>
      <c r="B4191" s="646">
        <v>3.96</v>
      </c>
    </row>
    <row r="4192" spans="1:2" x14ac:dyDescent="0.2">
      <c r="A4192">
        <v>4460</v>
      </c>
      <c r="B4192" s="646">
        <v>9.4499999999999993</v>
      </c>
    </row>
    <row r="4193" spans="1:2" x14ac:dyDescent="0.2">
      <c r="A4193">
        <v>6204</v>
      </c>
      <c r="B4193" s="646">
        <v>5.5</v>
      </c>
    </row>
    <row r="4194" spans="1:2" x14ac:dyDescent="0.2">
      <c r="A4194">
        <v>4417</v>
      </c>
      <c r="B4194" s="646">
        <v>5.43</v>
      </c>
    </row>
    <row r="4195" spans="1:2" x14ac:dyDescent="0.2">
      <c r="A4195">
        <v>4415</v>
      </c>
      <c r="B4195" s="646">
        <v>4.5599999999999996</v>
      </c>
    </row>
    <row r="4196" spans="1:2" x14ac:dyDescent="0.2">
      <c r="A4196">
        <v>37373</v>
      </c>
      <c r="B4196" s="646">
        <v>0.02</v>
      </c>
    </row>
    <row r="4197" spans="1:2" x14ac:dyDescent="0.2">
      <c r="A4197">
        <v>40864</v>
      </c>
      <c r="B4197" s="646">
        <v>3.94</v>
      </c>
    </row>
    <row r="4198" spans="1:2" x14ac:dyDescent="0.2">
      <c r="A4198">
        <v>4734</v>
      </c>
      <c r="B4198" s="646">
        <v>70.849999999999994</v>
      </c>
    </row>
    <row r="4199" spans="1:2" x14ac:dyDescent="0.2">
      <c r="A4199">
        <v>6085</v>
      </c>
      <c r="B4199" s="646">
        <v>6.12</v>
      </c>
    </row>
    <row r="4200" spans="1:2" x14ac:dyDescent="0.2">
      <c r="A4200">
        <v>38396</v>
      </c>
      <c r="B4200" s="646">
        <v>427.83</v>
      </c>
    </row>
    <row r="4201" spans="1:2" x14ac:dyDescent="0.2">
      <c r="A4201">
        <v>6090</v>
      </c>
      <c r="B4201" s="646">
        <v>11.63</v>
      </c>
    </row>
    <row r="4202" spans="1:2" x14ac:dyDescent="0.2">
      <c r="A4202">
        <v>11622</v>
      </c>
      <c r="B4202" s="646">
        <v>66.44</v>
      </c>
    </row>
    <row r="4203" spans="1:2" x14ac:dyDescent="0.2">
      <c r="A4203">
        <v>6094</v>
      </c>
      <c r="B4203" s="646">
        <v>19.66</v>
      </c>
    </row>
    <row r="4204" spans="1:2" x14ac:dyDescent="0.2">
      <c r="A4204">
        <v>7317</v>
      </c>
      <c r="B4204" s="646">
        <v>28.32</v>
      </c>
    </row>
    <row r="4205" spans="1:2" x14ac:dyDescent="0.2">
      <c r="A4205">
        <v>142</v>
      </c>
      <c r="B4205" s="646">
        <v>34.880000000000003</v>
      </c>
    </row>
    <row r="4206" spans="1:2" x14ac:dyDescent="0.2">
      <c r="A4206">
        <v>38123</v>
      </c>
      <c r="B4206" s="646">
        <v>53.21</v>
      </c>
    </row>
    <row r="4207" spans="1:2" x14ac:dyDescent="0.2">
      <c r="A4207">
        <v>37953</v>
      </c>
      <c r="B4207" s="646">
        <v>3.91</v>
      </c>
    </row>
    <row r="4208" spans="1:2" x14ac:dyDescent="0.2">
      <c r="A4208">
        <v>37954</v>
      </c>
      <c r="B4208" s="646">
        <v>6.95</v>
      </c>
    </row>
    <row r="4209" spans="1:2" x14ac:dyDescent="0.2">
      <c r="A4209">
        <v>37955</v>
      </c>
      <c r="B4209" s="646">
        <v>9.01</v>
      </c>
    </row>
    <row r="4210" spans="1:2" x14ac:dyDescent="0.2">
      <c r="A4210">
        <v>6106</v>
      </c>
      <c r="B4210" s="646">
        <v>2.95</v>
      </c>
    </row>
    <row r="4211" spans="1:2" x14ac:dyDescent="0.2">
      <c r="A4211">
        <v>6107</v>
      </c>
      <c r="B4211" s="646">
        <v>8.5299999999999994</v>
      </c>
    </row>
    <row r="4212" spans="1:2" x14ac:dyDescent="0.2">
      <c r="A4212">
        <v>6108</v>
      </c>
      <c r="B4212" s="646">
        <v>10.89</v>
      </c>
    </row>
    <row r="4213" spans="1:2" x14ac:dyDescent="0.2">
      <c r="A4213">
        <v>6109</v>
      </c>
      <c r="B4213" s="646">
        <v>15.47</v>
      </c>
    </row>
    <row r="4214" spans="1:2" x14ac:dyDescent="0.2">
      <c r="A4214">
        <v>37743</v>
      </c>
      <c r="B4214" s="647">
        <v>112405.59</v>
      </c>
    </row>
    <row r="4215" spans="1:2" x14ac:dyDescent="0.2">
      <c r="A4215">
        <v>37744</v>
      </c>
      <c r="B4215" s="647">
        <v>132167.82999999999</v>
      </c>
    </row>
    <row r="4216" spans="1:2" x14ac:dyDescent="0.2">
      <c r="A4216">
        <v>37741</v>
      </c>
      <c r="B4216" s="647">
        <v>102209.79</v>
      </c>
    </row>
    <row r="4217" spans="1:2" x14ac:dyDescent="0.2">
      <c r="A4217">
        <v>39396</v>
      </c>
      <c r="B4217" s="646">
        <v>46.5</v>
      </c>
    </row>
    <row r="4218" spans="1:2" x14ac:dyDescent="0.2">
      <c r="A4218">
        <v>39392</v>
      </c>
      <c r="B4218" s="646">
        <v>52.45</v>
      </c>
    </row>
    <row r="4219" spans="1:2" x14ac:dyDescent="0.2">
      <c r="A4219">
        <v>39393</v>
      </c>
      <c r="B4219" s="646">
        <v>32.43</v>
      </c>
    </row>
    <row r="4220" spans="1:2" x14ac:dyDescent="0.2">
      <c r="A4220">
        <v>39394</v>
      </c>
      <c r="B4220" s="646">
        <v>36.51</v>
      </c>
    </row>
    <row r="4221" spans="1:2" x14ac:dyDescent="0.2">
      <c r="A4221">
        <v>39395</v>
      </c>
      <c r="B4221" s="646">
        <v>33.950000000000003</v>
      </c>
    </row>
    <row r="4222" spans="1:2" x14ac:dyDescent="0.2">
      <c r="A4222">
        <v>14618</v>
      </c>
      <c r="B4222" s="647">
        <v>1057.82</v>
      </c>
    </row>
    <row r="4223" spans="1:2" x14ac:dyDescent="0.2">
      <c r="A4223">
        <v>40269</v>
      </c>
      <c r="B4223" s="647">
        <v>4261.8900000000003</v>
      </c>
    </row>
    <row r="4224" spans="1:2" x14ac:dyDescent="0.2">
      <c r="A4224">
        <v>6110</v>
      </c>
      <c r="B4224" s="646">
        <v>11.87</v>
      </c>
    </row>
    <row r="4225" spans="1:2" x14ac:dyDescent="0.2">
      <c r="A4225">
        <v>40910</v>
      </c>
      <c r="B4225" s="647">
        <v>2071.46</v>
      </c>
    </row>
    <row r="4226" spans="1:2" x14ac:dyDescent="0.2">
      <c r="A4226">
        <v>6111</v>
      </c>
      <c r="B4226" s="646">
        <v>9.44</v>
      </c>
    </row>
    <row r="4227" spans="1:2" x14ac:dyDescent="0.2">
      <c r="A4227">
        <v>41084</v>
      </c>
      <c r="B4227" s="647">
        <v>1648.28</v>
      </c>
    </row>
    <row r="4228" spans="1:2" x14ac:dyDescent="0.2">
      <c r="A4228">
        <v>25950</v>
      </c>
      <c r="B4228" s="646">
        <v>30.78</v>
      </c>
    </row>
    <row r="4229" spans="1:2" x14ac:dyDescent="0.2">
      <c r="A4229">
        <v>38637</v>
      </c>
      <c r="B4229" s="646">
        <v>133.16</v>
      </c>
    </row>
    <row r="4230" spans="1:2" x14ac:dyDescent="0.2">
      <c r="A4230">
        <v>6150</v>
      </c>
      <c r="B4230" s="646">
        <v>134.78</v>
      </c>
    </row>
    <row r="4231" spans="1:2" x14ac:dyDescent="0.2">
      <c r="A4231">
        <v>6136</v>
      </c>
      <c r="B4231" s="646">
        <v>105.95</v>
      </c>
    </row>
    <row r="4232" spans="1:2" x14ac:dyDescent="0.2">
      <c r="A4232">
        <v>38638</v>
      </c>
      <c r="B4232" s="646">
        <v>112.21</v>
      </c>
    </row>
    <row r="4233" spans="1:2" x14ac:dyDescent="0.2">
      <c r="A4233">
        <v>20262</v>
      </c>
      <c r="B4233" s="646">
        <v>10.17</v>
      </c>
    </row>
    <row r="4234" spans="1:2" x14ac:dyDescent="0.2">
      <c r="A4234">
        <v>6148</v>
      </c>
      <c r="B4234" s="646">
        <v>6</v>
      </c>
    </row>
    <row r="4235" spans="1:2" x14ac:dyDescent="0.2">
      <c r="A4235">
        <v>6145</v>
      </c>
      <c r="B4235" s="646">
        <v>10.76</v>
      </c>
    </row>
    <row r="4236" spans="1:2" x14ac:dyDescent="0.2">
      <c r="A4236">
        <v>6149</v>
      </c>
      <c r="B4236" s="646">
        <v>10.15</v>
      </c>
    </row>
    <row r="4237" spans="1:2" x14ac:dyDescent="0.2">
      <c r="A4237">
        <v>6146</v>
      </c>
      <c r="B4237" s="646">
        <v>10.77</v>
      </c>
    </row>
    <row r="4238" spans="1:2" x14ac:dyDescent="0.2">
      <c r="A4238">
        <v>26026</v>
      </c>
      <c r="B4238" s="646">
        <v>2.85</v>
      </c>
    </row>
    <row r="4239" spans="1:2" x14ac:dyDescent="0.2">
      <c r="A4239">
        <v>39961</v>
      </c>
      <c r="B4239" s="646">
        <v>12.49</v>
      </c>
    </row>
    <row r="4240" spans="1:2" x14ac:dyDescent="0.2">
      <c r="A4240">
        <v>38061</v>
      </c>
      <c r="B4240" s="646">
        <v>50.78</v>
      </c>
    </row>
    <row r="4241" spans="1:2" x14ac:dyDescent="0.2">
      <c r="A4241">
        <v>20250</v>
      </c>
      <c r="B4241" s="646">
        <v>6</v>
      </c>
    </row>
    <row r="4242" spans="1:2" x14ac:dyDescent="0.2">
      <c r="A4242">
        <v>39965</v>
      </c>
      <c r="B4242" s="647">
        <v>1201.92</v>
      </c>
    </row>
    <row r="4243" spans="1:2" x14ac:dyDescent="0.2">
      <c r="A4243">
        <v>39964</v>
      </c>
      <c r="B4243" s="646">
        <v>988.95</v>
      </c>
    </row>
    <row r="4244" spans="1:2" x14ac:dyDescent="0.2">
      <c r="A4244">
        <v>7</v>
      </c>
      <c r="B4244" s="646">
        <v>10.210000000000001</v>
      </c>
    </row>
    <row r="4245" spans="1:2" x14ac:dyDescent="0.2">
      <c r="A4245">
        <v>13388</v>
      </c>
      <c r="B4245" s="646">
        <v>129.44</v>
      </c>
    </row>
    <row r="4246" spans="1:2" x14ac:dyDescent="0.2">
      <c r="A4246">
        <v>39914</v>
      </c>
      <c r="B4246" s="646">
        <v>98.32</v>
      </c>
    </row>
    <row r="4247" spans="1:2" x14ac:dyDescent="0.2">
      <c r="A4247">
        <v>12732</v>
      </c>
      <c r="B4247" s="646">
        <v>113.45</v>
      </c>
    </row>
    <row r="4248" spans="1:2" x14ac:dyDescent="0.2">
      <c r="A4248">
        <v>6160</v>
      </c>
      <c r="B4248" s="646">
        <v>12.56</v>
      </c>
    </row>
    <row r="4249" spans="1:2" x14ac:dyDescent="0.2">
      <c r="A4249">
        <v>41087</v>
      </c>
      <c r="B4249" s="647">
        <v>2192.2399999999998</v>
      </c>
    </row>
    <row r="4250" spans="1:2" x14ac:dyDescent="0.2">
      <c r="A4250">
        <v>6166</v>
      </c>
      <c r="B4250" s="646">
        <v>13.71</v>
      </c>
    </row>
    <row r="4251" spans="1:2" x14ac:dyDescent="0.2">
      <c r="A4251">
        <v>41088</v>
      </c>
      <c r="B4251" s="647">
        <v>2394.2199999999998</v>
      </c>
    </row>
    <row r="4252" spans="1:2" x14ac:dyDescent="0.2">
      <c r="A4252">
        <v>20232</v>
      </c>
      <c r="B4252" s="646">
        <v>73.739999999999995</v>
      </c>
    </row>
    <row r="4253" spans="1:2" x14ac:dyDescent="0.2">
      <c r="A4253">
        <v>10856</v>
      </c>
      <c r="B4253" s="646">
        <v>60.73</v>
      </c>
    </row>
    <row r="4254" spans="1:2" x14ac:dyDescent="0.2">
      <c r="A4254">
        <v>4828</v>
      </c>
      <c r="B4254" s="646">
        <v>46.2</v>
      </c>
    </row>
    <row r="4255" spans="1:2" x14ac:dyDescent="0.2">
      <c r="A4255">
        <v>20249</v>
      </c>
      <c r="B4255" s="646">
        <v>25.3</v>
      </c>
    </row>
    <row r="4256" spans="1:2" x14ac:dyDescent="0.2">
      <c r="A4256">
        <v>11609</v>
      </c>
      <c r="B4256" s="646">
        <v>11.51</v>
      </c>
    </row>
    <row r="4257" spans="1:2" x14ac:dyDescent="0.2">
      <c r="A4257">
        <v>20083</v>
      </c>
      <c r="B4257" s="646">
        <v>38.909999999999997</v>
      </c>
    </row>
    <row r="4258" spans="1:2" x14ac:dyDescent="0.2">
      <c r="A4258">
        <v>20082</v>
      </c>
      <c r="B4258" s="646">
        <v>15.15</v>
      </c>
    </row>
    <row r="4259" spans="1:2" x14ac:dyDescent="0.2">
      <c r="A4259">
        <v>5318</v>
      </c>
      <c r="B4259" s="646">
        <v>13.69</v>
      </c>
    </row>
    <row r="4260" spans="1:2" x14ac:dyDescent="0.2">
      <c r="A4260">
        <v>10691</v>
      </c>
      <c r="B4260" s="646">
        <v>28.15</v>
      </c>
    </row>
    <row r="4261" spans="1:2" x14ac:dyDescent="0.2">
      <c r="A4261">
        <v>12295</v>
      </c>
      <c r="B4261" s="646">
        <v>2.46</v>
      </c>
    </row>
    <row r="4262" spans="1:2" x14ac:dyDescent="0.2">
      <c r="A4262">
        <v>12296</v>
      </c>
      <c r="B4262" s="646">
        <v>3.18</v>
      </c>
    </row>
    <row r="4263" spans="1:2" x14ac:dyDescent="0.2">
      <c r="A4263">
        <v>12294</v>
      </c>
      <c r="B4263" s="646">
        <v>7.63</v>
      </c>
    </row>
    <row r="4264" spans="1:2" x14ac:dyDescent="0.2">
      <c r="A4264">
        <v>14543</v>
      </c>
      <c r="B4264" s="646">
        <v>5.45</v>
      </c>
    </row>
    <row r="4265" spans="1:2" x14ac:dyDescent="0.2">
      <c r="A4265">
        <v>13329</v>
      </c>
      <c r="B4265" s="646">
        <v>3.2</v>
      </c>
    </row>
    <row r="4266" spans="1:2" x14ac:dyDescent="0.2">
      <c r="A4266">
        <v>21044</v>
      </c>
      <c r="B4266" s="646">
        <v>36.28</v>
      </c>
    </row>
    <row r="4267" spans="1:2" x14ac:dyDescent="0.2">
      <c r="A4267">
        <v>21045</v>
      </c>
      <c r="B4267" s="646">
        <v>49.69</v>
      </c>
    </row>
    <row r="4268" spans="1:2" x14ac:dyDescent="0.2">
      <c r="A4268">
        <v>21040</v>
      </c>
      <c r="B4268" s="646">
        <v>35.5</v>
      </c>
    </row>
    <row r="4269" spans="1:2" x14ac:dyDescent="0.2">
      <c r="A4269">
        <v>21041</v>
      </c>
      <c r="B4269" s="646">
        <v>42.85</v>
      </c>
    </row>
    <row r="4270" spans="1:2" x14ac:dyDescent="0.2">
      <c r="A4270">
        <v>21047</v>
      </c>
      <c r="B4270" s="646">
        <v>53.48</v>
      </c>
    </row>
    <row r="4271" spans="1:2" x14ac:dyDescent="0.2">
      <c r="A4271">
        <v>21043</v>
      </c>
      <c r="B4271" s="646">
        <v>52.07</v>
      </c>
    </row>
    <row r="4272" spans="1:2" x14ac:dyDescent="0.2">
      <c r="A4272">
        <v>21042</v>
      </c>
      <c r="B4272" s="646">
        <v>41.22</v>
      </c>
    </row>
    <row r="4273" spans="1:2" x14ac:dyDescent="0.2">
      <c r="A4273">
        <v>11895</v>
      </c>
      <c r="B4273" s="646">
        <v>654.49</v>
      </c>
    </row>
    <row r="4274" spans="1:2" x14ac:dyDescent="0.2">
      <c r="A4274">
        <v>11896</v>
      </c>
      <c r="B4274" s="647">
        <v>3430.45</v>
      </c>
    </row>
    <row r="4275" spans="1:2" x14ac:dyDescent="0.2">
      <c r="A4275">
        <v>11897</v>
      </c>
      <c r="B4275" s="647">
        <v>4476.1400000000003</v>
      </c>
    </row>
    <row r="4276" spans="1:2" x14ac:dyDescent="0.2">
      <c r="A4276">
        <v>11898</v>
      </c>
      <c r="B4276" s="647">
        <v>4701.83</v>
      </c>
    </row>
    <row r="4277" spans="1:2" x14ac:dyDescent="0.2">
      <c r="A4277">
        <v>3282</v>
      </c>
      <c r="B4277" s="646">
        <v>475.82</v>
      </c>
    </row>
    <row r="4278" spans="1:2" x14ac:dyDescent="0.2">
      <c r="A4278">
        <v>11899</v>
      </c>
      <c r="B4278" s="647">
        <v>2320.8200000000002</v>
      </c>
    </row>
    <row r="4279" spans="1:2" x14ac:dyDescent="0.2">
      <c r="A4279">
        <v>11900</v>
      </c>
      <c r="B4279" s="647">
        <v>3182.2</v>
      </c>
    </row>
    <row r="4280" spans="1:2" x14ac:dyDescent="0.2">
      <c r="A4280">
        <v>14149</v>
      </c>
      <c r="B4280" s="646">
        <v>204.34</v>
      </c>
    </row>
    <row r="4281" spans="1:2" x14ac:dyDescent="0.2">
      <c r="A4281">
        <v>38099</v>
      </c>
      <c r="B4281" s="646">
        <v>1.54</v>
      </c>
    </row>
    <row r="4282" spans="1:2" x14ac:dyDescent="0.2">
      <c r="A4282">
        <v>38100</v>
      </c>
      <c r="B4282" s="646">
        <v>2.5299999999999998</v>
      </c>
    </row>
    <row r="4283" spans="1:2" x14ac:dyDescent="0.2">
      <c r="A4283">
        <v>20061</v>
      </c>
      <c r="B4283" s="646">
        <v>2.3199999999999998</v>
      </c>
    </row>
    <row r="4284" spans="1:2" x14ac:dyDescent="0.2">
      <c r="A4284">
        <v>7576</v>
      </c>
      <c r="B4284" s="646">
        <v>107.81</v>
      </c>
    </row>
    <row r="4285" spans="1:2" x14ac:dyDescent="0.2">
      <c r="A4285">
        <v>3384</v>
      </c>
      <c r="B4285" s="646">
        <v>4.6900000000000004</v>
      </c>
    </row>
    <row r="4286" spans="1:2" x14ac:dyDescent="0.2">
      <c r="A4286">
        <v>7572</v>
      </c>
      <c r="B4286" s="646">
        <v>8.1199999999999992</v>
      </c>
    </row>
    <row r="4287" spans="1:2" x14ac:dyDescent="0.2">
      <c r="A4287">
        <v>3396</v>
      </c>
      <c r="B4287" s="646">
        <v>5.75</v>
      </c>
    </row>
    <row r="4288" spans="1:2" x14ac:dyDescent="0.2">
      <c r="A4288">
        <v>37590</v>
      </c>
      <c r="B4288" s="646">
        <v>20.22</v>
      </c>
    </row>
    <row r="4289" spans="1:2" x14ac:dyDescent="0.2">
      <c r="A4289">
        <v>37591</v>
      </c>
      <c r="B4289" s="646">
        <v>28.13</v>
      </c>
    </row>
    <row r="4290" spans="1:2" x14ac:dyDescent="0.2">
      <c r="A4290">
        <v>12626</v>
      </c>
      <c r="B4290" s="646">
        <v>11.13</v>
      </c>
    </row>
    <row r="4291" spans="1:2" x14ac:dyDescent="0.2">
      <c r="A4291">
        <v>11033</v>
      </c>
      <c r="B4291" s="646">
        <v>5.23</v>
      </c>
    </row>
    <row r="4292" spans="1:2" x14ac:dyDescent="0.2">
      <c r="A4292">
        <v>390</v>
      </c>
      <c r="B4292" s="646">
        <v>11.55</v>
      </c>
    </row>
    <row r="4293" spans="1:2" x14ac:dyDescent="0.2">
      <c r="A4293">
        <v>6178</v>
      </c>
      <c r="B4293" s="646">
        <v>64.86</v>
      </c>
    </row>
    <row r="4294" spans="1:2" x14ac:dyDescent="0.2">
      <c r="A4294">
        <v>6180</v>
      </c>
      <c r="B4294" s="646">
        <v>70</v>
      </c>
    </row>
    <row r="4295" spans="1:2" x14ac:dyDescent="0.2">
      <c r="A4295">
        <v>6182</v>
      </c>
      <c r="B4295" s="646">
        <v>86.88</v>
      </c>
    </row>
    <row r="4296" spans="1:2" x14ac:dyDescent="0.2">
      <c r="A4296">
        <v>3993</v>
      </c>
      <c r="B4296" s="646">
        <v>51.46</v>
      </c>
    </row>
    <row r="4297" spans="1:2" x14ac:dyDescent="0.2">
      <c r="A4297">
        <v>3990</v>
      </c>
      <c r="B4297" s="646">
        <v>11.37</v>
      </c>
    </row>
    <row r="4298" spans="1:2" x14ac:dyDescent="0.2">
      <c r="A4298">
        <v>3992</v>
      </c>
      <c r="B4298" s="646">
        <v>13.96</v>
      </c>
    </row>
    <row r="4299" spans="1:2" x14ac:dyDescent="0.2">
      <c r="A4299">
        <v>6193</v>
      </c>
      <c r="B4299" s="646">
        <v>4.93</v>
      </c>
    </row>
    <row r="4300" spans="1:2" x14ac:dyDescent="0.2">
      <c r="A4300">
        <v>6189</v>
      </c>
      <c r="B4300" s="646">
        <v>7.39</v>
      </c>
    </row>
    <row r="4301" spans="1:2" x14ac:dyDescent="0.2">
      <c r="A4301">
        <v>10567</v>
      </c>
      <c r="B4301" s="646">
        <v>5.0199999999999996</v>
      </c>
    </row>
    <row r="4302" spans="1:2" x14ac:dyDescent="0.2">
      <c r="A4302">
        <v>6212</v>
      </c>
      <c r="B4302" s="646">
        <v>7.02</v>
      </c>
    </row>
    <row r="4303" spans="1:2" x14ac:dyDescent="0.2">
      <c r="A4303">
        <v>6188</v>
      </c>
      <c r="B4303" s="646">
        <v>23.41</v>
      </c>
    </row>
    <row r="4304" spans="1:2" x14ac:dyDescent="0.2">
      <c r="A4304">
        <v>6214</v>
      </c>
      <c r="B4304" s="646">
        <v>40.619999999999997</v>
      </c>
    </row>
    <row r="4305" spans="1:2" x14ac:dyDescent="0.2">
      <c r="A4305">
        <v>36153</v>
      </c>
      <c r="B4305" s="646">
        <v>147.12</v>
      </c>
    </row>
    <row r="4306" spans="1:2" x14ac:dyDescent="0.2">
      <c r="A4306">
        <v>10740</v>
      </c>
      <c r="B4306" s="647">
        <v>11503.95</v>
      </c>
    </row>
    <row r="4307" spans="1:2" x14ac:dyDescent="0.2">
      <c r="A4307">
        <v>13914</v>
      </c>
      <c r="B4307" s="646">
        <v>832.35</v>
      </c>
    </row>
    <row r="4308" spans="1:2" x14ac:dyDescent="0.2">
      <c r="A4308">
        <v>10742</v>
      </c>
      <c r="B4308" s="647">
        <v>1214</v>
      </c>
    </row>
    <row r="4309" spans="1:2" x14ac:dyDescent="0.2">
      <c r="A4309">
        <v>38465</v>
      </c>
      <c r="B4309" s="646">
        <v>25.83</v>
      </c>
    </row>
    <row r="4310" spans="1:2" x14ac:dyDescent="0.2">
      <c r="A4310">
        <v>7543</v>
      </c>
      <c r="B4310" s="646">
        <v>4.33</v>
      </c>
    </row>
    <row r="4311" spans="1:2" x14ac:dyDescent="0.2">
      <c r="A4311">
        <v>13255</v>
      </c>
      <c r="B4311" s="646">
        <v>38.590000000000003</v>
      </c>
    </row>
    <row r="4312" spans="1:2" x14ac:dyDescent="0.2">
      <c r="A4312">
        <v>39352</v>
      </c>
      <c r="B4312" s="646">
        <v>2.67</v>
      </c>
    </row>
    <row r="4313" spans="1:2" x14ac:dyDescent="0.2">
      <c r="A4313">
        <v>39350</v>
      </c>
      <c r="B4313" s="646">
        <v>2.88</v>
      </c>
    </row>
    <row r="4314" spans="1:2" x14ac:dyDescent="0.2">
      <c r="A4314">
        <v>39346</v>
      </c>
      <c r="B4314" s="646">
        <v>2.67</v>
      </c>
    </row>
    <row r="4315" spans="1:2" x14ac:dyDescent="0.2">
      <c r="A4315">
        <v>39351</v>
      </c>
      <c r="B4315" s="646">
        <v>3.33</v>
      </c>
    </row>
    <row r="4316" spans="1:2" x14ac:dyDescent="0.2">
      <c r="A4316">
        <v>38952</v>
      </c>
      <c r="B4316" s="646">
        <v>2.29</v>
      </c>
    </row>
    <row r="4317" spans="1:2" x14ac:dyDescent="0.2">
      <c r="A4317">
        <v>38953</v>
      </c>
      <c r="B4317" s="646">
        <v>3.6</v>
      </c>
    </row>
    <row r="4318" spans="1:2" x14ac:dyDescent="0.2">
      <c r="A4318">
        <v>38835</v>
      </c>
      <c r="B4318" s="646">
        <v>3.23</v>
      </c>
    </row>
    <row r="4319" spans="1:2" x14ac:dyDescent="0.2">
      <c r="A4319">
        <v>38837</v>
      </c>
      <c r="B4319" s="646">
        <v>8.43</v>
      </c>
    </row>
    <row r="4320" spans="1:2" x14ac:dyDescent="0.2">
      <c r="A4320">
        <v>38836</v>
      </c>
      <c r="B4320" s="646">
        <v>4.66</v>
      </c>
    </row>
    <row r="4321" spans="1:2" x14ac:dyDescent="0.2">
      <c r="A4321">
        <v>2666</v>
      </c>
      <c r="B4321" s="646">
        <v>3.65</v>
      </c>
    </row>
    <row r="4322" spans="1:2" x14ac:dyDescent="0.2">
      <c r="A4322">
        <v>2668</v>
      </c>
      <c r="B4322" s="646">
        <v>4.17</v>
      </c>
    </row>
    <row r="4323" spans="1:2" x14ac:dyDescent="0.2">
      <c r="A4323">
        <v>2664</v>
      </c>
      <c r="B4323" s="646">
        <v>6.15</v>
      </c>
    </row>
    <row r="4324" spans="1:2" x14ac:dyDescent="0.2">
      <c r="A4324">
        <v>2662</v>
      </c>
      <c r="B4324" s="646">
        <v>7.55</v>
      </c>
    </row>
    <row r="4325" spans="1:2" x14ac:dyDescent="0.2">
      <c r="A4325">
        <v>20964</v>
      </c>
      <c r="B4325" s="646">
        <v>75.06</v>
      </c>
    </row>
    <row r="4326" spans="1:2" x14ac:dyDescent="0.2">
      <c r="A4326">
        <v>10905</v>
      </c>
      <c r="B4326" s="646">
        <v>100.7</v>
      </c>
    </row>
    <row r="4327" spans="1:2" x14ac:dyDescent="0.2">
      <c r="A4327">
        <v>6249</v>
      </c>
      <c r="B4327" s="646">
        <v>18.28</v>
      </c>
    </row>
    <row r="4328" spans="1:2" x14ac:dyDescent="0.2">
      <c r="A4328">
        <v>6251</v>
      </c>
      <c r="B4328" s="646">
        <v>28.04</v>
      </c>
    </row>
    <row r="4329" spans="1:2" x14ac:dyDescent="0.2">
      <c r="A4329">
        <v>6252</v>
      </c>
      <c r="B4329" s="646">
        <v>35.79</v>
      </c>
    </row>
    <row r="4330" spans="1:2" x14ac:dyDescent="0.2">
      <c r="A4330">
        <v>6250</v>
      </c>
      <c r="B4330" s="646">
        <v>44.32</v>
      </c>
    </row>
    <row r="4331" spans="1:2" x14ac:dyDescent="0.2">
      <c r="A4331">
        <v>11289</v>
      </c>
      <c r="B4331" s="646">
        <v>51.22</v>
      </c>
    </row>
    <row r="4332" spans="1:2" x14ac:dyDescent="0.2">
      <c r="A4332">
        <v>11241</v>
      </c>
      <c r="B4332" s="646">
        <v>128.06</v>
      </c>
    </row>
    <row r="4333" spans="1:2" x14ac:dyDescent="0.2">
      <c r="A4333">
        <v>11301</v>
      </c>
      <c r="B4333" s="646">
        <v>324.72000000000003</v>
      </c>
    </row>
    <row r="4334" spans="1:2" x14ac:dyDescent="0.2">
      <c r="A4334">
        <v>21090</v>
      </c>
      <c r="B4334" s="646">
        <v>397.9</v>
      </c>
    </row>
    <row r="4335" spans="1:2" x14ac:dyDescent="0.2">
      <c r="A4335">
        <v>14112</v>
      </c>
      <c r="B4335" s="646">
        <v>166.02</v>
      </c>
    </row>
    <row r="4336" spans="1:2" x14ac:dyDescent="0.2">
      <c r="A4336">
        <v>11315</v>
      </c>
      <c r="B4336" s="646">
        <v>77.75</v>
      </c>
    </row>
    <row r="4337" spans="1:2" x14ac:dyDescent="0.2">
      <c r="A4337">
        <v>11292</v>
      </c>
      <c r="B4337" s="646">
        <v>182.03</v>
      </c>
    </row>
    <row r="4338" spans="1:2" x14ac:dyDescent="0.2">
      <c r="A4338">
        <v>21071</v>
      </c>
      <c r="B4338" s="646">
        <v>118.91</v>
      </c>
    </row>
    <row r="4339" spans="1:2" x14ac:dyDescent="0.2">
      <c r="A4339">
        <v>11293</v>
      </c>
      <c r="B4339" s="646">
        <v>201.24</v>
      </c>
    </row>
    <row r="4340" spans="1:2" x14ac:dyDescent="0.2">
      <c r="A4340">
        <v>11316</v>
      </c>
      <c r="B4340" s="646">
        <v>256.12</v>
      </c>
    </row>
    <row r="4341" spans="1:2" x14ac:dyDescent="0.2">
      <c r="A4341">
        <v>6243</v>
      </c>
      <c r="B4341" s="646">
        <v>295</v>
      </c>
    </row>
    <row r="4342" spans="1:2" x14ac:dyDescent="0.2">
      <c r="A4342">
        <v>21079</v>
      </c>
      <c r="B4342" s="646">
        <v>351.71</v>
      </c>
    </row>
    <row r="4343" spans="1:2" x14ac:dyDescent="0.2">
      <c r="A4343">
        <v>6240</v>
      </c>
      <c r="B4343" s="646">
        <v>390.58</v>
      </c>
    </row>
    <row r="4344" spans="1:2" x14ac:dyDescent="0.2">
      <c r="A4344">
        <v>11296</v>
      </c>
      <c r="B4344" s="647">
        <v>1244.48</v>
      </c>
    </row>
    <row r="4345" spans="1:2" x14ac:dyDescent="0.2">
      <c r="A4345">
        <v>11299</v>
      </c>
      <c r="B4345" s="646">
        <v>421.23</v>
      </c>
    </row>
    <row r="4346" spans="1:2" x14ac:dyDescent="0.2">
      <c r="A4346">
        <v>11066</v>
      </c>
      <c r="B4346" s="646">
        <v>18.010000000000002</v>
      </c>
    </row>
    <row r="4347" spans="1:2" x14ac:dyDescent="0.2">
      <c r="A4347">
        <v>11065</v>
      </c>
      <c r="B4347" s="646">
        <v>20.65</v>
      </c>
    </row>
    <row r="4348" spans="1:2" x14ac:dyDescent="0.2">
      <c r="A4348">
        <v>11688</v>
      </c>
      <c r="B4348" s="646">
        <v>321.26</v>
      </c>
    </row>
    <row r="4349" spans="1:2" x14ac:dyDescent="0.2">
      <c r="A4349">
        <v>37736</v>
      </c>
      <c r="B4349" s="647">
        <v>36500</v>
      </c>
    </row>
    <row r="4350" spans="1:2" x14ac:dyDescent="0.2">
      <c r="A4350">
        <v>37739</v>
      </c>
      <c r="B4350" s="647">
        <v>44923.07</v>
      </c>
    </row>
    <row r="4351" spans="1:2" x14ac:dyDescent="0.2">
      <c r="A4351">
        <v>37740</v>
      </c>
      <c r="B4351" s="647">
        <v>25635.45</v>
      </c>
    </row>
    <row r="4352" spans="1:2" x14ac:dyDescent="0.2">
      <c r="A4352">
        <v>37738</v>
      </c>
      <c r="B4352" s="647">
        <v>30457.35</v>
      </c>
    </row>
    <row r="4353" spans="1:2" x14ac:dyDescent="0.2">
      <c r="A4353">
        <v>37737</v>
      </c>
      <c r="B4353" s="647">
        <v>24231.599999999999</v>
      </c>
    </row>
    <row r="4354" spans="1:2" x14ac:dyDescent="0.2">
      <c r="A4354">
        <v>25014</v>
      </c>
      <c r="B4354" s="647">
        <v>50752.08</v>
      </c>
    </row>
    <row r="4355" spans="1:2" x14ac:dyDescent="0.2">
      <c r="A4355">
        <v>25013</v>
      </c>
      <c r="B4355" s="647">
        <v>53193.56</v>
      </c>
    </row>
    <row r="4356" spans="1:2" x14ac:dyDescent="0.2">
      <c r="A4356">
        <v>14405</v>
      </c>
      <c r="B4356" s="647">
        <v>62440.63</v>
      </c>
    </row>
    <row r="4357" spans="1:2" x14ac:dyDescent="0.2">
      <c r="A4357">
        <v>6253</v>
      </c>
      <c r="B4357" s="646">
        <v>89.24</v>
      </c>
    </row>
    <row r="4358" spans="1:2" x14ac:dyDescent="0.2">
      <c r="A4358">
        <v>36790</v>
      </c>
      <c r="B4358" s="646">
        <v>121.5</v>
      </c>
    </row>
    <row r="4359" spans="1:2" x14ac:dyDescent="0.2">
      <c r="A4359">
        <v>20271</v>
      </c>
      <c r="B4359" s="646">
        <v>436.62</v>
      </c>
    </row>
    <row r="4360" spans="1:2" x14ac:dyDescent="0.2">
      <c r="A4360">
        <v>10423</v>
      </c>
      <c r="B4360" s="646">
        <v>270.8</v>
      </c>
    </row>
    <row r="4361" spans="1:2" x14ac:dyDescent="0.2">
      <c r="A4361">
        <v>37589</v>
      </c>
      <c r="B4361" s="646">
        <v>148.87</v>
      </c>
    </row>
    <row r="4362" spans="1:2" x14ac:dyDescent="0.2">
      <c r="A4362">
        <v>11690</v>
      </c>
      <c r="B4362" s="646">
        <v>79.08</v>
      </c>
    </row>
    <row r="4363" spans="1:2" x14ac:dyDescent="0.2">
      <c r="A4363">
        <v>20234</v>
      </c>
      <c r="B4363" s="646">
        <v>100.08</v>
      </c>
    </row>
    <row r="4364" spans="1:2" x14ac:dyDescent="0.2">
      <c r="A4364">
        <v>4763</v>
      </c>
      <c r="B4364" s="646">
        <v>10.31</v>
      </c>
    </row>
    <row r="4365" spans="1:2" x14ac:dyDescent="0.2">
      <c r="A4365">
        <v>41070</v>
      </c>
      <c r="B4365" s="647">
        <v>1799.79</v>
      </c>
    </row>
    <row r="4366" spans="1:2" x14ac:dyDescent="0.2">
      <c r="A4366">
        <v>14583</v>
      </c>
      <c r="B4366" s="646">
        <v>14</v>
      </c>
    </row>
    <row r="4367" spans="1:2" x14ac:dyDescent="0.2">
      <c r="A4367">
        <v>11457</v>
      </c>
      <c r="B4367" s="646">
        <v>20.75</v>
      </c>
    </row>
    <row r="4368" spans="1:2" x14ac:dyDescent="0.2">
      <c r="A4368">
        <v>21121</v>
      </c>
      <c r="B4368" s="646">
        <v>2.09</v>
      </c>
    </row>
    <row r="4369" spans="1:2" x14ac:dyDescent="0.2">
      <c r="A4369">
        <v>38010</v>
      </c>
      <c r="B4369" s="646">
        <v>3.43</v>
      </c>
    </row>
    <row r="4370" spans="1:2" x14ac:dyDescent="0.2">
      <c r="A4370">
        <v>38011</v>
      </c>
      <c r="B4370" s="646">
        <v>6.33</v>
      </c>
    </row>
    <row r="4371" spans="1:2" x14ac:dyDescent="0.2">
      <c r="A4371">
        <v>38012</v>
      </c>
      <c r="B4371" s="646">
        <v>21.63</v>
      </c>
    </row>
    <row r="4372" spans="1:2" x14ac:dyDescent="0.2">
      <c r="A4372">
        <v>38013</v>
      </c>
      <c r="B4372" s="646">
        <v>28.08</v>
      </c>
    </row>
    <row r="4373" spans="1:2" x14ac:dyDescent="0.2">
      <c r="A4373">
        <v>38014</v>
      </c>
      <c r="B4373" s="646">
        <v>45.69</v>
      </c>
    </row>
    <row r="4374" spans="1:2" x14ac:dyDescent="0.2">
      <c r="A4374">
        <v>38015</v>
      </c>
      <c r="B4374" s="646">
        <v>110.34</v>
      </c>
    </row>
    <row r="4375" spans="1:2" x14ac:dyDescent="0.2">
      <c r="A4375">
        <v>38016</v>
      </c>
      <c r="B4375" s="646">
        <v>134.26</v>
      </c>
    </row>
    <row r="4376" spans="1:2" x14ac:dyDescent="0.2">
      <c r="A4376">
        <v>12741</v>
      </c>
      <c r="B4376" s="646">
        <v>544.78</v>
      </c>
    </row>
    <row r="4377" spans="1:2" x14ac:dyDescent="0.2">
      <c r="A4377">
        <v>12733</v>
      </c>
      <c r="B4377" s="646">
        <v>2.74</v>
      </c>
    </row>
    <row r="4378" spans="1:2" x14ac:dyDescent="0.2">
      <c r="A4378">
        <v>12734</v>
      </c>
      <c r="B4378" s="646">
        <v>5.84</v>
      </c>
    </row>
    <row r="4379" spans="1:2" x14ac:dyDescent="0.2">
      <c r="A4379">
        <v>12735</v>
      </c>
      <c r="B4379" s="646">
        <v>9.61</v>
      </c>
    </row>
    <row r="4380" spans="1:2" x14ac:dyDescent="0.2">
      <c r="A4380">
        <v>12736</v>
      </c>
      <c r="B4380" s="646">
        <v>21.97</v>
      </c>
    </row>
    <row r="4381" spans="1:2" x14ac:dyDescent="0.2">
      <c r="A4381">
        <v>12737</v>
      </c>
      <c r="B4381" s="646">
        <v>28.3</v>
      </c>
    </row>
    <row r="4382" spans="1:2" x14ac:dyDescent="0.2">
      <c r="A4382">
        <v>12738</v>
      </c>
      <c r="B4382" s="646">
        <v>55.94</v>
      </c>
    </row>
    <row r="4383" spans="1:2" x14ac:dyDescent="0.2">
      <c r="A4383">
        <v>12739</v>
      </c>
      <c r="B4383" s="646">
        <v>159.25</v>
      </c>
    </row>
    <row r="4384" spans="1:2" x14ac:dyDescent="0.2">
      <c r="A4384">
        <v>12740</v>
      </c>
      <c r="B4384" s="646">
        <v>249.16</v>
      </c>
    </row>
    <row r="4385" spans="1:2" x14ac:dyDescent="0.2">
      <c r="A4385">
        <v>6297</v>
      </c>
      <c r="B4385" s="646">
        <v>23.14</v>
      </c>
    </row>
    <row r="4386" spans="1:2" x14ac:dyDescent="0.2">
      <c r="A4386">
        <v>6296</v>
      </c>
      <c r="B4386" s="646">
        <v>18.27</v>
      </c>
    </row>
    <row r="4387" spans="1:2" x14ac:dyDescent="0.2">
      <c r="A4387">
        <v>6294</v>
      </c>
      <c r="B4387" s="646">
        <v>5.21</v>
      </c>
    </row>
    <row r="4388" spans="1:2" x14ac:dyDescent="0.2">
      <c r="A4388">
        <v>6323</v>
      </c>
      <c r="B4388" s="646">
        <v>11.94</v>
      </c>
    </row>
    <row r="4389" spans="1:2" x14ac:dyDescent="0.2">
      <c r="A4389">
        <v>6299</v>
      </c>
      <c r="B4389" s="646">
        <v>69.61</v>
      </c>
    </row>
    <row r="4390" spans="1:2" x14ac:dyDescent="0.2">
      <c r="A4390">
        <v>6298</v>
      </c>
      <c r="B4390" s="646">
        <v>36.659999999999997</v>
      </c>
    </row>
    <row r="4391" spans="1:2" x14ac:dyDescent="0.2">
      <c r="A4391">
        <v>6295</v>
      </c>
      <c r="B4391" s="646">
        <v>7.41</v>
      </c>
    </row>
    <row r="4392" spans="1:2" x14ac:dyDescent="0.2">
      <c r="A4392">
        <v>6322</v>
      </c>
      <c r="B4392" s="646">
        <v>93.24</v>
      </c>
    </row>
    <row r="4393" spans="1:2" x14ac:dyDescent="0.2">
      <c r="A4393">
        <v>6300</v>
      </c>
      <c r="B4393" s="646">
        <v>171.9</v>
      </c>
    </row>
    <row r="4394" spans="1:2" x14ac:dyDescent="0.2">
      <c r="A4394">
        <v>6321</v>
      </c>
      <c r="B4394" s="646">
        <v>245.55</v>
      </c>
    </row>
    <row r="4395" spans="1:2" x14ac:dyDescent="0.2">
      <c r="A4395">
        <v>6301</v>
      </c>
      <c r="B4395" s="646">
        <v>575.54999999999995</v>
      </c>
    </row>
    <row r="4396" spans="1:2" x14ac:dyDescent="0.2">
      <c r="A4396">
        <v>7105</v>
      </c>
      <c r="B4396" s="646">
        <v>29.02</v>
      </c>
    </row>
    <row r="4397" spans="1:2" x14ac:dyDescent="0.2">
      <c r="A4397">
        <v>20183</v>
      </c>
      <c r="B4397" s="646">
        <v>32.53</v>
      </c>
    </row>
    <row r="4398" spans="1:2" x14ac:dyDescent="0.2">
      <c r="A4398">
        <v>38448</v>
      </c>
      <c r="B4398" s="646">
        <v>172.6</v>
      </c>
    </row>
    <row r="4399" spans="1:2" x14ac:dyDescent="0.2">
      <c r="A4399">
        <v>20182</v>
      </c>
      <c r="B4399" s="646">
        <v>23.99</v>
      </c>
    </row>
    <row r="4400" spans="1:2" x14ac:dyDescent="0.2">
      <c r="A4400">
        <v>7119</v>
      </c>
      <c r="B4400" s="646">
        <v>6.4</v>
      </c>
    </row>
    <row r="4401" spans="1:2" x14ac:dyDescent="0.2">
      <c r="A4401">
        <v>7120</v>
      </c>
      <c r="B4401" s="646">
        <v>3.79</v>
      </c>
    </row>
    <row r="4402" spans="1:2" x14ac:dyDescent="0.2">
      <c r="A4402">
        <v>6319</v>
      </c>
      <c r="B4402" s="646">
        <v>27.19</v>
      </c>
    </row>
    <row r="4403" spans="1:2" x14ac:dyDescent="0.2">
      <c r="A4403">
        <v>6304</v>
      </c>
      <c r="B4403" s="646">
        <v>27.19</v>
      </c>
    </row>
    <row r="4404" spans="1:2" x14ac:dyDescent="0.2">
      <c r="A4404">
        <v>21116</v>
      </c>
      <c r="B4404" s="646">
        <v>20.59</v>
      </c>
    </row>
    <row r="4405" spans="1:2" x14ac:dyDescent="0.2">
      <c r="A4405">
        <v>6320</v>
      </c>
      <c r="B4405" s="646">
        <v>14</v>
      </c>
    </row>
    <row r="4406" spans="1:2" x14ac:dyDescent="0.2">
      <c r="A4406">
        <v>6303</v>
      </c>
      <c r="B4406" s="646">
        <v>14</v>
      </c>
    </row>
    <row r="4407" spans="1:2" x14ac:dyDescent="0.2">
      <c r="A4407">
        <v>6308</v>
      </c>
      <c r="B4407" s="646">
        <v>75.239999999999995</v>
      </c>
    </row>
    <row r="4408" spans="1:2" x14ac:dyDescent="0.2">
      <c r="A4408">
        <v>6317</v>
      </c>
      <c r="B4408" s="646">
        <v>75.239999999999995</v>
      </c>
    </row>
    <row r="4409" spans="1:2" x14ac:dyDescent="0.2">
      <c r="A4409">
        <v>6307</v>
      </c>
      <c r="B4409" s="646">
        <v>75.239999999999995</v>
      </c>
    </row>
    <row r="4410" spans="1:2" x14ac:dyDescent="0.2">
      <c r="A4410">
        <v>6309</v>
      </c>
      <c r="B4410" s="646">
        <v>77.430000000000007</v>
      </c>
    </row>
    <row r="4411" spans="1:2" x14ac:dyDescent="0.2">
      <c r="A4411">
        <v>6318</v>
      </c>
      <c r="B4411" s="646">
        <v>40.590000000000003</v>
      </c>
    </row>
    <row r="4412" spans="1:2" x14ac:dyDescent="0.2">
      <c r="A4412">
        <v>6306</v>
      </c>
      <c r="B4412" s="646">
        <v>40.590000000000003</v>
      </c>
    </row>
    <row r="4413" spans="1:2" x14ac:dyDescent="0.2">
      <c r="A4413">
        <v>6305</v>
      </c>
      <c r="B4413" s="646">
        <v>40.590000000000003</v>
      </c>
    </row>
    <row r="4414" spans="1:2" x14ac:dyDescent="0.2">
      <c r="A4414">
        <v>6302</v>
      </c>
      <c r="B4414" s="646">
        <v>8.61</v>
      </c>
    </row>
    <row r="4415" spans="1:2" x14ac:dyDescent="0.2">
      <c r="A4415">
        <v>6312</v>
      </c>
      <c r="B4415" s="646">
        <v>108.23</v>
      </c>
    </row>
    <row r="4416" spans="1:2" x14ac:dyDescent="0.2">
      <c r="A4416">
        <v>6311</v>
      </c>
      <c r="B4416" s="646">
        <v>108.23</v>
      </c>
    </row>
    <row r="4417" spans="1:2" x14ac:dyDescent="0.2">
      <c r="A4417">
        <v>6310</v>
      </c>
      <c r="B4417" s="646">
        <v>108.23</v>
      </c>
    </row>
    <row r="4418" spans="1:2" x14ac:dyDescent="0.2">
      <c r="A4418">
        <v>6314</v>
      </c>
      <c r="B4418" s="646">
        <v>108.23</v>
      </c>
    </row>
    <row r="4419" spans="1:2" x14ac:dyDescent="0.2">
      <c r="A4419">
        <v>6313</v>
      </c>
      <c r="B4419" s="646">
        <v>108.23</v>
      </c>
    </row>
    <row r="4420" spans="1:2" x14ac:dyDescent="0.2">
      <c r="A4420">
        <v>6315</v>
      </c>
      <c r="B4420" s="646">
        <v>204.93</v>
      </c>
    </row>
    <row r="4421" spans="1:2" x14ac:dyDescent="0.2">
      <c r="A4421">
        <v>6316</v>
      </c>
      <c r="B4421" s="646">
        <v>204.93</v>
      </c>
    </row>
    <row r="4422" spans="1:2" x14ac:dyDescent="0.2">
      <c r="A4422">
        <v>38878</v>
      </c>
      <c r="B4422" s="646">
        <v>11.85</v>
      </c>
    </row>
    <row r="4423" spans="1:2" x14ac:dyDescent="0.2">
      <c r="A4423">
        <v>38879</v>
      </c>
      <c r="B4423" s="646">
        <v>22.22</v>
      </c>
    </row>
    <row r="4424" spans="1:2" x14ac:dyDescent="0.2">
      <c r="A4424">
        <v>38881</v>
      </c>
      <c r="B4424" s="646">
        <v>11.63</v>
      </c>
    </row>
    <row r="4425" spans="1:2" x14ac:dyDescent="0.2">
      <c r="A4425">
        <v>38880</v>
      </c>
      <c r="B4425" s="646">
        <v>12.18</v>
      </c>
    </row>
    <row r="4426" spans="1:2" x14ac:dyDescent="0.2">
      <c r="A4426">
        <v>38882</v>
      </c>
      <c r="B4426" s="646">
        <v>12.62</v>
      </c>
    </row>
    <row r="4427" spans="1:2" x14ac:dyDescent="0.2">
      <c r="A4427">
        <v>38883</v>
      </c>
      <c r="B4427" s="646">
        <v>18.66</v>
      </c>
    </row>
    <row r="4428" spans="1:2" x14ac:dyDescent="0.2">
      <c r="A4428">
        <v>38884</v>
      </c>
      <c r="B4428" s="646">
        <v>20.260000000000002</v>
      </c>
    </row>
    <row r="4429" spans="1:2" x14ac:dyDescent="0.2">
      <c r="A4429">
        <v>38885</v>
      </c>
      <c r="B4429" s="646">
        <v>19.600000000000001</v>
      </c>
    </row>
    <row r="4430" spans="1:2" x14ac:dyDescent="0.2">
      <c r="A4430">
        <v>38886</v>
      </c>
      <c r="B4430" s="646">
        <v>21.15</v>
      </c>
    </row>
    <row r="4431" spans="1:2" x14ac:dyDescent="0.2">
      <c r="A4431">
        <v>38887</v>
      </c>
      <c r="B4431" s="646">
        <v>19</v>
      </c>
    </row>
    <row r="4432" spans="1:2" x14ac:dyDescent="0.2">
      <c r="A4432">
        <v>38888</v>
      </c>
      <c r="B4432" s="646">
        <v>22.59</v>
      </c>
    </row>
    <row r="4433" spans="1:2" x14ac:dyDescent="0.2">
      <c r="A4433">
        <v>38890</v>
      </c>
      <c r="B4433" s="646">
        <v>33.57</v>
      </c>
    </row>
    <row r="4434" spans="1:2" x14ac:dyDescent="0.2">
      <c r="A4434">
        <v>38893</v>
      </c>
      <c r="B4434" s="646">
        <v>27</v>
      </c>
    </row>
    <row r="4435" spans="1:2" x14ac:dyDescent="0.2">
      <c r="A4435">
        <v>38894</v>
      </c>
      <c r="B4435" s="646">
        <v>34.29</v>
      </c>
    </row>
    <row r="4436" spans="1:2" x14ac:dyDescent="0.2">
      <c r="A4436">
        <v>38896</v>
      </c>
      <c r="B4436" s="646">
        <v>34.97</v>
      </c>
    </row>
    <row r="4437" spans="1:2" x14ac:dyDescent="0.2">
      <c r="A4437">
        <v>39324</v>
      </c>
      <c r="B4437" s="646">
        <v>4.6500000000000004</v>
      </c>
    </row>
    <row r="4438" spans="1:2" x14ac:dyDescent="0.2">
      <c r="A4438">
        <v>39325</v>
      </c>
      <c r="B4438" s="646">
        <v>7.04</v>
      </c>
    </row>
    <row r="4439" spans="1:2" x14ac:dyDescent="0.2">
      <c r="A4439">
        <v>39326</v>
      </c>
      <c r="B4439" s="646">
        <v>18.12</v>
      </c>
    </row>
    <row r="4440" spans="1:2" x14ac:dyDescent="0.2">
      <c r="A4440">
        <v>39327</v>
      </c>
      <c r="B4440" s="646">
        <v>27.46</v>
      </c>
    </row>
    <row r="4441" spans="1:2" x14ac:dyDescent="0.2">
      <c r="A4441">
        <v>20176</v>
      </c>
      <c r="B4441" s="646">
        <v>58.84</v>
      </c>
    </row>
    <row r="4442" spans="1:2" x14ac:dyDescent="0.2">
      <c r="A4442">
        <v>11378</v>
      </c>
      <c r="B4442" s="646">
        <v>69.760000000000005</v>
      </c>
    </row>
    <row r="4443" spans="1:2" x14ac:dyDescent="0.2">
      <c r="A4443">
        <v>11379</v>
      </c>
      <c r="B4443" s="646">
        <v>76.19</v>
      </c>
    </row>
    <row r="4444" spans="1:2" x14ac:dyDescent="0.2">
      <c r="A4444">
        <v>11493</v>
      </c>
      <c r="B4444" s="646">
        <v>38.56</v>
      </c>
    </row>
    <row r="4445" spans="1:2" x14ac:dyDescent="0.2">
      <c r="A4445">
        <v>41896</v>
      </c>
      <c r="B4445" s="646">
        <v>211.73</v>
      </c>
    </row>
    <row r="4446" spans="1:2" x14ac:dyDescent="0.2">
      <c r="A4446">
        <v>7068</v>
      </c>
      <c r="B4446" s="646">
        <v>374.27</v>
      </c>
    </row>
    <row r="4447" spans="1:2" x14ac:dyDescent="0.2">
      <c r="A4447">
        <v>7106</v>
      </c>
      <c r="B4447" s="646">
        <v>86.65</v>
      </c>
    </row>
    <row r="4448" spans="1:2" x14ac:dyDescent="0.2">
      <c r="A4448">
        <v>7104</v>
      </c>
      <c r="B4448" s="646">
        <v>2.38</v>
      </c>
    </row>
    <row r="4449" spans="1:2" x14ac:dyDescent="0.2">
      <c r="A4449">
        <v>7136</v>
      </c>
      <c r="B4449" s="646">
        <v>4.63</v>
      </c>
    </row>
    <row r="4450" spans="1:2" x14ac:dyDescent="0.2">
      <c r="A4450">
        <v>7128</v>
      </c>
      <c r="B4450" s="646">
        <v>6.32</v>
      </c>
    </row>
    <row r="4451" spans="1:2" x14ac:dyDescent="0.2">
      <c r="A4451">
        <v>7108</v>
      </c>
      <c r="B4451" s="646">
        <v>7</v>
      </c>
    </row>
    <row r="4452" spans="1:2" x14ac:dyDescent="0.2">
      <c r="A4452">
        <v>7129</v>
      </c>
      <c r="B4452" s="646">
        <v>7.03</v>
      </c>
    </row>
    <row r="4453" spans="1:2" x14ac:dyDescent="0.2">
      <c r="A4453">
        <v>7130</v>
      </c>
      <c r="B4453" s="646">
        <v>9.5299999999999994</v>
      </c>
    </row>
    <row r="4454" spans="1:2" x14ac:dyDescent="0.2">
      <c r="A4454">
        <v>7131</v>
      </c>
      <c r="B4454" s="646">
        <v>10.96</v>
      </c>
    </row>
    <row r="4455" spans="1:2" x14ac:dyDescent="0.2">
      <c r="A4455">
        <v>7132</v>
      </c>
      <c r="B4455" s="646">
        <v>32.65</v>
      </c>
    </row>
    <row r="4456" spans="1:2" x14ac:dyDescent="0.2">
      <c r="A4456">
        <v>7133</v>
      </c>
      <c r="B4456" s="646">
        <v>51.82</v>
      </c>
    </row>
    <row r="4457" spans="1:2" x14ac:dyDescent="0.2">
      <c r="A4457">
        <v>37420</v>
      </c>
      <c r="B4457" s="646">
        <v>28.81</v>
      </c>
    </row>
    <row r="4458" spans="1:2" x14ac:dyDescent="0.2">
      <c r="A4458">
        <v>37421</v>
      </c>
      <c r="B4458" s="646">
        <v>39.369999999999997</v>
      </c>
    </row>
    <row r="4459" spans="1:2" x14ac:dyDescent="0.2">
      <c r="A4459">
        <v>37422</v>
      </c>
      <c r="B4459" s="646">
        <v>36.85</v>
      </c>
    </row>
    <row r="4460" spans="1:2" x14ac:dyDescent="0.2">
      <c r="A4460">
        <v>37443</v>
      </c>
      <c r="B4460" s="646">
        <v>111.9</v>
      </c>
    </row>
    <row r="4461" spans="1:2" x14ac:dyDescent="0.2">
      <c r="A4461">
        <v>37444</v>
      </c>
      <c r="B4461" s="646">
        <v>113.8</v>
      </c>
    </row>
    <row r="4462" spans="1:2" x14ac:dyDescent="0.2">
      <c r="A4462">
        <v>37445</v>
      </c>
      <c r="B4462" s="646">
        <v>172.48</v>
      </c>
    </row>
    <row r="4463" spans="1:2" x14ac:dyDescent="0.2">
      <c r="A4463">
        <v>37446</v>
      </c>
      <c r="B4463" s="646">
        <v>188.03</v>
      </c>
    </row>
    <row r="4464" spans="1:2" x14ac:dyDescent="0.2">
      <c r="A4464">
        <v>37447</v>
      </c>
      <c r="B4464" s="646">
        <v>190.98</v>
      </c>
    </row>
    <row r="4465" spans="1:2" x14ac:dyDescent="0.2">
      <c r="A4465">
        <v>37448</v>
      </c>
      <c r="B4465" s="646">
        <v>261.95999999999998</v>
      </c>
    </row>
    <row r="4466" spans="1:2" x14ac:dyDescent="0.2">
      <c r="A4466">
        <v>37440</v>
      </c>
      <c r="B4466" s="646">
        <v>88.82</v>
      </c>
    </row>
    <row r="4467" spans="1:2" x14ac:dyDescent="0.2">
      <c r="A4467">
        <v>37441</v>
      </c>
      <c r="B4467" s="646">
        <v>88.82</v>
      </c>
    </row>
    <row r="4468" spans="1:2" x14ac:dyDescent="0.2">
      <c r="A4468">
        <v>37442</v>
      </c>
      <c r="B4468" s="646">
        <v>106.97</v>
      </c>
    </row>
    <row r="4469" spans="1:2" x14ac:dyDescent="0.2">
      <c r="A4469">
        <v>38017</v>
      </c>
      <c r="B4469" s="646">
        <v>6.61</v>
      </c>
    </row>
    <row r="4470" spans="1:2" x14ac:dyDescent="0.2">
      <c r="A4470">
        <v>38018</v>
      </c>
      <c r="B4470" s="646">
        <v>7.29</v>
      </c>
    </row>
    <row r="4471" spans="1:2" x14ac:dyDescent="0.2">
      <c r="A4471">
        <v>39895</v>
      </c>
      <c r="B4471" s="646">
        <v>19.79</v>
      </c>
    </row>
    <row r="4472" spans="1:2" x14ac:dyDescent="0.2">
      <c r="A4472">
        <v>39896</v>
      </c>
      <c r="B4472" s="646">
        <v>29</v>
      </c>
    </row>
    <row r="4473" spans="1:2" x14ac:dyDescent="0.2">
      <c r="A4473">
        <v>38873</v>
      </c>
      <c r="B4473" s="646">
        <v>10.51</v>
      </c>
    </row>
    <row r="4474" spans="1:2" x14ac:dyDescent="0.2">
      <c r="A4474">
        <v>38874</v>
      </c>
      <c r="B4474" s="646">
        <v>12.78</v>
      </c>
    </row>
    <row r="4475" spans="1:2" x14ac:dyDescent="0.2">
      <c r="A4475">
        <v>38875</v>
      </c>
      <c r="B4475" s="646">
        <v>22.6</v>
      </c>
    </row>
    <row r="4476" spans="1:2" x14ac:dyDescent="0.2">
      <c r="A4476">
        <v>38876</v>
      </c>
      <c r="B4476" s="646">
        <v>30.4</v>
      </c>
    </row>
    <row r="4477" spans="1:2" x14ac:dyDescent="0.2">
      <c r="A4477">
        <v>39000</v>
      </c>
      <c r="B4477" s="646">
        <v>19.170000000000002</v>
      </c>
    </row>
    <row r="4478" spans="1:2" x14ac:dyDescent="0.2">
      <c r="A4478">
        <v>38674</v>
      </c>
      <c r="B4478" s="646">
        <v>22.99</v>
      </c>
    </row>
    <row r="4479" spans="1:2" x14ac:dyDescent="0.2">
      <c r="A4479">
        <v>38911</v>
      </c>
      <c r="B4479" s="646">
        <v>37.71</v>
      </c>
    </row>
    <row r="4480" spans="1:2" x14ac:dyDescent="0.2">
      <c r="A4480">
        <v>38912</v>
      </c>
      <c r="B4480" s="646">
        <v>47.92</v>
      </c>
    </row>
    <row r="4481" spans="1:2" x14ac:dyDescent="0.2">
      <c r="A4481">
        <v>38019</v>
      </c>
      <c r="B4481" s="646">
        <v>5.76</v>
      </c>
    </row>
    <row r="4482" spans="1:2" x14ac:dyDescent="0.2">
      <c r="A4482">
        <v>38020</v>
      </c>
      <c r="B4482" s="646">
        <v>7.29</v>
      </c>
    </row>
    <row r="4483" spans="1:2" x14ac:dyDescent="0.2">
      <c r="A4483">
        <v>38454</v>
      </c>
      <c r="B4483" s="646">
        <v>3.49</v>
      </c>
    </row>
    <row r="4484" spans="1:2" x14ac:dyDescent="0.2">
      <c r="A4484">
        <v>38455</v>
      </c>
      <c r="B4484" s="646">
        <v>3.2</v>
      </c>
    </row>
    <row r="4485" spans="1:2" x14ac:dyDescent="0.2">
      <c r="A4485">
        <v>38462</v>
      </c>
      <c r="B4485" s="646">
        <v>90.4</v>
      </c>
    </row>
    <row r="4486" spans="1:2" x14ac:dyDescent="0.2">
      <c r="A4486">
        <v>36362</v>
      </c>
      <c r="B4486" s="646">
        <v>1.37</v>
      </c>
    </row>
    <row r="4487" spans="1:2" x14ac:dyDescent="0.2">
      <c r="A4487">
        <v>36298</v>
      </c>
      <c r="B4487" s="646">
        <v>2.04</v>
      </c>
    </row>
    <row r="4488" spans="1:2" x14ac:dyDescent="0.2">
      <c r="A4488">
        <v>38456</v>
      </c>
      <c r="B4488" s="646">
        <v>3.32</v>
      </c>
    </row>
    <row r="4489" spans="1:2" x14ac:dyDescent="0.2">
      <c r="A4489">
        <v>38457</v>
      </c>
      <c r="B4489" s="646">
        <v>7.49</v>
      </c>
    </row>
    <row r="4490" spans="1:2" x14ac:dyDescent="0.2">
      <c r="A4490">
        <v>38458</v>
      </c>
      <c r="B4490" s="646">
        <v>10.039999999999999</v>
      </c>
    </row>
    <row r="4491" spans="1:2" x14ac:dyDescent="0.2">
      <c r="A4491">
        <v>38459</v>
      </c>
      <c r="B4491" s="646">
        <v>17.73</v>
      </c>
    </row>
    <row r="4492" spans="1:2" x14ac:dyDescent="0.2">
      <c r="A4492">
        <v>38460</v>
      </c>
      <c r="B4492" s="646">
        <v>37.03</v>
      </c>
    </row>
    <row r="4493" spans="1:2" x14ac:dyDescent="0.2">
      <c r="A4493">
        <v>38461</v>
      </c>
      <c r="B4493" s="646">
        <v>56.49</v>
      </c>
    </row>
    <row r="4494" spans="1:2" x14ac:dyDescent="0.2">
      <c r="A4494">
        <v>7094</v>
      </c>
      <c r="B4494" s="646">
        <v>6.61</v>
      </c>
    </row>
    <row r="4495" spans="1:2" x14ac:dyDescent="0.2">
      <c r="A4495">
        <v>7116</v>
      </c>
      <c r="B4495" s="646">
        <v>2.15</v>
      </c>
    </row>
    <row r="4496" spans="1:2" x14ac:dyDescent="0.2">
      <c r="A4496">
        <v>7118</v>
      </c>
      <c r="B4496" s="646">
        <v>16.07</v>
      </c>
    </row>
    <row r="4497" spans="1:2" x14ac:dyDescent="0.2">
      <c r="A4497">
        <v>7117</v>
      </c>
      <c r="B4497" s="646">
        <v>12.22</v>
      </c>
    </row>
    <row r="4498" spans="1:2" x14ac:dyDescent="0.2">
      <c r="A4498">
        <v>7098</v>
      </c>
      <c r="B4498" s="646">
        <v>2.02</v>
      </c>
    </row>
    <row r="4499" spans="1:2" x14ac:dyDescent="0.2">
      <c r="A4499">
        <v>7110</v>
      </c>
      <c r="B4499" s="646">
        <v>29.03</v>
      </c>
    </row>
    <row r="4500" spans="1:2" x14ac:dyDescent="0.2">
      <c r="A4500">
        <v>7123</v>
      </c>
      <c r="B4500" s="646">
        <v>2.68</v>
      </c>
    </row>
    <row r="4501" spans="1:2" x14ac:dyDescent="0.2">
      <c r="A4501">
        <v>7121</v>
      </c>
      <c r="B4501" s="646">
        <v>6.9</v>
      </c>
    </row>
    <row r="4502" spans="1:2" x14ac:dyDescent="0.2">
      <c r="A4502">
        <v>7137</v>
      </c>
      <c r="B4502" s="646">
        <v>7.55</v>
      </c>
    </row>
    <row r="4503" spans="1:2" x14ac:dyDescent="0.2">
      <c r="A4503">
        <v>7122</v>
      </c>
      <c r="B4503" s="646">
        <v>7.78</v>
      </c>
    </row>
    <row r="4504" spans="1:2" x14ac:dyDescent="0.2">
      <c r="A4504">
        <v>7114</v>
      </c>
      <c r="B4504" s="646">
        <v>12.98</v>
      </c>
    </row>
    <row r="4505" spans="1:2" x14ac:dyDescent="0.2">
      <c r="A4505">
        <v>7109</v>
      </c>
      <c r="B4505" s="646">
        <v>1.84</v>
      </c>
    </row>
    <row r="4506" spans="1:2" x14ac:dyDescent="0.2">
      <c r="A4506">
        <v>7135</v>
      </c>
      <c r="B4506" s="646">
        <v>2.93</v>
      </c>
    </row>
    <row r="4507" spans="1:2" x14ac:dyDescent="0.2">
      <c r="A4507">
        <v>37947</v>
      </c>
      <c r="B4507" s="646">
        <v>2.85</v>
      </c>
    </row>
    <row r="4508" spans="1:2" x14ac:dyDescent="0.2">
      <c r="A4508">
        <v>7103</v>
      </c>
      <c r="B4508" s="646">
        <v>12.98</v>
      </c>
    </row>
    <row r="4509" spans="1:2" x14ac:dyDescent="0.2">
      <c r="A4509">
        <v>40419</v>
      </c>
      <c r="B4509" s="646">
        <v>20.87</v>
      </c>
    </row>
    <row r="4510" spans="1:2" x14ac:dyDescent="0.2">
      <c r="A4510">
        <v>40420</v>
      </c>
      <c r="B4510" s="646">
        <v>30.45</v>
      </c>
    </row>
    <row r="4511" spans="1:2" x14ac:dyDescent="0.2">
      <c r="A4511">
        <v>40421</v>
      </c>
      <c r="B4511" s="646">
        <v>32.42</v>
      </c>
    </row>
    <row r="4512" spans="1:2" x14ac:dyDescent="0.2">
      <c r="A4512">
        <v>7126</v>
      </c>
      <c r="B4512" s="646">
        <v>12.85</v>
      </c>
    </row>
    <row r="4513" spans="1:2" x14ac:dyDescent="0.2">
      <c r="A4513">
        <v>38905</v>
      </c>
      <c r="B4513" s="646">
        <v>11.81</v>
      </c>
    </row>
    <row r="4514" spans="1:2" x14ac:dyDescent="0.2">
      <c r="A4514">
        <v>38907</v>
      </c>
      <c r="B4514" s="646">
        <v>12.57</v>
      </c>
    </row>
    <row r="4515" spans="1:2" x14ac:dyDescent="0.2">
      <c r="A4515">
        <v>38908</v>
      </c>
      <c r="B4515" s="646">
        <v>14.14</v>
      </c>
    </row>
    <row r="4516" spans="1:2" x14ac:dyDescent="0.2">
      <c r="A4516">
        <v>38909</v>
      </c>
      <c r="B4516" s="646">
        <v>20.34</v>
      </c>
    </row>
    <row r="4517" spans="1:2" x14ac:dyDescent="0.2">
      <c r="A4517">
        <v>38910</v>
      </c>
      <c r="B4517" s="646">
        <v>21.96</v>
      </c>
    </row>
    <row r="4518" spans="1:2" x14ac:dyDescent="0.2">
      <c r="A4518">
        <v>38897</v>
      </c>
      <c r="B4518" s="646">
        <v>11.86</v>
      </c>
    </row>
    <row r="4519" spans="1:2" x14ac:dyDescent="0.2">
      <c r="A4519">
        <v>38899</v>
      </c>
      <c r="B4519" s="646">
        <v>13.35</v>
      </c>
    </row>
    <row r="4520" spans="1:2" x14ac:dyDescent="0.2">
      <c r="A4520">
        <v>38900</v>
      </c>
      <c r="B4520" s="646">
        <v>13.91</v>
      </c>
    </row>
    <row r="4521" spans="1:2" x14ac:dyDescent="0.2">
      <c r="A4521">
        <v>38901</v>
      </c>
      <c r="B4521" s="646">
        <v>22.76</v>
      </c>
    </row>
    <row r="4522" spans="1:2" x14ac:dyDescent="0.2">
      <c r="A4522">
        <v>38904</v>
      </c>
      <c r="B4522" s="646">
        <v>36.979999999999997</v>
      </c>
    </row>
    <row r="4523" spans="1:2" x14ac:dyDescent="0.2">
      <c r="A4523">
        <v>38903</v>
      </c>
      <c r="B4523" s="646">
        <v>36.75</v>
      </c>
    </row>
    <row r="4524" spans="1:2" x14ac:dyDescent="0.2">
      <c r="A4524">
        <v>7091</v>
      </c>
      <c r="B4524" s="646">
        <v>11.7</v>
      </c>
    </row>
    <row r="4525" spans="1:2" x14ac:dyDescent="0.2">
      <c r="A4525">
        <v>11655</v>
      </c>
      <c r="B4525" s="646">
        <v>10.47</v>
      </c>
    </row>
    <row r="4526" spans="1:2" x14ac:dyDescent="0.2">
      <c r="A4526">
        <v>11656</v>
      </c>
      <c r="B4526" s="646">
        <v>10.78</v>
      </c>
    </row>
    <row r="4527" spans="1:2" x14ac:dyDescent="0.2">
      <c r="A4527">
        <v>37948</v>
      </c>
      <c r="B4527" s="646">
        <v>2.33</v>
      </c>
    </row>
    <row r="4528" spans="1:2" x14ac:dyDescent="0.2">
      <c r="A4528">
        <v>7097</v>
      </c>
      <c r="B4528" s="646">
        <v>5.2</v>
      </c>
    </row>
    <row r="4529" spans="1:2" x14ac:dyDescent="0.2">
      <c r="A4529">
        <v>11657</v>
      </c>
      <c r="B4529" s="646">
        <v>9.09</v>
      </c>
    </row>
    <row r="4530" spans="1:2" x14ac:dyDescent="0.2">
      <c r="A4530">
        <v>11658</v>
      </c>
      <c r="B4530" s="646">
        <v>10.28</v>
      </c>
    </row>
    <row r="4531" spans="1:2" x14ac:dyDescent="0.2">
      <c r="A4531">
        <v>7146</v>
      </c>
      <c r="B4531" s="646">
        <v>117.35</v>
      </c>
    </row>
    <row r="4532" spans="1:2" x14ac:dyDescent="0.2">
      <c r="A4532">
        <v>7138</v>
      </c>
      <c r="B4532" s="646">
        <v>0.72</v>
      </c>
    </row>
    <row r="4533" spans="1:2" x14ac:dyDescent="0.2">
      <c r="A4533">
        <v>7139</v>
      </c>
      <c r="B4533" s="646">
        <v>1</v>
      </c>
    </row>
    <row r="4534" spans="1:2" x14ac:dyDescent="0.2">
      <c r="A4534">
        <v>7140</v>
      </c>
      <c r="B4534" s="646">
        <v>2.4900000000000002</v>
      </c>
    </row>
    <row r="4535" spans="1:2" x14ac:dyDescent="0.2">
      <c r="A4535">
        <v>7141</v>
      </c>
      <c r="B4535" s="646">
        <v>6.43</v>
      </c>
    </row>
    <row r="4536" spans="1:2" x14ac:dyDescent="0.2">
      <c r="A4536">
        <v>7143</v>
      </c>
      <c r="B4536" s="646">
        <v>20.87</v>
      </c>
    </row>
    <row r="4537" spans="1:2" x14ac:dyDescent="0.2">
      <c r="A4537">
        <v>7144</v>
      </c>
      <c r="B4537" s="646">
        <v>40</v>
      </c>
    </row>
    <row r="4538" spans="1:2" x14ac:dyDescent="0.2">
      <c r="A4538">
        <v>7145</v>
      </c>
      <c r="B4538" s="646">
        <v>62.74</v>
      </c>
    </row>
    <row r="4539" spans="1:2" x14ac:dyDescent="0.2">
      <c r="A4539">
        <v>7142</v>
      </c>
      <c r="B4539" s="646">
        <v>7.28</v>
      </c>
    </row>
    <row r="4540" spans="1:2" x14ac:dyDescent="0.2">
      <c r="A4540">
        <v>3593</v>
      </c>
      <c r="B4540" s="646">
        <v>50.23</v>
      </c>
    </row>
    <row r="4541" spans="1:2" x14ac:dyDescent="0.2">
      <c r="A4541">
        <v>3588</v>
      </c>
      <c r="B4541" s="646">
        <v>38.72</v>
      </c>
    </row>
    <row r="4542" spans="1:2" x14ac:dyDescent="0.2">
      <c r="A4542">
        <v>3585</v>
      </c>
      <c r="B4542" s="646">
        <v>11.96</v>
      </c>
    </row>
    <row r="4543" spans="1:2" x14ac:dyDescent="0.2">
      <c r="A4543">
        <v>3587</v>
      </c>
      <c r="B4543" s="646">
        <v>24.02</v>
      </c>
    </row>
    <row r="4544" spans="1:2" x14ac:dyDescent="0.2">
      <c r="A4544">
        <v>3590</v>
      </c>
      <c r="B4544" s="646">
        <v>142.63</v>
      </c>
    </row>
    <row r="4545" spans="1:2" x14ac:dyDescent="0.2">
      <c r="A4545">
        <v>3589</v>
      </c>
      <c r="B4545" s="646">
        <v>76.56</v>
      </c>
    </row>
    <row r="4546" spans="1:2" x14ac:dyDescent="0.2">
      <c r="A4546">
        <v>3586</v>
      </c>
      <c r="B4546" s="646">
        <v>15.66</v>
      </c>
    </row>
    <row r="4547" spans="1:2" x14ac:dyDescent="0.2">
      <c r="A4547">
        <v>3592</v>
      </c>
      <c r="B4547" s="646">
        <v>225.46</v>
      </c>
    </row>
    <row r="4548" spans="1:2" x14ac:dyDescent="0.2">
      <c r="A4548">
        <v>3591</v>
      </c>
      <c r="B4548" s="646">
        <v>361.43</v>
      </c>
    </row>
    <row r="4549" spans="1:2" x14ac:dyDescent="0.2">
      <c r="A4549">
        <v>40392</v>
      </c>
      <c r="B4549" s="646">
        <v>11.8</v>
      </c>
    </row>
    <row r="4550" spans="1:2" x14ac:dyDescent="0.2">
      <c r="A4550">
        <v>40393</v>
      </c>
      <c r="B4550" s="646">
        <v>15.2</v>
      </c>
    </row>
    <row r="4551" spans="1:2" x14ac:dyDescent="0.2">
      <c r="A4551">
        <v>40394</v>
      </c>
      <c r="B4551" s="646">
        <v>23.88</v>
      </c>
    </row>
    <row r="4552" spans="1:2" x14ac:dyDescent="0.2">
      <c r="A4552">
        <v>40395</v>
      </c>
      <c r="B4552" s="646">
        <v>36.68</v>
      </c>
    </row>
    <row r="4553" spans="1:2" x14ac:dyDescent="0.2">
      <c r="A4553">
        <v>40396</v>
      </c>
      <c r="B4553" s="646">
        <v>47.8</v>
      </c>
    </row>
    <row r="4554" spans="1:2" x14ac:dyDescent="0.2">
      <c r="A4554">
        <v>40397</v>
      </c>
      <c r="B4554" s="646">
        <v>78.53</v>
      </c>
    </row>
    <row r="4555" spans="1:2" x14ac:dyDescent="0.2">
      <c r="A4555">
        <v>40398</v>
      </c>
      <c r="B4555" s="646">
        <v>153.35</v>
      </c>
    </row>
    <row r="4556" spans="1:2" x14ac:dyDescent="0.2">
      <c r="A4556">
        <v>40399</v>
      </c>
      <c r="B4556" s="646">
        <v>250.87</v>
      </c>
    </row>
    <row r="4557" spans="1:2" x14ac:dyDescent="0.2">
      <c r="A4557">
        <v>39322</v>
      </c>
      <c r="B4557" s="646">
        <v>14.33</v>
      </c>
    </row>
    <row r="4558" spans="1:2" x14ac:dyDescent="0.2">
      <c r="A4558">
        <v>39289</v>
      </c>
      <c r="B4558" s="646">
        <v>17.170000000000002</v>
      </c>
    </row>
    <row r="4559" spans="1:2" x14ac:dyDescent="0.2">
      <c r="A4559">
        <v>39290</v>
      </c>
      <c r="B4559" s="646">
        <v>29.14</v>
      </c>
    </row>
    <row r="4560" spans="1:2" x14ac:dyDescent="0.2">
      <c r="A4560">
        <v>39291</v>
      </c>
      <c r="B4560" s="646">
        <v>43.63</v>
      </c>
    </row>
    <row r="4561" spans="1:2" x14ac:dyDescent="0.2">
      <c r="A4561">
        <v>20174</v>
      </c>
      <c r="B4561" s="646">
        <v>50.48</v>
      </c>
    </row>
    <row r="4562" spans="1:2" x14ac:dyDescent="0.2">
      <c r="A4562">
        <v>41892</v>
      </c>
      <c r="B4562" s="646">
        <v>86.11</v>
      </c>
    </row>
    <row r="4563" spans="1:2" x14ac:dyDescent="0.2">
      <c r="A4563">
        <v>7048</v>
      </c>
      <c r="B4563" s="646">
        <v>18.5</v>
      </c>
    </row>
    <row r="4564" spans="1:2" x14ac:dyDescent="0.2">
      <c r="A4564">
        <v>7088</v>
      </c>
      <c r="B4564" s="646">
        <v>46.36</v>
      </c>
    </row>
    <row r="4565" spans="1:2" x14ac:dyDescent="0.2">
      <c r="A4565">
        <v>20179</v>
      </c>
      <c r="B4565" s="646">
        <v>34.299999999999997</v>
      </c>
    </row>
    <row r="4566" spans="1:2" x14ac:dyDescent="0.2">
      <c r="A4566">
        <v>20178</v>
      </c>
      <c r="B4566" s="646">
        <v>24.91</v>
      </c>
    </row>
    <row r="4567" spans="1:2" x14ac:dyDescent="0.2">
      <c r="A4567">
        <v>20180</v>
      </c>
      <c r="B4567" s="646">
        <v>58.57</v>
      </c>
    </row>
    <row r="4568" spans="1:2" x14ac:dyDescent="0.2">
      <c r="A4568">
        <v>20181</v>
      </c>
      <c r="B4568" s="646">
        <v>86.31</v>
      </c>
    </row>
    <row r="4569" spans="1:2" x14ac:dyDescent="0.2">
      <c r="A4569">
        <v>20177</v>
      </c>
      <c r="B4569" s="646">
        <v>19.71</v>
      </c>
    </row>
    <row r="4570" spans="1:2" x14ac:dyDescent="0.2">
      <c r="A4570">
        <v>7082</v>
      </c>
      <c r="B4570" s="646">
        <v>64.47</v>
      </c>
    </row>
    <row r="4571" spans="1:2" x14ac:dyDescent="0.2">
      <c r="A4571">
        <v>7069</v>
      </c>
      <c r="B4571" s="646">
        <v>106.25</v>
      </c>
    </row>
    <row r="4572" spans="1:2" x14ac:dyDescent="0.2">
      <c r="A4572">
        <v>7070</v>
      </c>
      <c r="B4572" s="646">
        <v>180.64</v>
      </c>
    </row>
    <row r="4573" spans="1:2" x14ac:dyDescent="0.2">
      <c r="A4573">
        <v>41893</v>
      </c>
      <c r="B4573" s="646">
        <v>689.32</v>
      </c>
    </row>
    <row r="4574" spans="1:2" x14ac:dyDescent="0.2">
      <c r="A4574">
        <v>41894</v>
      </c>
      <c r="B4574" s="647">
        <v>1057.79</v>
      </c>
    </row>
    <row r="4575" spans="1:2" x14ac:dyDescent="0.2">
      <c r="A4575">
        <v>41895</v>
      </c>
      <c r="B4575" s="647">
        <v>1169.6500000000001</v>
      </c>
    </row>
    <row r="4576" spans="1:2" x14ac:dyDescent="0.2">
      <c r="A4576">
        <v>20172</v>
      </c>
      <c r="B4576" s="646">
        <v>25.79</v>
      </c>
    </row>
    <row r="4577" spans="1:2" x14ac:dyDescent="0.2">
      <c r="A4577">
        <v>7153</v>
      </c>
      <c r="B4577" s="646">
        <v>20.64</v>
      </c>
    </row>
    <row r="4578" spans="1:2" x14ac:dyDescent="0.2">
      <c r="A4578">
        <v>41089</v>
      </c>
      <c r="B4578" s="647">
        <v>3602.4</v>
      </c>
    </row>
    <row r="4579" spans="1:2" x14ac:dyDescent="0.2">
      <c r="A4579">
        <v>6175</v>
      </c>
      <c r="B4579" s="646">
        <v>24.79</v>
      </c>
    </row>
    <row r="4580" spans="1:2" x14ac:dyDescent="0.2">
      <c r="A4580">
        <v>41092</v>
      </c>
      <c r="B4580" s="647">
        <v>4327.41</v>
      </c>
    </row>
    <row r="4581" spans="1:2" x14ac:dyDescent="0.2">
      <c r="A4581">
        <v>37712</v>
      </c>
      <c r="B4581" s="646">
        <v>45.72</v>
      </c>
    </row>
    <row r="4582" spans="1:2" x14ac:dyDescent="0.2">
      <c r="A4582">
        <v>34547</v>
      </c>
      <c r="B4582" s="646">
        <v>2.16</v>
      </c>
    </row>
    <row r="4583" spans="1:2" x14ac:dyDescent="0.2">
      <c r="A4583">
        <v>34548</v>
      </c>
      <c r="B4583" s="646">
        <v>2.1</v>
      </c>
    </row>
    <row r="4584" spans="1:2" x14ac:dyDescent="0.2">
      <c r="A4584">
        <v>37411</v>
      </c>
      <c r="B4584" s="646">
        <v>10.58</v>
      </c>
    </row>
    <row r="4585" spans="1:2" x14ac:dyDescent="0.2">
      <c r="A4585">
        <v>34558</v>
      </c>
      <c r="B4585" s="646">
        <v>1.41</v>
      </c>
    </row>
    <row r="4586" spans="1:2" x14ac:dyDescent="0.2">
      <c r="A4586">
        <v>34550</v>
      </c>
      <c r="B4586" s="646">
        <v>0.75</v>
      </c>
    </row>
    <row r="4587" spans="1:2" x14ac:dyDescent="0.2">
      <c r="A4587">
        <v>34557</v>
      </c>
      <c r="B4587" s="646">
        <v>1.32</v>
      </c>
    </row>
    <row r="4588" spans="1:2" x14ac:dyDescent="0.2">
      <c r="A4588">
        <v>7155</v>
      </c>
      <c r="B4588" s="646">
        <v>12.19</v>
      </c>
    </row>
    <row r="4589" spans="1:2" x14ac:dyDescent="0.2">
      <c r="A4589">
        <v>7154</v>
      </c>
      <c r="B4589" s="646">
        <v>5.48</v>
      </c>
    </row>
    <row r="4590" spans="1:2" x14ac:dyDescent="0.2">
      <c r="A4590">
        <v>10915</v>
      </c>
      <c r="B4590" s="646">
        <v>5.7</v>
      </c>
    </row>
    <row r="4591" spans="1:2" x14ac:dyDescent="0.2">
      <c r="A4591">
        <v>10917</v>
      </c>
      <c r="B4591" s="646">
        <v>5.53</v>
      </c>
    </row>
    <row r="4592" spans="1:2" x14ac:dyDescent="0.2">
      <c r="A4592">
        <v>21141</v>
      </c>
      <c r="B4592" s="646">
        <v>8.19</v>
      </c>
    </row>
    <row r="4593" spans="1:2" x14ac:dyDescent="0.2">
      <c r="A4593">
        <v>10916</v>
      </c>
      <c r="B4593" s="646">
        <v>5.53</v>
      </c>
    </row>
    <row r="4594" spans="1:2" x14ac:dyDescent="0.2">
      <c r="A4594">
        <v>39508</v>
      </c>
      <c r="B4594" s="646">
        <v>9.73</v>
      </c>
    </row>
    <row r="4595" spans="1:2" x14ac:dyDescent="0.2">
      <c r="A4595">
        <v>39507</v>
      </c>
      <c r="B4595" s="646">
        <v>9.5299999999999994</v>
      </c>
    </row>
    <row r="4596" spans="1:2" x14ac:dyDescent="0.2">
      <c r="A4596">
        <v>7156</v>
      </c>
      <c r="B4596" s="646">
        <v>16.48</v>
      </c>
    </row>
    <row r="4597" spans="1:2" x14ac:dyDescent="0.2">
      <c r="A4597">
        <v>39509</v>
      </c>
      <c r="B4597" s="646">
        <v>7.67</v>
      </c>
    </row>
    <row r="4598" spans="1:2" x14ac:dyDescent="0.2">
      <c r="A4598">
        <v>25988</v>
      </c>
      <c r="B4598" s="646">
        <v>5.38</v>
      </c>
    </row>
    <row r="4599" spans="1:2" x14ac:dyDescent="0.2">
      <c r="A4599">
        <v>10928</v>
      </c>
      <c r="B4599" s="646">
        <v>11.89</v>
      </c>
    </row>
    <row r="4600" spans="1:2" x14ac:dyDescent="0.2">
      <c r="A4600">
        <v>7167</v>
      </c>
      <c r="B4600" s="646">
        <v>16.239999999999998</v>
      </c>
    </row>
    <row r="4601" spans="1:2" x14ac:dyDescent="0.2">
      <c r="A4601">
        <v>10933</v>
      </c>
      <c r="B4601" s="646">
        <v>14.52</v>
      </c>
    </row>
    <row r="4602" spans="1:2" x14ac:dyDescent="0.2">
      <c r="A4602">
        <v>10927</v>
      </c>
      <c r="B4602" s="646">
        <v>17.53</v>
      </c>
    </row>
    <row r="4603" spans="1:2" x14ac:dyDescent="0.2">
      <c r="A4603">
        <v>7158</v>
      </c>
      <c r="B4603" s="646">
        <v>24.47</v>
      </c>
    </row>
    <row r="4604" spans="1:2" x14ac:dyDescent="0.2">
      <c r="A4604">
        <v>7162</v>
      </c>
      <c r="B4604" s="646">
        <v>36.79</v>
      </c>
    </row>
    <row r="4605" spans="1:2" x14ac:dyDescent="0.2">
      <c r="A4605">
        <v>10932</v>
      </c>
      <c r="B4605" s="646">
        <v>65.150000000000006</v>
      </c>
    </row>
    <row r="4606" spans="1:2" x14ac:dyDescent="0.2">
      <c r="A4606">
        <v>40706</v>
      </c>
      <c r="B4606" s="646">
        <v>39.06</v>
      </c>
    </row>
    <row r="4607" spans="1:2" x14ac:dyDescent="0.2">
      <c r="A4607">
        <v>10937</v>
      </c>
      <c r="B4607" s="646">
        <v>25.61</v>
      </c>
    </row>
    <row r="4608" spans="1:2" x14ac:dyDescent="0.2">
      <c r="A4608">
        <v>10935</v>
      </c>
      <c r="B4608" s="646">
        <v>33.72</v>
      </c>
    </row>
    <row r="4609" spans="1:2" x14ac:dyDescent="0.2">
      <c r="A4609">
        <v>40707</v>
      </c>
      <c r="B4609" s="646">
        <v>77.64</v>
      </c>
    </row>
    <row r="4610" spans="1:2" x14ac:dyDescent="0.2">
      <c r="A4610">
        <v>10931</v>
      </c>
      <c r="B4610" s="646">
        <v>10.85</v>
      </c>
    </row>
    <row r="4611" spans="1:2" x14ac:dyDescent="0.2">
      <c r="A4611">
        <v>7164</v>
      </c>
      <c r="B4611" s="646">
        <v>30.4</v>
      </c>
    </row>
    <row r="4612" spans="1:2" x14ac:dyDescent="0.2">
      <c r="A4612">
        <v>36887</v>
      </c>
      <c r="B4612" s="646">
        <v>20.61</v>
      </c>
    </row>
    <row r="4613" spans="1:2" x14ac:dyDescent="0.2">
      <c r="A4613">
        <v>34614</v>
      </c>
      <c r="B4613" s="646">
        <v>676.1</v>
      </c>
    </row>
    <row r="4614" spans="1:2" x14ac:dyDescent="0.2">
      <c r="A4614">
        <v>7161</v>
      </c>
      <c r="B4614" s="646">
        <v>4.6100000000000003</v>
      </c>
    </row>
    <row r="4615" spans="1:2" x14ac:dyDescent="0.2">
      <c r="A4615">
        <v>7170</v>
      </c>
      <c r="B4615" s="646">
        <v>2.93</v>
      </c>
    </row>
    <row r="4616" spans="1:2" x14ac:dyDescent="0.2">
      <c r="A4616">
        <v>37524</v>
      </c>
      <c r="B4616" s="646">
        <v>2.8</v>
      </c>
    </row>
    <row r="4617" spans="1:2" x14ac:dyDescent="0.2">
      <c r="A4617">
        <v>37525</v>
      </c>
      <c r="B4617" s="646">
        <v>3.34</v>
      </c>
    </row>
    <row r="4618" spans="1:2" x14ac:dyDescent="0.2">
      <c r="A4618">
        <v>10920</v>
      </c>
      <c r="B4618" s="646">
        <v>10.98</v>
      </c>
    </row>
    <row r="4619" spans="1:2" x14ac:dyDescent="0.2">
      <c r="A4619">
        <v>7238</v>
      </c>
      <c r="B4619" s="646">
        <v>24.97</v>
      </c>
    </row>
    <row r="4620" spans="1:2" x14ac:dyDescent="0.2">
      <c r="A4620">
        <v>7239</v>
      </c>
      <c r="B4620" s="646">
        <v>31.04</v>
      </c>
    </row>
    <row r="4621" spans="1:2" x14ac:dyDescent="0.2">
      <c r="A4621">
        <v>7240</v>
      </c>
      <c r="B4621" s="646">
        <v>35.64</v>
      </c>
    </row>
    <row r="4622" spans="1:2" x14ac:dyDescent="0.2">
      <c r="A4622">
        <v>36789</v>
      </c>
      <c r="B4622" s="646">
        <v>1.81</v>
      </c>
    </row>
    <row r="4623" spans="1:2" x14ac:dyDescent="0.2">
      <c r="A4623">
        <v>7173</v>
      </c>
      <c r="B4623" s="647">
        <v>1169.23</v>
      </c>
    </row>
    <row r="4624" spans="1:2" x14ac:dyDescent="0.2">
      <c r="A4624">
        <v>7176</v>
      </c>
      <c r="B4624" s="646">
        <v>1.1599999999999999</v>
      </c>
    </row>
    <row r="4625" spans="1:2" x14ac:dyDescent="0.2">
      <c r="A4625">
        <v>7183</v>
      </c>
      <c r="B4625" s="646">
        <v>1.88</v>
      </c>
    </row>
    <row r="4626" spans="1:2" x14ac:dyDescent="0.2">
      <c r="A4626">
        <v>7180</v>
      </c>
      <c r="B4626" s="646">
        <v>1.1100000000000001</v>
      </c>
    </row>
    <row r="4627" spans="1:2" x14ac:dyDescent="0.2">
      <c r="A4627">
        <v>11088</v>
      </c>
      <c r="B4627" s="646">
        <v>1.05</v>
      </c>
    </row>
    <row r="4628" spans="1:2" x14ac:dyDescent="0.2">
      <c r="A4628">
        <v>36788</v>
      </c>
      <c r="B4628" s="646">
        <v>1.2</v>
      </c>
    </row>
    <row r="4629" spans="1:2" x14ac:dyDescent="0.2">
      <c r="A4629">
        <v>7175</v>
      </c>
      <c r="B4629" s="646">
        <v>1.32</v>
      </c>
    </row>
    <row r="4630" spans="1:2" x14ac:dyDescent="0.2">
      <c r="A4630">
        <v>25007</v>
      </c>
      <c r="B4630" s="646">
        <v>26.27</v>
      </c>
    </row>
    <row r="4631" spans="1:2" x14ac:dyDescent="0.2">
      <c r="A4631">
        <v>14171</v>
      </c>
      <c r="B4631" s="646">
        <v>70.239999999999995</v>
      </c>
    </row>
    <row r="4632" spans="1:2" x14ac:dyDescent="0.2">
      <c r="A4632">
        <v>14170</v>
      </c>
      <c r="B4632" s="646">
        <v>62.06</v>
      </c>
    </row>
    <row r="4633" spans="1:2" x14ac:dyDescent="0.2">
      <c r="A4633">
        <v>14173</v>
      </c>
      <c r="B4633" s="646">
        <v>81.83</v>
      </c>
    </row>
    <row r="4634" spans="1:2" x14ac:dyDescent="0.2">
      <c r="A4634">
        <v>14172</v>
      </c>
      <c r="B4634" s="646">
        <v>66.23</v>
      </c>
    </row>
    <row r="4635" spans="1:2" x14ac:dyDescent="0.2">
      <c r="A4635">
        <v>7243</v>
      </c>
      <c r="B4635" s="646">
        <v>25.98</v>
      </c>
    </row>
    <row r="4636" spans="1:2" x14ac:dyDescent="0.2">
      <c r="A4636">
        <v>11067</v>
      </c>
      <c r="B4636" s="646">
        <v>124.19</v>
      </c>
    </row>
    <row r="4637" spans="1:2" x14ac:dyDescent="0.2">
      <c r="A4637">
        <v>11068</v>
      </c>
      <c r="B4637" s="646">
        <v>175.41</v>
      </c>
    </row>
    <row r="4638" spans="1:2" x14ac:dyDescent="0.2">
      <c r="A4638">
        <v>40865</v>
      </c>
      <c r="B4638" s="646">
        <v>1.85</v>
      </c>
    </row>
    <row r="4639" spans="1:2" x14ac:dyDescent="0.2">
      <c r="A4639">
        <v>7184</v>
      </c>
      <c r="B4639" s="646">
        <v>31.57</v>
      </c>
    </row>
    <row r="4640" spans="1:2" x14ac:dyDescent="0.2">
      <c r="A4640">
        <v>34458</v>
      </c>
      <c r="B4640" s="646">
        <v>173.9</v>
      </c>
    </row>
    <row r="4641" spans="1:2" x14ac:dyDescent="0.2">
      <c r="A4641">
        <v>34464</v>
      </c>
      <c r="B4641" s="646">
        <v>233.31</v>
      </c>
    </row>
    <row r="4642" spans="1:2" x14ac:dyDescent="0.2">
      <c r="A4642">
        <v>34468</v>
      </c>
      <c r="B4642" s="646">
        <v>269.26</v>
      </c>
    </row>
    <row r="4643" spans="1:2" x14ac:dyDescent="0.2">
      <c r="A4643">
        <v>34473</v>
      </c>
      <c r="B4643" s="646">
        <v>220.22</v>
      </c>
    </row>
    <row r="4644" spans="1:2" x14ac:dyDescent="0.2">
      <c r="A4644">
        <v>34480</v>
      </c>
      <c r="B4644" s="646">
        <v>300.3</v>
      </c>
    </row>
    <row r="4645" spans="1:2" x14ac:dyDescent="0.2">
      <c r="A4645">
        <v>34486</v>
      </c>
      <c r="B4645" s="646">
        <v>336.34</v>
      </c>
    </row>
    <row r="4646" spans="1:2" x14ac:dyDescent="0.2">
      <c r="A4646">
        <v>7202</v>
      </c>
      <c r="B4646" s="646">
        <v>68.92</v>
      </c>
    </row>
    <row r="4647" spans="1:2" x14ac:dyDescent="0.2">
      <c r="A4647">
        <v>7190</v>
      </c>
      <c r="B4647" s="646">
        <v>11.82</v>
      </c>
    </row>
    <row r="4648" spans="1:2" x14ac:dyDescent="0.2">
      <c r="A4648">
        <v>34417</v>
      </c>
      <c r="B4648" s="646">
        <v>20.55</v>
      </c>
    </row>
    <row r="4649" spans="1:2" x14ac:dyDescent="0.2">
      <c r="A4649">
        <v>7213</v>
      </c>
      <c r="B4649" s="646">
        <v>19.52</v>
      </c>
    </row>
    <row r="4650" spans="1:2" x14ac:dyDescent="0.2">
      <c r="A4650">
        <v>7191</v>
      </c>
      <c r="B4650" s="646">
        <v>23.82</v>
      </c>
    </row>
    <row r="4651" spans="1:2" x14ac:dyDescent="0.2">
      <c r="A4651">
        <v>7195</v>
      </c>
      <c r="B4651" s="646">
        <v>56.75</v>
      </c>
    </row>
    <row r="4652" spans="1:2" x14ac:dyDescent="0.2">
      <c r="A4652">
        <v>7186</v>
      </c>
      <c r="B4652" s="646">
        <v>67.900000000000006</v>
      </c>
    </row>
    <row r="4653" spans="1:2" x14ac:dyDescent="0.2">
      <c r="A4653">
        <v>7207</v>
      </c>
      <c r="B4653" s="646">
        <v>90.37</v>
      </c>
    </row>
    <row r="4654" spans="1:2" x14ac:dyDescent="0.2">
      <c r="A4654">
        <v>7194</v>
      </c>
      <c r="B4654" s="646">
        <v>33.67</v>
      </c>
    </row>
    <row r="4655" spans="1:2" x14ac:dyDescent="0.2">
      <c r="A4655">
        <v>7197</v>
      </c>
      <c r="B4655" s="646">
        <v>135.77000000000001</v>
      </c>
    </row>
    <row r="4656" spans="1:2" x14ac:dyDescent="0.2">
      <c r="A4656">
        <v>7192</v>
      </c>
      <c r="B4656" s="646">
        <v>74.67</v>
      </c>
    </row>
    <row r="4657" spans="1:2" x14ac:dyDescent="0.2">
      <c r="A4657">
        <v>7193</v>
      </c>
      <c r="B4657" s="646">
        <v>89.14</v>
      </c>
    </row>
    <row r="4658" spans="1:2" x14ac:dyDescent="0.2">
      <c r="A4658">
        <v>7189</v>
      </c>
      <c r="B4658" s="646">
        <v>125.2</v>
      </c>
    </row>
    <row r="4659" spans="1:2" x14ac:dyDescent="0.2">
      <c r="A4659">
        <v>7198</v>
      </c>
      <c r="B4659" s="646">
        <v>46.61</v>
      </c>
    </row>
    <row r="4660" spans="1:2" x14ac:dyDescent="0.2">
      <c r="A4660">
        <v>34402</v>
      </c>
      <c r="B4660" s="646">
        <v>187.67</v>
      </c>
    </row>
    <row r="4661" spans="1:2" x14ac:dyDescent="0.2">
      <c r="A4661">
        <v>7245</v>
      </c>
      <c r="B4661" s="646">
        <v>30.6</v>
      </c>
    </row>
    <row r="4662" spans="1:2" x14ac:dyDescent="0.2">
      <c r="A4662">
        <v>34425</v>
      </c>
      <c r="B4662" s="646">
        <v>116.05</v>
      </c>
    </row>
    <row r="4663" spans="1:2" x14ac:dyDescent="0.2">
      <c r="A4663">
        <v>7223</v>
      </c>
      <c r="B4663" s="646">
        <v>135.25</v>
      </c>
    </row>
    <row r="4664" spans="1:2" x14ac:dyDescent="0.2">
      <c r="A4664">
        <v>7234</v>
      </c>
      <c r="B4664" s="646">
        <v>195.08</v>
      </c>
    </row>
    <row r="4665" spans="1:2" x14ac:dyDescent="0.2">
      <c r="A4665">
        <v>7224</v>
      </c>
      <c r="B4665" s="646">
        <v>215.47</v>
      </c>
    </row>
    <row r="4666" spans="1:2" x14ac:dyDescent="0.2">
      <c r="A4666">
        <v>7221</v>
      </c>
      <c r="B4666" s="646">
        <v>104.77</v>
      </c>
    </row>
    <row r="4667" spans="1:2" x14ac:dyDescent="0.2">
      <c r="A4667">
        <v>7210</v>
      </c>
      <c r="B4667" s="646">
        <v>245.17</v>
      </c>
    </row>
    <row r="4668" spans="1:2" x14ac:dyDescent="0.2">
      <c r="A4668">
        <v>7225</v>
      </c>
      <c r="B4668" s="646">
        <v>272.42</v>
      </c>
    </row>
    <row r="4669" spans="1:2" x14ac:dyDescent="0.2">
      <c r="A4669">
        <v>7226</v>
      </c>
      <c r="B4669" s="646">
        <v>299.77999999999997</v>
      </c>
    </row>
    <row r="4670" spans="1:2" x14ac:dyDescent="0.2">
      <c r="A4670">
        <v>7236</v>
      </c>
      <c r="B4670" s="646">
        <v>326.95</v>
      </c>
    </row>
    <row r="4671" spans="1:2" x14ac:dyDescent="0.2">
      <c r="A4671">
        <v>7227</v>
      </c>
      <c r="B4671" s="646">
        <v>354.21</v>
      </c>
    </row>
    <row r="4672" spans="1:2" x14ac:dyDescent="0.2">
      <c r="A4672">
        <v>7212</v>
      </c>
      <c r="B4672" s="646">
        <v>392.19</v>
      </c>
    </row>
    <row r="4673" spans="1:2" x14ac:dyDescent="0.2">
      <c r="A4673">
        <v>7229</v>
      </c>
      <c r="B4673" s="646">
        <v>259.35000000000002</v>
      </c>
    </row>
    <row r="4674" spans="1:2" x14ac:dyDescent="0.2">
      <c r="A4674">
        <v>7230</v>
      </c>
      <c r="B4674" s="646">
        <v>413.3</v>
      </c>
    </row>
    <row r="4675" spans="1:2" x14ac:dyDescent="0.2">
      <c r="A4675">
        <v>7231</v>
      </c>
      <c r="B4675" s="646">
        <v>542.78</v>
      </c>
    </row>
    <row r="4676" spans="1:2" x14ac:dyDescent="0.2">
      <c r="A4676">
        <v>7220</v>
      </c>
      <c r="B4676" s="646">
        <v>667.3</v>
      </c>
    </row>
    <row r="4677" spans="1:2" x14ac:dyDescent="0.2">
      <c r="A4677">
        <v>34447</v>
      </c>
      <c r="B4677" s="646">
        <v>742.72</v>
      </c>
    </row>
    <row r="4678" spans="1:2" x14ac:dyDescent="0.2">
      <c r="A4678">
        <v>7233</v>
      </c>
      <c r="B4678" s="646">
        <v>831.51</v>
      </c>
    </row>
    <row r="4679" spans="1:2" x14ac:dyDescent="0.2">
      <c r="A4679">
        <v>42172</v>
      </c>
      <c r="B4679" s="646">
        <v>86.41</v>
      </c>
    </row>
    <row r="4680" spans="1:2" x14ac:dyDescent="0.2">
      <c r="A4680">
        <v>39520</v>
      </c>
      <c r="B4680" s="646">
        <v>104.87</v>
      </c>
    </row>
    <row r="4681" spans="1:2" x14ac:dyDescent="0.2">
      <c r="A4681">
        <v>39521</v>
      </c>
      <c r="B4681" s="646">
        <v>112.33</v>
      </c>
    </row>
    <row r="4682" spans="1:2" x14ac:dyDescent="0.2">
      <c r="A4682">
        <v>39522</v>
      </c>
      <c r="B4682" s="646">
        <v>89.81</v>
      </c>
    </row>
    <row r="4683" spans="1:2" x14ac:dyDescent="0.2">
      <c r="A4683">
        <v>7246</v>
      </c>
      <c r="B4683" s="646">
        <v>28.47</v>
      </c>
    </row>
    <row r="4684" spans="1:2" x14ac:dyDescent="0.2">
      <c r="A4684">
        <v>12869</v>
      </c>
      <c r="B4684" s="646">
        <v>10.85</v>
      </c>
    </row>
    <row r="4685" spans="1:2" x14ac:dyDescent="0.2">
      <c r="A4685">
        <v>41097</v>
      </c>
      <c r="B4685" s="647">
        <v>1895.46</v>
      </c>
    </row>
    <row r="4686" spans="1:2" x14ac:dyDescent="0.2">
      <c r="A4686">
        <v>1574</v>
      </c>
      <c r="B4686" s="646">
        <v>1.02</v>
      </c>
    </row>
    <row r="4687" spans="1:2" x14ac:dyDescent="0.2">
      <c r="A4687">
        <v>1581</v>
      </c>
      <c r="B4687" s="646">
        <v>7.06</v>
      </c>
    </row>
    <row r="4688" spans="1:2" x14ac:dyDescent="0.2">
      <c r="A4688">
        <v>1575</v>
      </c>
      <c r="B4688" s="646">
        <v>1.21</v>
      </c>
    </row>
    <row r="4689" spans="1:2" x14ac:dyDescent="0.2">
      <c r="A4689">
        <v>1570</v>
      </c>
      <c r="B4689" s="646">
        <v>0.6</v>
      </c>
    </row>
    <row r="4690" spans="1:2" x14ac:dyDescent="0.2">
      <c r="A4690">
        <v>1576</v>
      </c>
      <c r="B4690" s="646">
        <v>1.67</v>
      </c>
    </row>
    <row r="4691" spans="1:2" x14ac:dyDescent="0.2">
      <c r="A4691">
        <v>1577</v>
      </c>
      <c r="B4691" s="646">
        <v>1.88</v>
      </c>
    </row>
    <row r="4692" spans="1:2" x14ac:dyDescent="0.2">
      <c r="A4692">
        <v>1571</v>
      </c>
      <c r="B4692" s="646">
        <v>0.79</v>
      </c>
    </row>
    <row r="4693" spans="1:2" x14ac:dyDescent="0.2">
      <c r="A4693">
        <v>1578</v>
      </c>
      <c r="B4693" s="646">
        <v>3.27</v>
      </c>
    </row>
    <row r="4694" spans="1:2" x14ac:dyDescent="0.2">
      <c r="A4694">
        <v>1573</v>
      </c>
      <c r="B4694" s="646">
        <v>0.94</v>
      </c>
    </row>
    <row r="4695" spans="1:2" x14ac:dyDescent="0.2">
      <c r="A4695">
        <v>1579</v>
      </c>
      <c r="B4695" s="646">
        <v>4.08</v>
      </c>
    </row>
    <row r="4696" spans="1:2" x14ac:dyDescent="0.2">
      <c r="A4696">
        <v>1580</v>
      </c>
      <c r="B4696" s="646">
        <v>5.0199999999999996</v>
      </c>
    </row>
    <row r="4697" spans="1:2" x14ac:dyDescent="0.2">
      <c r="A4697">
        <v>7571</v>
      </c>
      <c r="B4697" s="646">
        <v>9.9</v>
      </c>
    </row>
    <row r="4698" spans="1:2" x14ac:dyDescent="0.2">
      <c r="A4698">
        <v>39321</v>
      </c>
      <c r="B4698" s="646">
        <v>7.1</v>
      </c>
    </row>
    <row r="4699" spans="1:2" x14ac:dyDescent="0.2">
      <c r="A4699">
        <v>39319</v>
      </c>
      <c r="B4699" s="646">
        <v>4.34</v>
      </c>
    </row>
    <row r="4700" spans="1:2" x14ac:dyDescent="0.2">
      <c r="A4700">
        <v>39320</v>
      </c>
      <c r="B4700" s="646">
        <v>5.18</v>
      </c>
    </row>
    <row r="4701" spans="1:2" x14ac:dyDescent="0.2">
      <c r="A4701">
        <v>1591</v>
      </c>
      <c r="B4701" s="646">
        <v>15.57</v>
      </c>
    </row>
    <row r="4702" spans="1:2" x14ac:dyDescent="0.2">
      <c r="A4702">
        <v>1547</v>
      </c>
      <c r="B4702" s="646">
        <v>81.62</v>
      </c>
    </row>
    <row r="4703" spans="1:2" x14ac:dyDescent="0.2">
      <c r="A4703">
        <v>38196</v>
      </c>
      <c r="B4703" s="646">
        <v>15.89</v>
      </c>
    </row>
    <row r="4704" spans="1:2" x14ac:dyDescent="0.2">
      <c r="A4704">
        <v>1543</v>
      </c>
      <c r="B4704" s="646">
        <v>16.89</v>
      </c>
    </row>
    <row r="4705" spans="1:2" x14ac:dyDescent="0.2">
      <c r="A4705">
        <v>1585</v>
      </c>
      <c r="B4705" s="646">
        <v>3.27</v>
      </c>
    </row>
    <row r="4706" spans="1:2" x14ac:dyDescent="0.2">
      <c r="A4706">
        <v>1593</v>
      </c>
      <c r="B4706" s="646">
        <v>17.37</v>
      </c>
    </row>
    <row r="4707" spans="1:2" x14ac:dyDescent="0.2">
      <c r="A4707">
        <v>11838</v>
      </c>
      <c r="B4707" s="646">
        <v>22.92</v>
      </c>
    </row>
    <row r="4708" spans="1:2" x14ac:dyDescent="0.2">
      <c r="A4708">
        <v>1594</v>
      </c>
      <c r="B4708" s="646">
        <v>23.17</v>
      </c>
    </row>
    <row r="4709" spans="1:2" x14ac:dyDescent="0.2">
      <c r="A4709">
        <v>1586</v>
      </c>
      <c r="B4709" s="646">
        <v>4.1399999999999997</v>
      </c>
    </row>
    <row r="4710" spans="1:2" x14ac:dyDescent="0.2">
      <c r="A4710">
        <v>11839</v>
      </c>
      <c r="B4710" s="646">
        <v>33.35</v>
      </c>
    </row>
    <row r="4711" spans="1:2" x14ac:dyDescent="0.2">
      <c r="A4711">
        <v>1587</v>
      </c>
      <c r="B4711" s="646">
        <v>4.21</v>
      </c>
    </row>
    <row r="4712" spans="1:2" x14ac:dyDescent="0.2">
      <c r="A4712">
        <v>1545</v>
      </c>
      <c r="B4712" s="646">
        <v>40.020000000000003</v>
      </c>
    </row>
    <row r="4713" spans="1:2" x14ac:dyDescent="0.2">
      <c r="A4713">
        <v>1588</v>
      </c>
      <c r="B4713" s="646">
        <v>5.78</v>
      </c>
    </row>
    <row r="4714" spans="1:2" x14ac:dyDescent="0.2">
      <c r="A4714">
        <v>1535</v>
      </c>
      <c r="B4714" s="646">
        <v>3.33</v>
      </c>
    </row>
    <row r="4715" spans="1:2" x14ac:dyDescent="0.2">
      <c r="A4715">
        <v>1589</v>
      </c>
      <c r="B4715" s="646">
        <v>5.96</v>
      </c>
    </row>
    <row r="4716" spans="1:2" x14ac:dyDescent="0.2">
      <c r="A4716">
        <v>1546</v>
      </c>
      <c r="B4716" s="646">
        <v>67.540000000000006</v>
      </c>
    </row>
    <row r="4717" spans="1:2" x14ac:dyDescent="0.2">
      <c r="A4717">
        <v>1590</v>
      </c>
      <c r="B4717" s="646">
        <v>10.5</v>
      </c>
    </row>
    <row r="4718" spans="1:2" x14ac:dyDescent="0.2">
      <c r="A4718">
        <v>1542</v>
      </c>
      <c r="B4718" s="646">
        <v>13.91</v>
      </c>
    </row>
    <row r="4719" spans="1:2" x14ac:dyDescent="0.2">
      <c r="A4719">
        <v>38415</v>
      </c>
      <c r="B4719" s="646">
        <v>784.42</v>
      </c>
    </row>
    <row r="4720" spans="1:2" x14ac:dyDescent="0.2">
      <c r="A4720">
        <v>38414</v>
      </c>
      <c r="B4720" s="647">
        <v>1100.94</v>
      </c>
    </row>
    <row r="4721" spans="1:2" x14ac:dyDescent="0.2">
      <c r="A4721">
        <v>38128</v>
      </c>
      <c r="B4721" s="646">
        <v>0.37</v>
      </c>
    </row>
    <row r="4722" spans="1:2" x14ac:dyDescent="0.2">
      <c r="A4722">
        <v>7253</v>
      </c>
      <c r="B4722" s="646">
        <v>79.28</v>
      </c>
    </row>
    <row r="4723" spans="1:2" x14ac:dyDescent="0.2">
      <c r="A4723">
        <v>4806</v>
      </c>
      <c r="B4723" s="646">
        <v>10.18</v>
      </c>
    </row>
    <row r="4724" spans="1:2" x14ac:dyDescent="0.2">
      <c r="A4724">
        <v>34401</v>
      </c>
      <c r="B4724" s="646">
        <v>0.9</v>
      </c>
    </row>
    <row r="4725" spans="1:2" x14ac:dyDescent="0.2">
      <c r="A4725">
        <v>7258</v>
      </c>
      <c r="B4725" s="646">
        <v>0.28000000000000003</v>
      </c>
    </row>
    <row r="4726" spans="1:2" x14ac:dyDescent="0.2">
      <c r="A4726">
        <v>7260</v>
      </c>
      <c r="B4726" s="646">
        <v>0.87</v>
      </c>
    </row>
    <row r="4727" spans="1:2" x14ac:dyDescent="0.2">
      <c r="A4727">
        <v>7256</v>
      </c>
      <c r="B4727" s="646">
        <v>0.51</v>
      </c>
    </row>
    <row r="4728" spans="1:2" x14ac:dyDescent="0.2">
      <c r="A4728">
        <v>34400</v>
      </c>
      <c r="B4728" s="646">
        <v>2.19</v>
      </c>
    </row>
    <row r="4729" spans="1:2" x14ac:dyDescent="0.2">
      <c r="A4729">
        <v>10617</v>
      </c>
      <c r="B4729" s="646">
        <v>3.06</v>
      </c>
    </row>
    <row r="4730" spans="1:2" x14ac:dyDescent="0.2">
      <c r="A4730">
        <v>7280</v>
      </c>
      <c r="B4730" s="646">
        <v>292.33</v>
      </c>
    </row>
    <row r="4731" spans="1:2" x14ac:dyDescent="0.2">
      <c r="A4731">
        <v>7282</v>
      </c>
      <c r="B4731" s="646">
        <v>550.27</v>
      </c>
    </row>
    <row r="4732" spans="1:2" x14ac:dyDescent="0.2">
      <c r="A4732">
        <v>7276</v>
      </c>
      <c r="B4732" s="646">
        <v>595.78</v>
      </c>
    </row>
    <row r="4733" spans="1:2" x14ac:dyDescent="0.2">
      <c r="A4733">
        <v>7277</v>
      </c>
      <c r="B4733" s="646">
        <v>769.17</v>
      </c>
    </row>
    <row r="4734" spans="1:2" x14ac:dyDescent="0.2">
      <c r="A4734">
        <v>7278</v>
      </c>
      <c r="B4734" s="646">
        <v>985.89</v>
      </c>
    </row>
    <row r="4735" spans="1:2" x14ac:dyDescent="0.2">
      <c r="A4735">
        <v>7274</v>
      </c>
      <c r="B4735" s="646">
        <v>20.49</v>
      </c>
    </row>
    <row r="4736" spans="1:2" x14ac:dyDescent="0.2">
      <c r="A4736">
        <v>7275</v>
      </c>
      <c r="B4736" s="646">
        <v>539.15</v>
      </c>
    </row>
    <row r="4737" spans="1:2" x14ac:dyDescent="0.2">
      <c r="A4737">
        <v>7284</v>
      </c>
      <c r="B4737" s="647">
        <v>1660.57</v>
      </c>
    </row>
    <row r="4738" spans="1:2" x14ac:dyDescent="0.2">
      <c r="A4738">
        <v>11663</v>
      </c>
      <c r="B4738" s="646">
        <v>200.66</v>
      </c>
    </row>
    <row r="4739" spans="1:2" x14ac:dyDescent="0.2">
      <c r="A4739">
        <v>11665</v>
      </c>
      <c r="B4739" s="646">
        <v>887.28</v>
      </c>
    </row>
    <row r="4740" spans="1:2" x14ac:dyDescent="0.2">
      <c r="A4740">
        <v>11666</v>
      </c>
      <c r="B4740" s="646">
        <v>894.33</v>
      </c>
    </row>
    <row r="4741" spans="1:2" x14ac:dyDescent="0.2">
      <c r="A4741">
        <v>11667</v>
      </c>
      <c r="B4741" s="647">
        <v>1020.59</v>
      </c>
    </row>
    <row r="4742" spans="1:2" x14ac:dyDescent="0.2">
      <c r="A4742">
        <v>11668</v>
      </c>
      <c r="B4742" s="647">
        <v>1099.07</v>
      </c>
    </row>
    <row r="4743" spans="1:2" x14ac:dyDescent="0.2">
      <c r="A4743">
        <v>38121</v>
      </c>
      <c r="B4743" s="646">
        <v>11.06</v>
      </c>
    </row>
    <row r="4744" spans="1:2" x14ac:dyDescent="0.2">
      <c r="A4744">
        <v>7343</v>
      </c>
      <c r="B4744" s="646">
        <v>11.19</v>
      </c>
    </row>
    <row r="4745" spans="1:2" x14ac:dyDescent="0.2">
      <c r="A4745">
        <v>7287</v>
      </c>
      <c r="B4745" s="646">
        <v>79.47</v>
      </c>
    </row>
    <row r="4746" spans="1:2" x14ac:dyDescent="0.2">
      <c r="A4746">
        <v>7350</v>
      </c>
      <c r="B4746" s="646">
        <v>19.03</v>
      </c>
    </row>
    <row r="4747" spans="1:2" x14ac:dyDescent="0.2">
      <c r="A4747">
        <v>7348</v>
      </c>
      <c r="B4747" s="646">
        <v>10.67</v>
      </c>
    </row>
    <row r="4748" spans="1:2" x14ac:dyDescent="0.2">
      <c r="A4748">
        <v>7347</v>
      </c>
      <c r="B4748" s="646">
        <v>38.44</v>
      </c>
    </row>
    <row r="4749" spans="1:2" x14ac:dyDescent="0.2">
      <c r="A4749">
        <v>7355</v>
      </c>
      <c r="B4749" s="646">
        <v>57.61</v>
      </c>
    </row>
    <row r="4750" spans="1:2" x14ac:dyDescent="0.2">
      <c r="A4750">
        <v>7356</v>
      </c>
      <c r="B4750" s="646">
        <v>16</v>
      </c>
    </row>
    <row r="4751" spans="1:2" x14ac:dyDescent="0.2">
      <c r="A4751">
        <v>7313</v>
      </c>
      <c r="B4751" s="646">
        <v>14.96</v>
      </c>
    </row>
    <row r="4752" spans="1:2" x14ac:dyDescent="0.2">
      <c r="A4752">
        <v>7319</v>
      </c>
      <c r="B4752" s="646">
        <v>8.56</v>
      </c>
    </row>
    <row r="4753" spans="1:2" x14ac:dyDescent="0.2">
      <c r="A4753">
        <v>38119</v>
      </c>
      <c r="B4753" s="646">
        <v>77.22</v>
      </c>
    </row>
    <row r="4754" spans="1:2" x14ac:dyDescent="0.2">
      <c r="A4754">
        <v>7314</v>
      </c>
      <c r="B4754" s="646">
        <v>83.22</v>
      </c>
    </row>
    <row r="4755" spans="1:2" x14ac:dyDescent="0.2">
      <c r="A4755">
        <v>38131</v>
      </c>
      <c r="B4755" s="646">
        <v>77.91</v>
      </c>
    </row>
    <row r="4756" spans="1:2" x14ac:dyDescent="0.2">
      <c r="A4756">
        <v>7304</v>
      </c>
      <c r="B4756" s="646">
        <v>59.31</v>
      </c>
    </row>
    <row r="4757" spans="1:2" x14ac:dyDescent="0.2">
      <c r="A4757">
        <v>7293</v>
      </c>
      <c r="B4757" s="646">
        <v>26.59</v>
      </c>
    </row>
    <row r="4758" spans="1:2" x14ac:dyDescent="0.2">
      <c r="A4758">
        <v>7311</v>
      </c>
      <c r="B4758" s="646">
        <v>25.72</v>
      </c>
    </row>
    <row r="4759" spans="1:2" x14ac:dyDescent="0.2">
      <c r="A4759">
        <v>7292</v>
      </c>
      <c r="B4759" s="646">
        <v>24.97</v>
      </c>
    </row>
    <row r="4760" spans="1:2" x14ac:dyDescent="0.2">
      <c r="A4760">
        <v>7288</v>
      </c>
      <c r="B4760" s="646">
        <v>28.3</v>
      </c>
    </row>
    <row r="4761" spans="1:2" x14ac:dyDescent="0.2">
      <c r="A4761">
        <v>35693</v>
      </c>
      <c r="B4761" s="646">
        <v>7.34</v>
      </c>
    </row>
    <row r="4762" spans="1:2" x14ac:dyDescent="0.2">
      <c r="A4762">
        <v>35692</v>
      </c>
      <c r="B4762" s="646">
        <v>39.35</v>
      </c>
    </row>
    <row r="4763" spans="1:2" x14ac:dyDescent="0.2">
      <c r="A4763">
        <v>7344</v>
      </c>
      <c r="B4763" s="646">
        <v>49.8</v>
      </c>
    </row>
    <row r="4764" spans="1:2" x14ac:dyDescent="0.2">
      <c r="A4764">
        <v>7345</v>
      </c>
      <c r="B4764" s="646">
        <v>13.83</v>
      </c>
    </row>
    <row r="4765" spans="1:2" x14ac:dyDescent="0.2">
      <c r="A4765">
        <v>35691</v>
      </c>
      <c r="B4765" s="646">
        <v>10.93</v>
      </c>
    </row>
    <row r="4766" spans="1:2" x14ac:dyDescent="0.2">
      <c r="A4766">
        <v>7342</v>
      </c>
      <c r="B4766" s="646">
        <v>1.64</v>
      </c>
    </row>
    <row r="4767" spans="1:2" x14ac:dyDescent="0.2">
      <c r="A4767">
        <v>7306</v>
      </c>
      <c r="B4767" s="646">
        <v>30.5</v>
      </c>
    </row>
    <row r="4768" spans="1:2" x14ac:dyDescent="0.2">
      <c r="A4768">
        <v>154</v>
      </c>
      <c r="B4768" s="646">
        <v>46.98</v>
      </c>
    </row>
    <row r="4769" spans="1:2" x14ac:dyDescent="0.2">
      <c r="A4769">
        <v>7338</v>
      </c>
      <c r="B4769" s="646">
        <v>31.32</v>
      </c>
    </row>
    <row r="4770" spans="1:2" x14ac:dyDescent="0.2">
      <c r="A4770">
        <v>39574</v>
      </c>
      <c r="B4770" s="646">
        <v>2.78</v>
      </c>
    </row>
    <row r="4771" spans="1:2" x14ac:dyDescent="0.2">
      <c r="A4771">
        <v>11060</v>
      </c>
      <c r="B4771" s="646">
        <v>31.03</v>
      </c>
    </row>
    <row r="4772" spans="1:2" x14ac:dyDescent="0.2">
      <c r="A4772">
        <v>37401</v>
      </c>
      <c r="B4772" s="646">
        <v>65.48</v>
      </c>
    </row>
    <row r="4773" spans="1:2" x14ac:dyDescent="0.2">
      <c r="A4773">
        <v>7525</v>
      </c>
      <c r="B4773" s="646">
        <v>46.28</v>
      </c>
    </row>
    <row r="4774" spans="1:2" x14ac:dyDescent="0.2">
      <c r="A4774">
        <v>7524</v>
      </c>
      <c r="B4774" s="646">
        <v>43.61</v>
      </c>
    </row>
    <row r="4775" spans="1:2" x14ac:dyDescent="0.2">
      <c r="A4775">
        <v>38105</v>
      </c>
      <c r="B4775" s="646">
        <v>11.2</v>
      </c>
    </row>
    <row r="4776" spans="1:2" x14ac:dyDescent="0.2">
      <c r="A4776">
        <v>38084</v>
      </c>
      <c r="B4776" s="646">
        <v>15.91</v>
      </c>
    </row>
    <row r="4777" spans="1:2" x14ac:dyDescent="0.2">
      <c r="A4777">
        <v>38103</v>
      </c>
      <c r="B4777" s="646">
        <v>16.82</v>
      </c>
    </row>
    <row r="4778" spans="1:2" x14ac:dyDescent="0.2">
      <c r="A4778">
        <v>38082</v>
      </c>
      <c r="B4778" s="646">
        <v>20.72</v>
      </c>
    </row>
    <row r="4779" spans="1:2" x14ac:dyDescent="0.2">
      <c r="A4779">
        <v>38104</v>
      </c>
      <c r="B4779" s="646">
        <v>32.93</v>
      </c>
    </row>
    <row r="4780" spans="1:2" x14ac:dyDescent="0.2">
      <c r="A4780">
        <v>38083</v>
      </c>
      <c r="B4780" s="646">
        <v>36.56</v>
      </c>
    </row>
    <row r="4781" spans="1:2" x14ac:dyDescent="0.2">
      <c r="A4781">
        <v>38101</v>
      </c>
      <c r="B4781" s="646">
        <v>8</v>
      </c>
    </row>
    <row r="4782" spans="1:2" x14ac:dyDescent="0.2">
      <c r="A4782">
        <v>7528</v>
      </c>
      <c r="B4782" s="646">
        <v>9.4</v>
      </c>
    </row>
    <row r="4783" spans="1:2" x14ac:dyDescent="0.2">
      <c r="A4783">
        <v>12147</v>
      </c>
      <c r="B4783" s="646">
        <v>14.33</v>
      </c>
    </row>
    <row r="4784" spans="1:2" x14ac:dyDescent="0.2">
      <c r="A4784">
        <v>38075</v>
      </c>
      <c r="B4784" s="646">
        <v>16.28</v>
      </c>
    </row>
    <row r="4785" spans="1:2" x14ac:dyDescent="0.2">
      <c r="A4785">
        <v>38102</v>
      </c>
      <c r="B4785" s="646">
        <v>10.23</v>
      </c>
    </row>
    <row r="4786" spans="1:2" x14ac:dyDescent="0.2">
      <c r="A4786">
        <v>38076</v>
      </c>
      <c r="B4786" s="646">
        <v>18.25</v>
      </c>
    </row>
    <row r="4787" spans="1:2" x14ac:dyDescent="0.2">
      <c r="A4787">
        <v>7592</v>
      </c>
      <c r="B4787" s="646">
        <v>15.29</v>
      </c>
    </row>
    <row r="4788" spans="1:2" x14ac:dyDescent="0.2">
      <c r="A4788">
        <v>40820</v>
      </c>
      <c r="B4788" s="647">
        <v>2667.39</v>
      </c>
    </row>
    <row r="4789" spans="1:2" x14ac:dyDescent="0.2">
      <c r="A4789">
        <v>11762</v>
      </c>
      <c r="B4789" s="646">
        <v>57.09</v>
      </c>
    </row>
    <row r="4790" spans="1:2" x14ac:dyDescent="0.2">
      <c r="A4790">
        <v>13418</v>
      </c>
      <c r="B4790" s="646">
        <v>15.95</v>
      </c>
    </row>
    <row r="4791" spans="1:2" x14ac:dyDescent="0.2">
      <c r="A4791">
        <v>13984</v>
      </c>
      <c r="B4791" s="646">
        <v>39.89</v>
      </c>
    </row>
    <row r="4792" spans="1:2" x14ac:dyDescent="0.2">
      <c r="A4792">
        <v>11772</v>
      </c>
      <c r="B4792" s="646">
        <v>96.88</v>
      </c>
    </row>
    <row r="4793" spans="1:2" x14ac:dyDescent="0.2">
      <c r="A4793">
        <v>36795</v>
      </c>
      <c r="B4793" s="646">
        <v>623.13</v>
      </c>
    </row>
    <row r="4794" spans="1:2" x14ac:dyDescent="0.2">
      <c r="A4794">
        <v>36796</v>
      </c>
      <c r="B4794" s="646">
        <v>160.44</v>
      </c>
    </row>
    <row r="4795" spans="1:2" x14ac:dyDescent="0.2">
      <c r="A4795">
        <v>36791</v>
      </c>
      <c r="B4795" s="646">
        <v>82.66</v>
      </c>
    </row>
    <row r="4796" spans="1:2" x14ac:dyDescent="0.2">
      <c r="A4796">
        <v>13415</v>
      </c>
      <c r="B4796" s="646">
        <v>48.05</v>
      </c>
    </row>
    <row r="4797" spans="1:2" x14ac:dyDescent="0.2">
      <c r="A4797">
        <v>36792</v>
      </c>
      <c r="B4797" s="646">
        <v>158.01</v>
      </c>
    </row>
    <row r="4798" spans="1:2" x14ac:dyDescent="0.2">
      <c r="A4798">
        <v>11773</v>
      </c>
      <c r="B4798" s="646">
        <v>92.49</v>
      </c>
    </row>
    <row r="4799" spans="1:2" x14ac:dyDescent="0.2">
      <c r="A4799">
        <v>11775</v>
      </c>
      <c r="B4799" s="646">
        <v>96.58</v>
      </c>
    </row>
    <row r="4800" spans="1:2" x14ac:dyDescent="0.2">
      <c r="A4800">
        <v>13983</v>
      </c>
      <c r="B4800" s="646">
        <v>49.34</v>
      </c>
    </row>
    <row r="4801" spans="1:2" x14ac:dyDescent="0.2">
      <c r="A4801">
        <v>13416</v>
      </c>
      <c r="B4801" s="646">
        <v>39.79</v>
      </c>
    </row>
    <row r="4802" spans="1:2" x14ac:dyDescent="0.2">
      <c r="A4802">
        <v>13417</v>
      </c>
      <c r="B4802" s="646">
        <v>35.1</v>
      </c>
    </row>
    <row r="4803" spans="1:2" x14ac:dyDescent="0.2">
      <c r="A4803">
        <v>7604</v>
      </c>
      <c r="B4803" s="646">
        <v>15.2</v>
      </c>
    </row>
    <row r="4804" spans="1:2" x14ac:dyDescent="0.2">
      <c r="A4804">
        <v>11777</v>
      </c>
      <c r="B4804" s="646">
        <v>126.83</v>
      </c>
    </row>
    <row r="4805" spans="1:2" x14ac:dyDescent="0.2">
      <c r="A4805">
        <v>7602</v>
      </c>
      <c r="B4805" s="646">
        <v>15.07</v>
      </c>
    </row>
    <row r="4806" spans="1:2" x14ac:dyDescent="0.2">
      <c r="A4806">
        <v>7603</v>
      </c>
      <c r="B4806" s="646">
        <v>14.61</v>
      </c>
    </row>
    <row r="4807" spans="1:2" x14ac:dyDescent="0.2">
      <c r="A4807">
        <v>11763</v>
      </c>
      <c r="B4807" s="646">
        <v>41.45</v>
      </c>
    </row>
    <row r="4808" spans="1:2" x14ac:dyDescent="0.2">
      <c r="A4808">
        <v>11764</v>
      </c>
      <c r="B4808" s="646">
        <v>44.28</v>
      </c>
    </row>
    <row r="4809" spans="1:2" x14ac:dyDescent="0.2">
      <c r="A4809">
        <v>11826</v>
      </c>
      <c r="B4809" s="646">
        <v>17.66</v>
      </c>
    </row>
    <row r="4810" spans="1:2" x14ac:dyDescent="0.2">
      <c r="A4810">
        <v>11829</v>
      </c>
      <c r="B4810" s="646">
        <v>10.61</v>
      </c>
    </row>
    <row r="4811" spans="1:2" x14ac:dyDescent="0.2">
      <c r="A4811">
        <v>11825</v>
      </c>
      <c r="B4811" s="646">
        <v>18.190000000000001</v>
      </c>
    </row>
    <row r="4812" spans="1:2" x14ac:dyDescent="0.2">
      <c r="A4812">
        <v>11767</v>
      </c>
      <c r="B4812" s="646">
        <v>73.5</v>
      </c>
    </row>
    <row r="4813" spans="1:2" x14ac:dyDescent="0.2">
      <c r="A4813">
        <v>7606</v>
      </c>
      <c r="B4813" s="646">
        <v>18.399999999999999</v>
      </c>
    </row>
    <row r="4814" spans="1:2" x14ac:dyDescent="0.2">
      <c r="A4814">
        <v>11830</v>
      </c>
      <c r="B4814" s="646">
        <v>11.47</v>
      </c>
    </row>
    <row r="4815" spans="1:2" x14ac:dyDescent="0.2">
      <c r="A4815">
        <v>11766</v>
      </c>
      <c r="B4815" s="646">
        <v>20.38</v>
      </c>
    </row>
    <row r="4816" spans="1:2" x14ac:dyDescent="0.2">
      <c r="A4816">
        <v>11765</v>
      </c>
      <c r="B4816" s="646">
        <v>27.76</v>
      </c>
    </row>
    <row r="4817" spans="1:2" x14ac:dyDescent="0.2">
      <c r="A4817">
        <v>11824</v>
      </c>
      <c r="B4817" s="646">
        <v>21.02</v>
      </c>
    </row>
    <row r="4818" spans="1:2" x14ac:dyDescent="0.2">
      <c r="A4818">
        <v>40329</v>
      </c>
      <c r="B4818" s="646">
        <v>8.9</v>
      </c>
    </row>
    <row r="4819" spans="1:2" x14ac:dyDescent="0.2">
      <c r="A4819">
        <v>11823</v>
      </c>
      <c r="B4819" s="646">
        <v>3.84</v>
      </c>
    </row>
    <row r="4820" spans="1:2" x14ac:dyDescent="0.2">
      <c r="A4820">
        <v>11832</v>
      </c>
      <c r="B4820" s="646">
        <v>10.130000000000001</v>
      </c>
    </row>
    <row r="4821" spans="1:2" x14ac:dyDescent="0.2">
      <c r="A4821">
        <v>11822</v>
      </c>
      <c r="B4821" s="646">
        <v>27.62</v>
      </c>
    </row>
    <row r="4822" spans="1:2" x14ac:dyDescent="0.2">
      <c r="A4822">
        <v>11831</v>
      </c>
      <c r="B4822" s="646">
        <v>20.97</v>
      </c>
    </row>
    <row r="4823" spans="1:2" x14ac:dyDescent="0.2">
      <c r="A4823">
        <v>7613</v>
      </c>
      <c r="B4823" s="647">
        <v>63648.42</v>
      </c>
    </row>
    <row r="4824" spans="1:2" x14ac:dyDescent="0.2">
      <c r="A4824">
        <v>7619</v>
      </c>
      <c r="B4824" s="647">
        <v>9838.68</v>
      </c>
    </row>
    <row r="4825" spans="1:2" x14ac:dyDescent="0.2">
      <c r="A4825">
        <v>12076</v>
      </c>
      <c r="B4825" s="647">
        <v>4513.1499999999996</v>
      </c>
    </row>
    <row r="4826" spans="1:2" x14ac:dyDescent="0.2">
      <c r="A4826">
        <v>7614</v>
      </c>
      <c r="B4826" s="647">
        <v>12408.92</v>
      </c>
    </row>
    <row r="4827" spans="1:2" x14ac:dyDescent="0.2">
      <c r="A4827">
        <v>7618</v>
      </c>
      <c r="B4827" s="647">
        <v>80481.210000000006</v>
      </c>
    </row>
    <row r="4828" spans="1:2" x14ac:dyDescent="0.2">
      <c r="A4828">
        <v>7620</v>
      </c>
      <c r="B4828" s="647">
        <v>17407.89</v>
      </c>
    </row>
    <row r="4829" spans="1:2" x14ac:dyDescent="0.2">
      <c r="A4829">
        <v>7610</v>
      </c>
      <c r="B4829" s="647">
        <v>5512.49</v>
      </c>
    </row>
    <row r="4830" spans="1:2" x14ac:dyDescent="0.2">
      <c r="A4830">
        <v>7615</v>
      </c>
      <c r="B4830" s="647">
        <v>20309.2</v>
      </c>
    </row>
    <row r="4831" spans="1:2" x14ac:dyDescent="0.2">
      <c r="A4831">
        <v>7617</v>
      </c>
      <c r="B4831" s="647">
        <v>6157.23</v>
      </c>
    </row>
    <row r="4832" spans="1:2" x14ac:dyDescent="0.2">
      <c r="A4832">
        <v>7616</v>
      </c>
      <c r="B4832" s="647">
        <v>33141.4</v>
      </c>
    </row>
    <row r="4833" spans="1:2" x14ac:dyDescent="0.2">
      <c r="A4833">
        <v>7611</v>
      </c>
      <c r="B4833" s="647">
        <v>7962.5</v>
      </c>
    </row>
    <row r="4834" spans="1:2" x14ac:dyDescent="0.2">
      <c r="A4834">
        <v>7612</v>
      </c>
      <c r="B4834" s="647">
        <v>45459.1</v>
      </c>
    </row>
    <row r="4835" spans="1:2" x14ac:dyDescent="0.2">
      <c r="A4835">
        <v>37371</v>
      </c>
      <c r="B4835" s="646">
        <v>0.48</v>
      </c>
    </row>
    <row r="4836" spans="1:2" x14ac:dyDescent="0.2">
      <c r="A4836">
        <v>40861</v>
      </c>
      <c r="B4836" s="646">
        <v>91.21</v>
      </c>
    </row>
    <row r="4837" spans="1:2" x14ac:dyDescent="0.2">
      <c r="A4837">
        <v>36510</v>
      </c>
      <c r="B4837" s="647">
        <v>529155.81000000006</v>
      </c>
    </row>
    <row r="4838" spans="1:2" x14ac:dyDescent="0.2">
      <c r="A4838">
        <v>25020</v>
      </c>
      <c r="B4838" s="647">
        <v>2179935.7599999998</v>
      </c>
    </row>
    <row r="4839" spans="1:2" x14ac:dyDescent="0.2">
      <c r="A4839">
        <v>7622</v>
      </c>
      <c r="B4839" s="647">
        <v>513358.47</v>
      </c>
    </row>
    <row r="4840" spans="1:2" x14ac:dyDescent="0.2">
      <c r="A4840">
        <v>7624</v>
      </c>
      <c r="B4840" s="647">
        <v>665515.22</v>
      </c>
    </row>
    <row r="4841" spans="1:2" x14ac:dyDescent="0.2">
      <c r="A4841">
        <v>7625</v>
      </c>
      <c r="B4841" s="647">
        <v>661444.72</v>
      </c>
    </row>
    <row r="4842" spans="1:2" x14ac:dyDescent="0.2">
      <c r="A4842">
        <v>7623</v>
      </c>
      <c r="B4842" s="647">
        <v>2179935.7599999998</v>
      </c>
    </row>
    <row r="4843" spans="1:2" x14ac:dyDescent="0.2">
      <c r="A4843">
        <v>36508</v>
      </c>
      <c r="B4843" s="647">
        <v>980403.61</v>
      </c>
    </row>
    <row r="4844" spans="1:2" x14ac:dyDescent="0.2">
      <c r="A4844">
        <v>36509</v>
      </c>
      <c r="B4844" s="647">
        <v>537296.65</v>
      </c>
    </row>
    <row r="4845" spans="1:2" x14ac:dyDescent="0.2">
      <c r="A4845">
        <v>13238</v>
      </c>
      <c r="B4845" s="647">
        <v>166902.88</v>
      </c>
    </row>
    <row r="4846" spans="1:2" x14ac:dyDescent="0.2">
      <c r="A4846">
        <v>36511</v>
      </c>
      <c r="B4846" s="647">
        <v>193395.4</v>
      </c>
    </row>
    <row r="4847" spans="1:2" x14ac:dyDescent="0.2">
      <c r="A4847">
        <v>36515</v>
      </c>
      <c r="B4847" s="647">
        <v>56958.91</v>
      </c>
    </row>
    <row r="4848" spans="1:2" x14ac:dyDescent="0.2">
      <c r="A4848">
        <v>10598</v>
      </c>
      <c r="B4848" s="647">
        <v>92367.49</v>
      </c>
    </row>
    <row r="4849" spans="1:2" x14ac:dyDescent="0.2">
      <c r="A4849">
        <v>7640</v>
      </c>
      <c r="B4849" s="647">
        <v>141735</v>
      </c>
    </row>
    <row r="4850" spans="1:2" x14ac:dyDescent="0.2">
      <c r="A4850">
        <v>36513</v>
      </c>
      <c r="B4850" s="647">
        <v>136535.82999999999</v>
      </c>
    </row>
    <row r="4851" spans="1:2" x14ac:dyDescent="0.2">
      <c r="A4851">
        <v>36514</v>
      </c>
      <c r="B4851" s="647">
        <v>152332</v>
      </c>
    </row>
    <row r="4852" spans="1:2" x14ac:dyDescent="0.2">
      <c r="A4852">
        <v>36149</v>
      </c>
      <c r="B4852" s="646">
        <v>129.25</v>
      </c>
    </row>
    <row r="4853" spans="1:2" x14ac:dyDescent="0.2">
      <c r="A4853">
        <v>11581</v>
      </c>
      <c r="B4853" s="646">
        <v>19.86</v>
      </c>
    </row>
    <row r="4854" spans="1:2" x14ac:dyDescent="0.2">
      <c r="A4854">
        <v>11580</v>
      </c>
      <c r="B4854" s="646">
        <v>9.0399999999999991</v>
      </c>
    </row>
    <row r="4855" spans="1:2" x14ac:dyDescent="0.2">
      <c r="A4855">
        <v>38177</v>
      </c>
      <c r="B4855" s="646">
        <v>6.13</v>
      </c>
    </row>
    <row r="4856" spans="1:2" x14ac:dyDescent="0.2">
      <c r="A4856">
        <v>10743</v>
      </c>
      <c r="B4856" s="646">
        <v>672.08</v>
      </c>
    </row>
    <row r="4857" spans="1:2" x14ac:dyDescent="0.2">
      <c r="A4857">
        <v>39848</v>
      </c>
      <c r="B4857" s="646">
        <v>1.06</v>
      </c>
    </row>
    <row r="4858" spans="1:2" x14ac:dyDescent="0.2">
      <c r="A4858">
        <v>21016</v>
      </c>
      <c r="B4858" s="646">
        <v>87.5</v>
      </c>
    </row>
    <row r="4859" spans="1:2" x14ac:dyDescent="0.2">
      <c r="A4859">
        <v>21008</v>
      </c>
      <c r="B4859" s="646">
        <v>10.220000000000001</v>
      </c>
    </row>
    <row r="4860" spans="1:2" x14ac:dyDescent="0.2">
      <c r="A4860">
        <v>21009</v>
      </c>
      <c r="B4860" s="646">
        <v>13.31</v>
      </c>
    </row>
    <row r="4861" spans="1:2" x14ac:dyDescent="0.2">
      <c r="A4861">
        <v>21010</v>
      </c>
      <c r="B4861" s="646">
        <v>17.87</v>
      </c>
    </row>
    <row r="4862" spans="1:2" x14ac:dyDescent="0.2">
      <c r="A4862">
        <v>21011</v>
      </c>
      <c r="B4862" s="646">
        <v>26.04</v>
      </c>
    </row>
    <row r="4863" spans="1:2" x14ac:dyDescent="0.2">
      <c r="A4863">
        <v>21012</v>
      </c>
      <c r="B4863" s="646">
        <v>28.78</v>
      </c>
    </row>
    <row r="4864" spans="1:2" x14ac:dyDescent="0.2">
      <c r="A4864">
        <v>21013</v>
      </c>
      <c r="B4864" s="646">
        <v>37.56</v>
      </c>
    </row>
    <row r="4865" spans="1:2" x14ac:dyDescent="0.2">
      <c r="A4865">
        <v>21014</v>
      </c>
      <c r="B4865" s="646">
        <v>52.55</v>
      </c>
    </row>
    <row r="4866" spans="1:2" x14ac:dyDescent="0.2">
      <c r="A4866">
        <v>21015</v>
      </c>
      <c r="B4866" s="646">
        <v>60.37</v>
      </c>
    </row>
    <row r="4867" spans="1:2" x14ac:dyDescent="0.2">
      <c r="A4867">
        <v>7697</v>
      </c>
      <c r="B4867" s="646">
        <v>28.81</v>
      </c>
    </row>
    <row r="4868" spans="1:2" x14ac:dyDescent="0.2">
      <c r="A4868">
        <v>7698</v>
      </c>
      <c r="B4868" s="646">
        <v>24.8</v>
      </c>
    </row>
    <row r="4869" spans="1:2" x14ac:dyDescent="0.2">
      <c r="A4869">
        <v>7691</v>
      </c>
      <c r="B4869" s="646">
        <v>10.48</v>
      </c>
    </row>
    <row r="4870" spans="1:2" x14ac:dyDescent="0.2">
      <c r="A4870">
        <v>40626</v>
      </c>
      <c r="B4870" s="646">
        <v>19.66</v>
      </c>
    </row>
    <row r="4871" spans="1:2" x14ac:dyDescent="0.2">
      <c r="A4871">
        <v>7701</v>
      </c>
      <c r="B4871" s="646">
        <v>51.55</v>
      </c>
    </row>
    <row r="4872" spans="1:2" x14ac:dyDescent="0.2">
      <c r="A4872">
        <v>7696</v>
      </c>
      <c r="B4872" s="646">
        <v>41.54</v>
      </c>
    </row>
    <row r="4873" spans="1:2" x14ac:dyDescent="0.2">
      <c r="A4873">
        <v>7700</v>
      </c>
      <c r="B4873" s="646">
        <v>13.25</v>
      </c>
    </row>
    <row r="4874" spans="1:2" x14ac:dyDescent="0.2">
      <c r="A4874">
        <v>7694</v>
      </c>
      <c r="B4874" s="646">
        <v>69.38</v>
      </c>
    </row>
    <row r="4875" spans="1:2" x14ac:dyDescent="0.2">
      <c r="A4875">
        <v>7693</v>
      </c>
      <c r="B4875" s="646">
        <v>95.55</v>
      </c>
    </row>
    <row r="4876" spans="1:2" x14ac:dyDescent="0.2">
      <c r="A4876">
        <v>7692</v>
      </c>
      <c r="B4876" s="646">
        <v>143.06</v>
      </c>
    </row>
    <row r="4877" spans="1:2" x14ac:dyDescent="0.2">
      <c r="A4877">
        <v>7695</v>
      </c>
      <c r="B4877" s="646">
        <v>155.15</v>
      </c>
    </row>
    <row r="4878" spans="1:2" x14ac:dyDescent="0.2">
      <c r="A4878">
        <v>13356</v>
      </c>
      <c r="B4878" s="646">
        <v>11.25</v>
      </c>
    </row>
    <row r="4879" spans="1:2" x14ac:dyDescent="0.2">
      <c r="A4879">
        <v>20999</v>
      </c>
      <c r="B4879" s="646">
        <v>5.84</v>
      </c>
    </row>
    <row r="4880" spans="1:2" x14ac:dyDescent="0.2">
      <c r="A4880">
        <v>21001</v>
      </c>
      <c r="B4880" s="646">
        <v>10.91</v>
      </c>
    </row>
    <row r="4881" spans="1:2" x14ac:dyDescent="0.2">
      <c r="A4881">
        <v>21003</v>
      </c>
      <c r="B4881" s="646">
        <v>17.93</v>
      </c>
    </row>
    <row r="4882" spans="1:2" x14ac:dyDescent="0.2">
      <c r="A4882">
        <v>21006</v>
      </c>
      <c r="B4882" s="646">
        <v>38.04</v>
      </c>
    </row>
    <row r="4883" spans="1:2" x14ac:dyDescent="0.2">
      <c r="A4883">
        <v>21019</v>
      </c>
      <c r="B4883" s="646">
        <v>13.22</v>
      </c>
    </row>
    <row r="4884" spans="1:2" x14ac:dyDescent="0.2">
      <c r="A4884">
        <v>21021</v>
      </c>
      <c r="B4884" s="646">
        <v>20.9</v>
      </c>
    </row>
    <row r="4885" spans="1:2" x14ac:dyDescent="0.2">
      <c r="A4885">
        <v>21024</v>
      </c>
      <c r="B4885" s="646">
        <v>44.79</v>
      </c>
    </row>
    <row r="4886" spans="1:2" x14ac:dyDescent="0.2">
      <c r="A4886">
        <v>40624</v>
      </c>
      <c r="B4886" s="646">
        <v>41.33</v>
      </c>
    </row>
    <row r="4887" spans="1:2" x14ac:dyDescent="0.2">
      <c r="A4887">
        <v>13127</v>
      </c>
      <c r="B4887" s="646">
        <v>18.43</v>
      </c>
    </row>
    <row r="4888" spans="1:2" x14ac:dyDescent="0.2">
      <c r="A4888">
        <v>13137</v>
      </c>
      <c r="B4888" s="646">
        <v>24.46</v>
      </c>
    </row>
    <row r="4889" spans="1:2" x14ac:dyDescent="0.2">
      <c r="A4889">
        <v>20989</v>
      </c>
      <c r="B4889" s="646">
        <v>876.45</v>
      </c>
    </row>
    <row r="4890" spans="1:2" x14ac:dyDescent="0.2">
      <c r="A4890">
        <v>21147</v>
      </c>
      <c r="B4890" s="646">
        <v>82.17</v>
      </c>
    </row>
    <row r="4891" spans="1:2" x14ac:dyDescent="0.2">
      <c r="A4891">
        <v>21148</v>
      </c>
      <c r="B4891" s="646">
        <v>50.72</v>
      </c>
    </row>
    <row r="4892" spans="1:2" x14ac:dyDescent="0.2">
      <c r="A4892">
        <v>20984</v>
      </c>
      <c r="B4892" s="647">
        <v>1681.74</v>
      </c>
    </row>
    <row r="4893" spans="1:2" x14ac:dyDescent="0.2">
      <c r="A4893">
        <v>13042</v>
      </c>
      <c r="B4893" s="646">
        <v>931.93</v>
      </c>
    </row>
    <row r="4894" spans="1:2" x14ac:dyDescent="0.2">
      <c r="A4894">
        <v>21150</v>
      </c>
      <c r="B4894" s="646">
        <v>25.15</v>
      </c>
    </row>
    <row r="4895" spans="1:2" x14ac:dyDescent="0.2">
      <c r="A4895">
        <v>13141</v>
      </c>
      <c r="B4895" s="646">
        <v>31.68</v>
      </c>
    </row>
    <row r="4896" spans="1:2" x14ac:dyDescent="0.2">
      <c r="A4896">
        <v>21151</v>
      </c>
      <c r="B4896" s="646">
        <v>150.53</v>
      </c>
    </row>
    <row r="4897" spans="1:2" x14ac:dyDescent="0.2">
      <c r="A4897">
        <v>13142</v>
      </c>
      <c r="B4897" s="646">
        <v>215.2</v>
      </c>
    </row>
    <row r="4898" spans="1:2" x14ac:dyDescent="0.2">
      <c r="A4898">
        <v>20994</v>
      </c>
      <c r="B4898" s="646">
        <v>405.75</v>
      </c>
    </row>
    <row r="4899" spans="1:2" x14ac:dyDescent="0.2">
      <c r="A4899">
        <v>7672</v>
      </c>
      <c r="B4899" s="646">
        <v>265.81</v>
      </c>
    </row>
    <row r="4900" spans="1:2" x14ac:dyDescent="0.2">
      <c r="A4900">
        <v>20995</v>
      </c>
      <c r="B4900" s="646">
        <v>533.23</v>
      </c>
    </row>
    <row r="4901" spans="1:2" x14ac:dyDescent="0.2">
      <c r="A4901">
        <v>7690</v>
      </c>
      <c r="B4901" s="646">
        <v>308.39999999999998</v>
      </c>
    </row>
    <row r="4902" spans="1:2" x14ac:dyDescent="0.2">
      <c r="A4902">
        <v>20980</v>
      </c>
      <c r="B4902" s="646">
        <v>336.44</v>
      </c>
    </row>
    <row r="4903" spans="1:2" x14ac:dyDescent="0.2">
      <c r="A4903">
        <v>7661</v>
      </c>
      <c r="B4903" s="646">
        <v>400.22</v>
      </c>
    </row>
    <row r="4904" spans="1:2" x14ac:dyDescent="0.2">
      <c r="A4904">
        <v>36365</v>
      </c>
      <c r="B4904" s="646">
        <v>16.329999999999998</v>
      </c>
    </row>
    <row r="4905" spans="1:2" x14ac:dyDescent="0.2">
      <c r="A4905">
        <v>41930</v>
      </c>
      <c r="B4905" s="646">
        <v>54.85</v>
      </c>
    </row>
    <row r="4906" spans="1:2" x14ac:dyDescent="0.2">
      <c r="A4906">
        <v>41931</v>
      </c>
      <c r="B4906" s="646">
        <v>92.97</v>
      </c>
    </row>
    <row r="4907" spans="1:2" x14ac:dyDescent="0.2">
      <c r="A4907">
        <v>41932</v>
      </c>
      <c r="B4907" s="646">
        <v>150.66</v>
      </c>
    </row>
    <row r="4908" spans="1:2" x14ac:dyDescent="0.2">
      <c r="A4908">
        <v>41933</v>
      </c>
      <c r="B4908" s="646">
        <v>186.81</v>
      </c>
    </row>
    <row r="4909" spans="1:2" x14ac:dyDescent="0.2">
      <c r="A4909">
        <v>41934</v>
      </c>
      <c r="B4909" s="646">
        <v>243.13</v>
      </c>
    </row>
    <row r="4910" spans="1:2" x14ac:dyDescent="0.2">
      <c r="A4910">
        <v>41936</v>
      </c>
      <c r="B4910" s="646">
        <v>35.130000000000003</v>
      </c>
    </row>
    <row r="4911" spans="1:2" x14ac:dyDescent="0.2">
      <c r="A4911">
        <v>7720</v>
      </c>
      <c r="B4911" s="646">
        <v>306.18</v>
      </c>
    </row>
    <row r="4912" spans="1:2" x14ac:dyDescent="0.2">
      <c r="A4912">
        <v>40335</v>
      </c>
      <c r="B4912" s="646">
        <v>62.36</v>
      </c>
    </row>
    <row r="4913" spans="1:2" x14ac:dyDescent="0.2">
      <c r="A4913">
        <v>7740</v>
      </c>
      <c r="B4913" s="646">
        <v>85.08</v>
      </c>
    </row>
    <row r="4914" spans="1:2" x14ac:dyDescent="0.2">
      <c r="A4914">
        <v>7741</v>
      </c>
      <c r="B4914" s="646">
        <v>107.38</v>
      </c>
    </row>
    <row r="4915" spans="1:2" x14ac:dyDescent="0.2">
      <c r="A4915">
        <v>7774</v>
      </c>
      <c r="B4915" s="646">
        <v>144.55000000000001</v>
      </c>
    </row>
    <row r="4916" spans="1:2" x14ac:dyDescent="0.2">
      <c r="A4916">
        <v>7744</v>
      </c>
      <c r="B4916" s="646">
        <v>166.63</v>
      </c>
    </row>
    <row r="4917" spans="1:2" x14ac:dyDescent="0.2">
      <c r="A4917">
        <v>7773</v>
      </c>
      <c r="B4917" s="646">
        <v>207.52</v>
      </c>
    </row>
    <row r="4918" spans="1:2" x14ac:dyDescent="0.2">
      <c r="A4918">
        <v>7754</v>
      </c>
      <c r="B4918" s="646">
        <v>282</v>
      </c>
    </row>
    <row r="4919" spans="1:2" x14ac:dyDescent="0.2">
      <c r="A4919">
        <v>7735</v>
      </c>
      <c r="B4919" s="646">
        <v>386.52</v>
      </c>
    </row>
    <row r="4920" spans="1:2" x14ac:dyDescent="0.2">
      <c r="A4920">
        <v>7755</v>
      </c>
      <c r="B4920" s="646">
        <v>103.65</v>
      </c>
    </row>
    <row r="4921" spans="1:2" x14ac:dyDescent="0.2">
      <c r="A4921">
        <v>7776</v>
      </c>
      <c r="B4921" s="646">
        <v>134.91</v>
      </c>
    </row>
    <row r="4922" spans="1:2" x14ac:dyDescent="0.2">
      <c r="A4922">
        <v>7743</v>
      </c>
      <c r="B4922" s="646">
        <v>178.16</v>
      </c>
    </row>
    <row r="4923" spans="1:2" x14ac:dyDescent="0.2">
      <c r="A4923">
        <v>7733</v>
      </c>
      <c r="B4923" s="646">
        <v>198.66</v>
      </c>
    </row>
    <row r="4924" spans="1:2" x14ac:dyDescent="0.2">
      <c r="A4924">
        <v>7775</v>
      </c>
      <c r="B4924" s="646">
        <v>244.42</v>
      </c>
    </row>
    <row r="4925" spans="1:2" x14ac:dyDescent="0.2">
      <c r="A4925">
        <v>7734</v>
      </c>
      <c r="B4925" s="646">
        <v>353.35</v>
      </c>
    </row>
    <row r="4926" spans="1:2" x14ac:dyDescent="0.2">
      <c r="A4926">
        <v>7753</v>
      </c>
      <c r="B4926" s="646">
        <v>179.15</v>
      </c>
    </row>
    <row r="4927" spans="1:2" x14ac:dyDescent="0.2">
      <c r="A4927">
        <v>13256</v>
      </c>
      <c r="B4927" s="646">
        <v>209.13</v>
      </c>
    </row>
    <row r="4928" spans="1:2" x14ac:dyDescent="0.2">
      <c r="A4928">
        <v>7757</v>
      </c>
      <c r="B4928" s="646">
        <v>253.89</v>
      </c>
    </row>
    <row r="4929" spans="1:2" x14ac:dyDescent="0.2">
      <c r="A4929">
        <v>7758</v>
      </c>
      <c r="B4929" s="646">
        <v>377.65</v>
      </c>
    </row>
    <row r="4930" spans="1:2" x14ac:dyDescent="0.2">
      <c r="A4930">
        <v>7759</v>
      </c>
      <c r="B4930" s="646">
        <v>822.76</v>
      </c>
    </row>
    <row r="4931" spans="1:2" x14ac:dyDescent="0.2">
      <c r="A4931">
        <v>40334</v>
      </c>
      <c r="B4931" s="646">
        <v>44.42</v>
      </c>
    </row>
    <row r="4932" spans="1:2" x14ac:dyDescent="0.2">
      <c r="A4932">
        <v>7745</v>
      </c>
      <c r="B4932" s="646">
        <v>46.94</v>
      </c>
    </row>
    <row r="4933" spans="1:2" x14ac:dyDescent="0.2">
      <c r="A4933">
        <v>7714</v>
      </c>
      <c r="B4933" s="646">
        <v>61.98</v>
      </c>
    </row>
    <row r="4934" spans="1:2" x14ac:dyDescent="0.2">
      <c r="A4934">
        <v>7725</v>
      </c>
      <c r="B4934" s="646">
        <v>82</v>
      </c>
    </row>
    <row r="4935" spans="1:2" x14ac:dyDescent="0.2">
      <c r="A4935">
        <v>7742</v>
      </c>
      <c r="B4935" s="646">
        <v>115.1</v>
      </c>
    </row>
    <row r="4936" spans="1:2" x14ac:dyDescent="0.2">
      <c r="A4936">
        <v>7750</v>
      </c>
      <c r="B4936" s="646">
        <v>130.52000000000001</v>
      </c>
    </row>
    <row r="4937" spans="1:2" x14ac:dyDescent="0.2">
      <c r="A4937">
        <v>7756</v>
      </c>
      <c r="B4937" s="646">
        <v>161.13999999999999</v>
      </c>
    </row>
    <row r="4938" spans="1:2" x14ac:dyDescent="0.2">
      <c r="A4938">
        <v>7765</v>
      </c>
      <c r="B4938" s="646">
        <v>197.85</v>
      </c>
    </row>
    <row r="4939" spans="1:2" x14ac:dyDescent="0.2">
      <c r="A4939">
        <v>12569</v>
      </c>
      <c r="B4939" s="646">
        <v>212.89</v>
      </c>
    </row>
    <row r="4940" spans="1:2" x14ac:dyDescent="0.2">
      <c r="A4940">
        <v>7766</v>
      </c>
      <c r="B4940" s="646">
        <v>287.75</v>
      </c>
    </row>
    <row r="4941" spans="1:2" x14ac:dyDescent="0.2">
      <c r="A4941">
        <v>7767</v>
      </c>
      <c r="B4941" s="646">
        <v>443.4</v>
      </c>
    </row>
    <row r="4942" spans="1:2" x14ac:dyDescent="0.2">
      <c r="A4942">
        <v>7727</v>
      </c>
      <c r="B4942" s="646">
        <v>962.93</v>
      </c>
    </row>
    <row r="4943" spans="1:2" x14ac:dyDescent="0.2">
      <c r="A4943">
        <v>7760</v>
      </c>
      <c r="B4943" s="646">
        <v>46.71</v>
      </c>
    </row>
    <row r="4944" spans="1:2" x14ac:dyDescent="0.2">
      <c r="A4944">
        <v>7761</v>
      </c>
      <c r="B4944" s="646">
        <v>49.65</v>
      </c>
    </row>
    <row r="4945" spans="1:2" x14ac:dyDescent="0.2">
      <c r="A4945">
        <v>7752</v>
      </c>
      <c r="B4945" s="646">
        <v>60.14</v>
      </c>
    </row>
    <row r="4946" spans="1:2" x14ac:dyDescent="0.2">
      <c r="A4946">
        <v>7762</v>
      </c>
      <c r="B4946" s="646">
        <v>78.680000000000007</v>
      </c>
    </row>
    <row r="4947" spans="1:2" x14ac:dyDescent="0.2">
      <c r="A4947">
        <v>7722</v>
      </c>
      <c r="B4947" s="646">
        <v>121.34</v>
      </c>
    </row>
    <row r="4948" spans="1:2" x14ac:dyDescent="0.2">
      <c r="A4948">
        <v>7763</v>
      </c>
      <c r="B4948" s="646">
        <v>135.22</v>
      </c>
    </row>
    <row r="4949" spans="1:2" x14ac:dyDescent="0.2">
      <c r="A4949">
        <v>7764</v>
      </c>
      <c r="B4949" s="646">
        <v>203.11</v>
      </c>
    </row>
    <row r="4950" spans="1:2" x14ac:dyDescent="0.2">
      <c r="A4950">
        <v>12572</v>
      </c>
      <c r="B4950" s="646">
        <v>266.31</v>
      </c>
    </row>
    <row r="4951" spans="1:2" x14ac:dyDescent="0.2">
      <c r="A4951">
        <v>12573</v>
      </c>
      <c r="B4951" s="646">
        <v>279.85000000000002</v>
      </c>
    </row>
    <row r="4952" spans="1:2" x14ac:dyDescent="0.2">
      <c r="A4952">
        <v>12574</v>
      </c>
      <c r="B4952" s="646">
        <v>363.64</v>
      </c>
    </row>
    <row r="4953" spans="1:2" x14ac:dyDescent="0.2">
      <c r="A4953">
        <v>12575</v>
      </c>
      <c r="B4953" s="646">
        <v>533.75</v>
      </c>
    </row>
    <row r="4954" spans="1:2" x14ac:dyDescent="0.2">
      <c r="A4954">
        <v>12576</v>
      </c>
      <c r="B4954" s="646">
        <v>56.42</v>
      </c>
    </row>
    <row r="4955" spans="1:2" x14ac:dyDescent="0.2">
      <c r="A4955">
        <v>12577</v>
      </c>
      <c r="B4955" s="646">
        <v>72.97</v>
      </c>
    </row>
    <row r="4956" spans="1:2" x14ac:dyDescent="0.2">
      <c r="A4956">
        <v>12578</v>
      </c>
      <c r="B4956" s="646">
        <v>97.87</v>
      </c>
    </row>
    <row r="4957" spans="1:2" x14ac:dyDescent="0.2">
      <c r="A4957">
        <v>12579</v>
      </c>
      <c r="B4957" s="646">
        <v>143.31</v>
      </c>
    </row>
    <row r="4958" spans="1:2" x14ac:dyDescent="0.2">
      <c r="A4958">
        <v>12580</v>
      </c>
      <c r="B4958" s="646">
        <v>185</v>
      </c>
    </row>
    <row r="4959" spans="1:2" x14ac:dyDescent="0.2">
      <c r="A4959">
        <v>12581</v>
      </c>
      <c r="B4959" s="646">
        <v>253.14</v>
      </c>
    </row>
    <row r="4960" spans="1:2" x14ac:dyDescent="0.2">
      <c r="A4960">
        <v>41785</v>
      </c>
      <c r="B4960" s="646">
        <v>856.82</v>
      </c>
    </row>
    <row r="4961" spans="1:2" x14ac:dyDescent="0.2">
      <c r="A4961">
        <v>41781</v>
      </c>
      <c r="B4961" s="646">
        <v>195.03</v>
      </c>
    </row>
    <row r="4962" spans="1:2" x14ac:dyDescent="0.2">
      <c r="A4962">
        <v>41783</v>
      </c>
      <c r="B4962" s="646">
        <v>565.42999999999995</v>
      </c>
    </row>
    <row r="4963" spans="1:2" x14ac:dyDescent="0.2">
      <c r="A4963">
        <v>41786</v>
      </c>
      <c r="B4963" s="647">
        <v>1227.02</v>
      </c>
    </row>
    <row r="4964" spans="1:2" x14ac:dyDescent="0.2">
      <c r="A4964">
        <v>41779</v>
      </c>
      <c r="B4964" s="646">
        <v>66.19</v>
      </c>
    </row>
    <row r="4965" spans="1:2" x14ac:dyDescent="0.2">
      <c r="A4965">
        <v>41780</v>
      </c>
      <c r="B4965" s="646">
        <v>97.95</v>
      </c>
    </row>
    <row r="4966" spans="1:2" x14ac:dyDescent="0.2">
      <c r="A4966">
        <v>41782</v>
      </c>
      <c r="B4966" s="646">
        <v>381.25</v>
      </c>
    </row>
    <row r="4967" spans="1:2" x14ac:dyDescent="0.2">
      <c r="A4967">
        <v>38130</v>
      </c>
      <c r="B4967" s="646">
        <v>27.45</v>
      </c>
    </row>
    <row r="4968" spans="1:2" x14ac:dyDescent="0.2">
      <c r="A4968">
        <v>21123</v>
      </c>
      <c r="B4968" s="646">
        <v>7.79</v>
      </c>
    </row>
    <row r="4969" spans="1:2" x14ac:dyDescent="0.2">
      <c r="A4969">
        <v>21124</v>
      </c>
      <c r="B4969" s="646">
        <v>13.81</v>
      </c>
    </row>
    <row r="4970" spans="1:2" x14ac:dyDescent="0.2">
      <c r="A4970">
        <v>21125</v>
      </c>
      <c r="B4970" s="646">
        <v>22.17</v>
      </c>
    </row>
    <row r="4971" spans="1:2" x14ac:dyDescent="0.2">
      <c r="A4971">
        <v>38028</v>
      </c>
      <c r="B4971" s="646">
        <v>37.619999999999997</v>
      </c>
    </row>
    <row r="4972" spans="1:2" x14ac:dyDescent="0.2">
      <c r="A4972">
        <v>38029</v>
      </c>
      <c r="B4972" s="646">
        <v>57.34</v>
      </c>
    </row>
    <row r="4973" spans="1:2" x14ac:dyDescent="0.2">
      <c r="A4973">
        <v>38030</v>
      </c>
      <c r="B4973" s="646">
        <v>88.08</v>
      </c>
    </row>
    <row r="4974" spans="1:2" x14ac:dyDescent="0.2">
      <c r="A4974">
        <v>38031</v>
      </c>
      <c r="B4974" s="646">
        <v>139.58000000000001</v>
      </c>
    </row>
    <row r="4975" spans="1:2" x14ac:dyDescent="0.2">
      <c r="A4975">
        <v>39749</v>
      </c>
      <c r="B4975" s="646">
        <v>38.24</v>
      </c>
    </row>
    <row r="4976" spans="1:2" x14ac:dyDescent="0.2">
      <c r="A4976">
        <v>39751</v>
      </c>
      <c r="B4976" s="646">
        <v>69.489999999999995</v>
      </c>
    </row>
    <row r="4977" spans="1:2" x14ac:dyDescent="0.2">
      <c r="A4977">
        <v>39750</v>
      </c>
      <c r="B4977" s="646">
        <v>57.76</v>
      </c>
    </row>
    <row r="4978" spans="1:2" x14ac:dyDescent="0.2">
      <c r="A4978">
        <v>39747</v>
      </c>
      <c r="B4978" s="646">
        <v>18.579999999999998</v>
      </c>
    </row>
    <row r="4979" spans="1:2" x14ac:dyDescent="0.2">
      <c r="A4979">
        <v>39753</v>
      </c>
      <c r="B4979" s="646">
        <v>127.91</v>
      </c>
    </row>
    <row r="4980" spans="1:2" x14ac:dyDescent="0.2">
      <c r="A4980">
        <v>39754</v>
      </c>
      <c r="B4980" s="646">
        <v>188.45</v>
      </c>
    </row>
    <row r="4981" spans="1:2" x14ac:dyDescent="0.2">
      <c r="A4981">
        <v>39748</v>
      </c>
      <c r="B4981" s="646">
        <v>30.06</v>
      </c>
    </row>
    <row r="4982" spans="1:2" x14ac:dyDescent="0.2">
      <c r="A4982">
        <v>39755</v>
      </c>
      <c r="B4982" s="646">
        <v>285.74</v>
      </c>
    </row>
    <row r="4983" spans="1:2" x14ac:dyDescent="0.2">
      <c r="A4983">
        <v>12742</v>
      </c>
      <c r="B4983" s="646">
        <v>226.26</v>
      </c>
    </row>
    <row r="4984" spans="1:2" x14ac:dyDescent="0.2">
      <c r="A4984">
        <v>12713</v>
      </c>
      <c r="B4984" s="646">
        <v>12</v>
      </c>
    </row>
    <row r="4985" spans="1:2" x14ac:dyDescent="0.2">
      <c r="A4985">
        <v>12743</v>
      </c>
      <c r="B4985" s="646">
        <v>20.64</v>
      </c>
    </row>
    <row r="4986" spans="1:2" x14ac:dyDescent="0.2">
      <c r="A4986">
        <v>12744</v>
      </c>
      <c r="B4986" s="646">
        <v>26.19</v>
      </c>
    </row>
    <row r="4987" spans="1:2" x14ac:dyDescent="0.2">
      <c r="A4987">
        <v>12745</v>
      </c>
      <c r="B4987" s="646">
        <v>38.04</v>
      </c>
    </row>
    <row r="4988" spans="1:2" x14ac:dyDescent="0.2">
      <c r="A4988">
        <v>12746</v>
      </c>
      <c r="B4988" s="646">
        <v>51.37</v>
      </c>
    </row>
    <row r="4989" spans="1:2" x14ac:dyDescent="0.2">
      <c r="A4989">
        <v>12747</v>
      </c>
      <c r="B4989" s="646">
        <v>74.5</v>
      </c>
    </row>
    <row r="4990" spans="1:2" x14ac:dyDescent="0.2">
      <c r="A4990">
        <v>12748</v>
      </c>
      <c r="B4990" s="646">
        <v>104.96</v>
      </c>
    </row>
    <row r="4991" spans="1:2" x14ac:dyDescent="0.2">
      <c r="A4991">
        <v>12749</v>
      </c>
      <c r="B4991" s="646">
        <v>153.44</v>
      </c>
    </row>
    <row r="4992" spans="1:2" x14ac:dyDescent="0.2">
      <c r="A4992">
        <v>39726</v>
      </c>
      <c r="B4992" s="646">
        <v>50.4</v>
      </c>
    </row>
    <row r="4993" spans="1:2" x14ac:dyDescent="0.2">
      <c r="A4993">
        <v>39728</v>
      </c>
      <c r="B4993" s="646">
        <v>88.57</v>
      </c>
    </row>
    <row r="4994" spans="1:2" x14ac:dyDescent="0.2">
      <c r="A4994">
        <v>39727</v>
      </c>
      <c r="B4994" s="646">
        <v>72.89</v>
      </c>
    </row>
    <row r="4995" spans="1:2" x14ac:dyDescent="0.2">
      <c r="A4995">
        <v>39724</v>
      </c>
      <c r="B4995" s="646">
        <v>22.31</v>
      </c>
    </row>
    <row r="4996" spans="1:2" x14ac:dyDescent="0.2">
      <c r="A4996">
        <v>39729</v>
      </c>
      <c r="B4996" s="646">
        <v>122.66</v>
      </c>
    </row>
    <row r="4997" spans="1:2" x14ac:dyDescent="0.2">
      <c r="A4997">
        <v>39730</v>
      </c>
      <c r="B4997" s="646">
        <v>159.15</v>
      </c>
    </row>
    <row r="4998" spans="1:2" x14ac:dyDescent="0.2">
      <c r="A4998">
        <v>39731</v>
      </c>
      <c r="B4998" s="646">
        <v>235.71</v>
      </c>
    </row>
    <row r="4999" spans="1:2" x14ac:dyDescent="0.2">
      <c r="A4999">
        <v>39725</v>
      </c>
      <c r="B4999" s="646">
        <v>36.369999999999997</v>
      </c>
    </row>
    <row r="5000" spans="1:2" x14ac:dyDescent="0.2">
      <c r="A5000">
        <v>39732</v>
      </c>
      <c r="B5000" s="646">
        <v>346.96</v>
      </c>
    </row>
    <row r="5001" spans="1:2" x14ac:dyDescent="0.2">
      <c r="A5001">
        <v>39660</v>
      </c>
      <c r="B5001" s="646">
        <v>15.81</v>
      </c>
    </row>
    <row r="5002" spans="1:2" x14ac:dyDescent="0.2">
      <c r="A5002">
        <v>39662</v>
      </c>
      <c r="B5002" s="646">
        <v>7.57</v>
      </c>
    </row>
    <row r="5003" spans="1:2" x14ac:dyDescent="0.2">
      <c r="A5003">
        <v>39661</v>
      </c>
      <c r="B5003" s="646">
        <v>5.16</v>
      </c>
    </row>
    <row r="5004" spans="1:2" x14ac:dyDescent="0.2">
      <c r="A5004">
        <v>39666</v>
      </c>
      <c r="B5004" s="646">
        <v>23.78</v>
      </c>
    </row>
    <row r="5005" spans="1:2" x14ac:dyDescent="0.2">
      <c r="A5005">
        <v>39664</v>
      </c>
      <c r="B5005" s="646">
        <v>11.65</v>
      </c>
    </row>
    <row r="5006" spans="1:2" x14ac:dyDescent="0.2">
      <c r="A5006">
        <v>39663</v>
      </c>
      <c r="B5006" s="646">
        <v>9.32</v>
      </c>
    </row>
    <row r="5007" spans="1:2" x14ac:dyDescent="0.2">
      <c r="A5007">
        <v>39665</v>
      </c>
      <c r="B5007" s="646">
        <v>19.66</v>
      </c>
    </row>
    <row r="5008" spans="1:2" x14ac:dyDescent="0.2">
      <c r="A5008">
        <v>39752</v>
      </c>
      <c r="B5008" s="646">
        <v>98.88</v>
      </c>
    </row>
    <row r="5009" spans="1:2" x14ac:dyDescent="0.2">
      <c r="A5009">
        <v>12583</v>
      </c>
      <c r="B5009" s="646">
        <v>17.920000000000002</v>
      </c>
    </row>
    <row r="5010" spans="1:2" x14ac:dyDescent="0.2">
      <c r="A5010">
        <v>12584</v>
      </c>
      <c r="B5010" s="646">
        <v>17.239999999999998</v>
      </c>
    </row>
    <row r="5011" spans="1:2" x14ac:dyDescent="0.2">
      <c r="A5011">
        <v>13159</v>
      </c>
      <c r="B5011" s="646">
        <v>52.24</v>
      </c>
    </row>
    <row r="5012" spans="1:2" x14ac:dyDescent="0.2">
      <c r="A5012">
        <v>13168</v>
      </c>
      <c r="B5012" s="646">
        <v>78.55</v>
      </c>
    </row>
    <row r="5013" spans="1:2" x14ac:dyDescent="0.2">
      <c r="A5013">
        <v>13173</v>
      </c>
      <c r="B5013" s="646">
        <v>96.86</v>
      </c>
    </row>
    <row r="5014" spans="1:2" x14ac:dyDescent="0.2">
      <c r="A5014">
        <v>37449</v>
      </c>
      <c r="B5014" s="646">
        <v>16.010000000000002</v>
      </c>
    </row>
    <row r="5015" spans="1:2" x14ac:dyDescent="0.2">
      <c r="A5015">
        <v>37450</v>
      </c>
      <c r="B5015" s="646">
        <v>19.52</v>
      </c>
    </row>
    <row r="5016" spans="1:2" x14ac:dyDescent="0.2">
      <c r="A5016">
        <v>37451</v>
      </c>
      <c r="B5016" s="646">
        <v>29.89</v>
      </c>
    </row>
    <row r="5017" spans="1:2" x14ac:dyDescent="0.2">
      <c r="A5017">
        <v>37452</v>
      </c>
      <c r="B5017" s="646">
        <v>39.659999999999997</v>
      </c>
    </row>
    <row r="5018" spans="1:2" x14ac:dyDescent="0.2">
      <c r="A5018">
        <v>37453</v>
      </c>
      <c r="B5018" s="646">
        <v>49.76</v>
      </c>
    </row>
    <row r="5019" spans="1:2" x14ac:dyDescent="0.2">
      <c r="A5019">
        <v>7778</v>
      </c>
      <c r="B5019" s="646">
        <v>18.68</v>
      </c>
    </row>
    <row r="5020" spans="1:2" x14ac:dyDescent="0.2">
      <c r="A5020">
        <v>7796</v>
      </c>
      <c r="B5020" s="646">
        <v>22.5</v>
      </c>
    </row>
    <row r="5021" spans="1:2" x14ac:dyDescent="0.2">
      <c r="A5021">
        <v>7781</v>
      </c>
      <c r="B5021" s="646">
        <v>29.74</v>
      </c>
    </row>
    <row r="5022" spans="1:2" x14ac:dyDescent="0.2">
      <c r="A5022">
        <v>7795</v>
      </c>
      <c r="B5022" s="646">
        <v>43.09</v>
      </c>
    </row>
    <row r="5023" spans="1:2" x14ac:dyDescent="0.2">
      <c r="A5023">
        <v>7791</v>
      </c>
      <c r="B5023" s="646">
        <v>54.91</v>
      </c>
    </row>
    <row r="5024" spans="1:2" x14ac:dyDescent="0.2">
      <c r="A5024">
        <v>7783</v>
      </c>
      <c r="B5024" s="646">
        <v>20.97</v>
      </c>
    </row>
    <row r="5025" spans="1:2" x14ac:dyDescent="0.2">
      <c r="A5025">
        <v>7790</v>
      </c>
      <c r="B5025" s="646">
        <v>24.4</v>
      </c>
    </row>
    <row r="5026" spans="1:2" x14ac:dyDescent="0.2">
      <c r="A5026">
        <v>7785</v>
      </c>
      <c r="B5026" s="646">
        <v>32.03</v>
      </c>
    </row>
    <row r="5027" spans="1:2" x14ac:dyDescent="0.2">
      <c r="A5027">
        <v>7792</v>
      </c>
      <c r="B5027" s="646">
        <v>46.52</v>
      </c>
    </row>
    <row r="5028" spans="1:2" x14ac:dyDescent="0.2">
      <c r="A5028">
        <v>7793</v>
      </c>
      <c r="B5028" s="646">
        <v>60.04</v>
      </c>
    </row>
    <row r="5029" spans="1:2" x14ac:dyDescent="0.2">
      <c r="A5029">
        <v>12613</v>
      </c>
      <c r="B5029" s="646">
        <v>15.23</v>
      </c>
    </row>
    <row r="5030" spans="1:2" x14ac:dyDescent="0.2">
      <c r="A5030">
        <v>1031</v>
      </c>
      <c r="B5030" s="646">
        <v>7.73</v>
      </c>
    </row>
    <row r="5031" spans="1:2" x14ac:dyDescent="0.2">
      <c r="A5031">
        <v>9813</v>
      </c>
      <c r="B5031" s="646">
        <v>3.04</v>
      </c>
    </row>
    <row r="5032" spans="1:2" x14ac:dyDescent="0.2">
      <c r="A5032">
        <v>9815</v>
      </c>
      <c r="B5032" s="646">
        <v>6</v>
      </c>
    </row>
    <row r="5033" spans="1:2" x14ac:dyDescent="0.2">
      <c r="A5033">
        <v>25876</v>
      </c>
      <c r="B5033" s="647">
        <v>2987.3</v>
      </c>
    </row>
    <row r="5034" spans="1:2" x14ac:dyDescent="0.2">
      <c r="A5034">
        <v>25888</v>
      </c>
      <c r="B5034" s="646">
        <v>73.209999999999994</v>
      </c>
    </row>
    <row r="5035" spans="1:2" x14ac:dyDescent="0.2">
      <c r="A5035">
        <v>25874</v>
      </c>
      <c r="B5035" s="647">
        <v>5239.28</v>
      </c>
    </row>
    <row r="5036" spans="1:2" x14ac:dyDescent="0.2">
      <c r="A5036">
        <v>25877</v>
      </c>
      <c r="B5036" s="647">
        <v>7149.2</v>
      </c>
    </row>
    <row r="5037" spans="1:2" x14ac:dyDescent="0.2">
      <c r="A5037">
        <v>25878</v>
      </c>
      <c r="B5037" s="646">
        <v>157.15</v>
      </c>
    </row>
    <row r="5038" spans="1:2" x14ac:dyDescent="0.2">
      <c r="A5038">
        <v>25879</v>
      </c>
      <c r="B5038" s="647">
        <v>6781.87</v>
      </c>
    </row>
    <row r="5039" spans="1:2" x14ac:dyDescent="0.2">
      <c r="A5039">
        <v>25887</v>
      </c>
      <c r="B5039" s="647">
        <v>2709.46</v>
      </c>
    </row>
    <row r="5040" spans="1:2" x14ac:dyDescent="0.2">
      <c r="A5040">
        <v>25880</v>
      </c>
      <c r="B5040" s="646">
        <v>244.98</v>
      </c>
    </row>
    <row r="5041" spans="1:2" x14ac:dyDescent="0.2">
      <c r="A5041">
        <v>25881</v>
      </c>
      <c r="B5041" s="646">
        <v>600.28</v>
      </c>
    </row>
    <row r="5042" spans="1:2" x14ac:dyDescent="0.2">
      <c r="A5042">
        <v>25882</v>
      </c>
      <c r="B5042" s="646">
        <v>966.83</v>
      </c>
    </row>
    <row r="5043" spans="1:2" x14ac:dyDescent="0.2">
      <c r="A5043">
        <v>25883</v>
      </c>
      <c r="B5043" s="646">
        <v>15.59</v>
      </c>
    </row>
    <row r="5044" spans="1:2" x14ac:dyDescent="0.2">
      <c r="A5044">
        <v>25884</v>
      </c>
      <c r="B5044" s="647">
        <v>1697.41</v>
      </c>
    </row>
    <row r="5045" spans="1:2" x14ac:dyDescent="0.2">
      <c r="A5045">
        <v>25885</v>
      </c>
      <c r="B5045" s="647">
        <v>2524.52</v>
      </c>
    </row>
    <row r="5046" spans="1:2" x14ac:dyDescent="0.2">
      <c r="A5046">
        <v>25889</v>
      </c>
      <c r="B5046" s="647">
        <v>1265.98</v>
      </c>
    </row>
    <row r="5047" spans="1:2" x14ac:dyDescent="0.2">
      <c r="A5047">
        <v>25886</v>
      </c>
      <c r="B5047" s="646">
        <v>34.880000000000003</v>
      </c>
    </row>
    <row r="5048" spans="1:2" x14ac:dyDescent="0.2">
      <c r="A5048">
        <v>25875</v>
      </c>
      <c r="B5048" s="647">
        <v>1651.68</v>
      </c>
    </row>
    <row r="5049" spans="1:2" x14ac:dyDescent="0.2">
      <c r="A5049">
        <v>9876</v>
      </c>
      <c r="B5049" s="646">
        <v>10.08</v>
      </c>
    </row>
    <row r="5050" spans="1:2" x14ac:dyDescent="0.2">
      <c r="A5050">
        <v>9877</v>
      </c>
      <c r="B5050" s="646">
        <v>36.409999999999997</v>
      </c>
    </row>
    <row r="5051" spans="1:2" x14ac:dyDescent="0.2">
      <c r="A5051">
        <v>9878</v>
      </c>
      <c r="B5051" s="646">
        <v>50.54</v>
      </c>
    </row>
    <row r="5052" spans="1:2" x14ac:dyDescent="0.2">
      <c r="A5052">
        <v>9879</v>
      </c>
      <c r="B5052" s="646">
        <v>119.29</v>
      </c>
    </row>
    <row r="5053" spans="1:2" x14ac:dyDescent="0.2">
      <c r="A5053">
        <v>42001</v>
      </c>
      <c r="B5053" s="646">
        <v>770.94</v>
      </c>
    </row>
    <row r="5054" spans="1:2" x14ac:dyDescent="0.2">
      <c r="A5054">
        <v>41998</v>
      </c>
      <c r="B5054" s="647">
        <v>1280.8900000000001</v>
      </c>
    </row>
    <row r="5055" spans="1:2" x14ac:dyDescent="0.2">
      <c r="A5055">
        <v>41999</v>
      </c>
      <c r="B5055" s="647">
        <v>1841.12</v>
      </c>
    </row>
    <row r="5056" spans="1:2" x14ac:dyDescent="0.2">
      <c r="A5056">
        <v>42000</v>
      </c>
      <c r="B5056" s="647">
        <v>2161.04</v>
      </c>
    </row>
    <row r="5057" spans="1:2" x14ac:dyDescent="0.2">
      <c r="A5057">
        <v>38053</v>
      </c>
      <c r="B5057" s="646">
        <v>8.67</v>
      </c>
    </row>
    <row r="5058" spans="1:2" x14ac:dyDescent="0.2">
      <c r="A5058">
        <v>38054</v>
      </c>
      <c r="B5058" s="646">
        <v>14.91</v>
      </c>
    </row>
    <row r="5059" spans="1:2" x14ac:dyDescent="0.2">
      <c r="A5059">
        <v>38052</v>
      </c>
      <c r="B5059" s="646">
        <v>4.2</v>
      </c>
    </row>
    <row r="5060" spans="1:2" x14ac:dyDescent="0.2">
      <c r="A5060">
        <v>38051</v>
      </c>
      <c r="B5060" s="646">
        <v>2.62</v>
      </c>
    </row>
    <row r="5061" spans="1:2" x14ac:dyDescent="0.2">
      <c r="A5061">
        <v>38787</v>
      </c>
      <c r="B5061" s="646">
        <v>3.59</v>
      </c>
    </row>
    <row r="5062" spans="1:2" x14ac:dyDescent="0.2">
      <c r="A5062">
        <v>38825</v>
      </c>
      <c r="B5062" s="646">
        <v>4.7</v>
      </c>
    </row>
    <row r="5063" spans="1:2" x14ac:dyDescent="0.2">
      <c r="A5063">
        <v>38826</v>
      </c>
      <c r="B5063" s="646">
        <v>6.97</v>
      </c>
    </row>
    <row r="5064" spans="1:2" x14ac:dyDescent="0.2">
      <c r="A5064">
        <v>38827</v>
      </c>
      <c r="B5064" s="646">
        <v>11.19</v>
      </c>
    </row>
    <row r="5065" spans="1:2" x14ac:dyDescent="0.2">
      <c r="A5065">
        <v>38830</v>
      </c>
      <c r="B5065" s="646">
        <v>15.68</v>
      </c>
    </row>
    <row r="5066" spans="1:2" x14ac:dyDescent="0.2">
      <c r="A5066">
        <v>38828</v>
      </c>
      <c r="B5066" s="646">
        <v>6.91</v>
      </c>
    </row>
    <row r="5067" spans="1:2" x14ac:dyDescent="0.2">
      <c r="A5067">
        <v>38829</v>
      </c>
      <c r="B5067" s="646">
        <v>11.32</v>
      </c>
    </row>
    <row r="5068" spans="1:2" x14ac:dyDescent="0.2">
      <c r="A5068">
        <v>38831</v>
      </c>
      <c r="B5068" s="646">
        <v>21.87</v>
      </c>
    </row>
    <row r="5069" spans="1:2" x14ac:dyDescent="0.2">
      <c r="A5069">
        <v>36274</v>
      </c>
      <c r="B5069" s="646">
        <v>4.2699999999999996</v>
      </c>
    </row>
    <row r="5070" spans="1:2" x14ac:dyDescent="0.2">
      <c r="A5070">
        <v>36278</v>
      </c>
      <c r="B5070" s="646">
        <v>5.79</v>
      </c>
    </row>
    <row r="5071" spans="1:2" x14ac:dyDescent="0.2">
      <c r="A5071">
        <v>38977</v>
      </c>
      <c r="B5071" s="646">
        <v>88.14</v>
      </c>
    </row>
    <row r="5072" spans="1:2" x14ac:dyDescent="0.2">
      <c r="A5072">
        <v>38971</v>
      </c>
      <c r="B5072" s="646">
        <v>7.26</v>
      </c>
    </row>
    <row r="5073" spans="1:2" x14ac:dyDescent="0.2">
      <c r="A5073">
        <v>38972</v>
      </c>
      <c r="B5073" s="646">
        <v>11.06</v>
      </c>
    </row>
    <row r="5074" spans="1:2" x14ac:dyDescent="0.2">
      <c r="A5074">
        <v>38973</v>
      </c>
      <c r="B5074" s="646">
        <v>14.63</v>
      </c>
    </row>
    <row r="5075" spans="1:2" x14ac:dyDescent="0.2">
      <c r="A5075">
        <v>38974</v>
      </c>
      <c r="B5075" s="646">
        <v>21.33</v>
      </c>
    </row>
    <row r="5076" spans="1:2" x14ac:dyDescent="0.2">
      <c r="A5076">
        <v>38975</v>
      </c>
      <c r="B5076" s="646">
        <v>35.549999999999997</v>
      </c>
    </row>
    <row r="5077" spans="1:2" x14ac:dyDescent="0.2">
      <c r="A5077">
        <v>38976</v>
      </c>
      <c r="B5077" s="646">
        <v>49.86</v>
      </c>
    </row>
    <row r="5078" spans="1:2" x14ac:dyDescent="0.2">
      <c r="A5078">
        <v>38986</v>
      </c>
      <c r="B5078" s="646">
        <v>100.35</v>
      </c>
    </row>
    <row r="5079" spans="1:2" x14ac:dyDescent="0.2">
      <c r="A5079">
        <v>38978</v>
      </c>
      <c r="B5079" s="646">
        <v>4.2699999999999996</v>
      </c>
    </row>
    <row r="5080" spans="1:2" x14ac:dyDescent="0.2">
      <c r="A5080">
        <v>38979</v>
      </c>
      <c r="B5080" s="646">
        <v>5.79</v>
      </c>
    </row>
    <row r="5081" spans="1:2" x14ac:dyDescent="0.2">
      <c r="A5081">
        <v>38980</v>
      </c>
      <c r="B5081" s="646">
        <v>9.68</v>
      </c>
    </row>
    <row r="5082" spans="1:2" x14ac:dyDescent="0.2">
      <c r="A5082">
        <v>38981</v>
      </c>
      <c r="B5082" s="646">
        <v>13.4</v>
      </c>
    </row>
    <row r="5083" spans="1:2" x14ac:dyDescent="0.2">
      <c r="A5083">
        <v>38982</v>
      </c>
      <c r="B5083" s="646">
        <v>19.510000000000002</v>
      </c>
    </row>
    <row r="5084" spans="1:2" x14ac:dyDescent="0.2">
      <c r="A5084">
        <v>38983</v>
      </c>
      <c r="B5084" s="646">
        <v>25.87</v>
      </c>
    </row>
    <row r="5085" spans="1:2" x14ac:dyDescent="0.2">
      <c r="A5085">
        <v>38984</v>
      </c>
      <c r="B5085" s="646">
        <v>49.89</v>
      </c>
    </row>
    <row r="5086" spans="1:2" x14ac:dyDescent="0.2">
      <c r="A5086">
        <v>38985</v>
      </c>
      <c r="B5086" s="646">
        <v>73.86</v>
      </c>
    </row>
    <row r="5087" spans="1:2" x14ac:dyDescent="0.2">
      <c r="A5087">
        <v>9836</v>
      </c>
      <c r="B5087" s="646">
        <v>7.99</v>
      </c>
    </row>
    <row r="5088" spans="1:2" x14ac:dyDescent="0.2">
      <c r="A5088">
        <v>20065</v>
      </c>
      <c r="B5088" s="646">
        <v>18.95</v>
      </c>
    </row>
    <row r="5089" spans="1:2" x14ac:dyDescent="0.2">
      <c r="A5089">
        <v>9835</v>
      </c>
      <c r="B5089" s="646">
        <v>3.02</v>
      </c>
    </row>
    <row r="5090" spans="1:2" x14ac:dyDescent="0.2">
      <c r="A5090">
        <v>38032</v>
      </c>
      <c r="B5090" s="646">
        <v>30.19</v>
      </c>
    </row>
    <row r="5091" spans="1:2" x14ac:dyDescent="0.2">
      <c r="A5091">
        <v>38033</v>
      </c>
      <c r="B5091" s="646">
        <v>47.53</v>
      </c>
    </row>
    <row r="5092" spans="1:2" x14ac:dyDescent="0.2">
      <c r="A5092">
        <v>38034</v>
      </c>
      <c r="B5092" s="646">
        <v>80.31</v>
      </c>
    </row>
    <row r="5093" spans="1:2" x14ac:dyDescent="0.2">
      <c r="A5093">
        <v>38035</v>
      </c>
      <c r="B5093" s="646">
        <v>128.5</v>
      </c>
    </row>
    <row r="5094" spans="1:2" x14ac:dyDescent="0.2">
      <c r="A5094">
        <v>38036</v>
      </c>
      <c r="B5094" s="646">
        <v>190.09</v>
      </c>
    </row>
    <row r="5095" spans="1:2" x14ac:dyDescent="0.2">
      <c r="A5095">
        <v>38037</v>
      </c>
      <c r="B5095" s="646">
        <v>224.73</v>
      </c>
    </row>
    <row r="5096" spans="1:2" x14ac:dyDescent="0.2">
      <c r="A5096">
        <v>9850</v>
      </c>
      <c r="B5096" s="646">
        <v>102.4</v>
      </c>
    </row>
    <row r="5097" spans="1:2" x14ac:dyDescent="0.2">
      <c r="A5097">
        <v>9853</v>
      </c>
      <c r="B5097" s="646">
        <v>182.1</v>
      </c>
    </row>
    <row r="5098" spans="1:2" x14ac:dyDescent="0.2">
      <c r="A5098">
        <v>9854</v>
      </c>
      <c r="B5098" s="646">
        <v>79.78</v>
      </c>
    </row>
    <row r="5099" spans="1:2" x14ac:dyDescent="0.2">
      <c r="A5099">
        <v>9851</v>
      </c>
      <c r="B5099" s="646">
        <v>138.35</v>
      </c>
    </row>
    <row r="5100" spans="1:2" x14ac:dyDescent="0.2">
      <c r="A5100">
        <v>9855</v>
      </c>
      <c r="B5100" s="646">
        <v>231.4</v>
      </c>
    </row>
    <row r="5101" spans="1:2" x14ac:dyDescent="0.2">
      <c r="A5101">
        <v>9825</v>
      </c>
      <c r="B5101" s="646">
        <v>33.53</v>
      </c>
    </row>
    <row r="5102" spans="1:2" x14ac:dyDescent="0.2">
      <c r="A5102">
        <v>9828</v>
      </c>
      <c r="B5102" s="646">
        <v>65.37</v>
      </c>
    </row>
    <row r="5103" spans="1:2" x14ac:dyDescent="0.2">
      <c r="A5103">
        <v>9829</v>
      </c>
      <c r="B5103" s="646">
        <v>116.37</v>
      </c>
    </row>
    <row r="5104" spans="1:2" x14ac:dyDescent="0.2">
      <c r="A5104">
        <v>9826</v>
      </c>
      <c r="B5104" s="646">
        <v>172.65</v>
      </c>
    </row>
    <row r="5105" spans="1:2" x14ac:dyDescent="0.2">
      <c r="A5105">
        <v>9827</v>
      </c>
      <c r="B5105" s="646">
        <v>250.92</v>
      </c>
    </row>
    <row r="5106" spans="1:2" x14ac:dyDescent="0.2">
      <c r="A5106">
        <v>36374</v>
      </c>
      <c r="B5106" s="646">
        <v>35.82</v>
      </c>
    </row>
    <row r="5107" spans="1:2" x14ac:dyDescent="0.2">
      <c r="A5107">
        <v>36084</v>
      </c>
      <c r="B5107" s="646">
        <v>10.8</v>
      </c>
    </row>
    <row r="5108" spans="1:2" x14ac:dyDescent="0.2">
      <c r="A5108">
        <v>36373</v>
      </c>
      <c r="B5108" s="646">
        <v>21.93</v>
      </c>
    </row>
    <row r="5109" spans="1:2" x14ac:dyDescent="0.2">
      <c r="A5109">
        <v>36377</v>
      </c>
      <c r="B5109" s="646">
        <v>41.75</v>
      </c>
    </row>
    <row r="5110" spans="1:2" x14ac:dyDescent="0.2">
      <c r="A5110">
        <v>36375</v>
      </c>
      <c r="B5110" s="646">
        <v>12.4</v>
      </c>
    </row>
    <row r="5111" spans="1:2" x14ac:dyDescent="0.2">
      <c r="A5111">
        <v>36376</v>
      </c>
      <c r="B5111" s="646">
        <v>24.8</v>
      </c>
    </row>
    <row r="5112" spans="1:2" x14ac:dyDescent="0.2">
      <c r="A5112">
        <v>36380</v>
      </c>
      <c r="B5112" s="646">
        <v>54.55</v>
      </c>
    </row>
    <row r="5113" spans="1:2" x14ac:dyDescent="0.2">
      <c r="A5113">
        <v>36378</v>
      </c>
      <c r="B5113" s="646">
        <v>16.41</v>
      </c>
    </row>
    <row r="5114" spans="1:2" x14ac:dyDescent="0.2">
      <c r="A5114">
        <v>36379</v>
      </c>
      <c r="B5114" s="646">
        <v>33.020000000000003</v>
      </c>
    </row>
    <row r="5115" spans="1:2" x14ac:dyDescent="0.2">
      <c r="A5115">
        <v>9859</v>
      </c>
      <c r="B5115" s="646">
        <v>8.61</v>
      </c>
    </row>
    <row r="5116" spans="1:2" x14ac:dyDescent="0.2">
      <c r="A5116">
        <v>9838</v>
      </c>
      <c r="B5116" s="646">
        <v>5.2</v>
      </c>
    </row>
    <row r="5117" spans="1:2" x14ac:dyDescent="0.2">
      <c r="A5117">
        <v>9837</v>
      </c>
      <c r="B5117" s="646">
        <v>7.04</v>
      </c>
    </row>
    <row r="5118" spans="1:2" x14ac:dyDescent="0.2">
      <c r="A5118">
        <v>9833</v>
      </c>
      <c r="B5118" s="646">
        <v>7.85</v>
      </c>
    </row>
    <row r="5119" spans="1:2" x14ac:dyDescent="0.2">
      <c r="A5119">
        <v>9830</v>
      </c>
      <c r="B5119" s="646">
        <v>4.2</v>
      </c>
    </row>
    <row r="5120" spans="1:2" x14ac:dyDescent="0.2">
      <c r="A5120">
        <v>9841</v>
      </c>
      <c r="B5120" s="646">
        <v>15.34</v>
      </c>
    </row>
    <row r="5121" spans="1:2" x14ac:dyDescent="0.2">
      <c r="A5121">
        <v>9840</v>
      </c>
      <c r="B5121" s="646">
        <v>31.9</v>
      </c>
    </row>
    <row r="5122" spans="1:2" x14ac:dyDescent="0.2">
      <c r="A5122">
        <v>20067</v>
      </c>
      <c r="B5122" s="646">
        <v>5.5</v>
      </c>
    </row>
    <row r="5123" spans="1:2" x14ac:dyDescent="0.2">
      <c r="A5123">
        <v>20068</v>
      </c>
      <c r="B5123" s="646">
        <v>7.32</v>
      </c>
    </row>
    <row r="5124" spans="1:2" x14ac:dyDescent="0.2">
      <c r="A5124">
        <v>9839</v>
      </c>
      <c r="B5124" s="646">
        <v>9.31</v>
      </c>
    </row>
    <row r="5125" spans="1:2" x14ac:dyDescent="0.2">
      <c r="A5125">
        <v>20072</v>
      </c>
      <c r="B5125" s="646">
        <v>15.98</v>
      </c>
    </row>
    <row r="5126" spans="1:2" x14ac:dyDescent="0.2">
      <c r="A5126">
        <v>20073</v>
      </c>
      <c r="B5126" s="646">
        <v>33.06</v>
      </c>
    </row>
    <row r="5127" spans="1:2" x14ac:dyDescent="0.2">
      <c r="A5127">
        <v>20069</v>
      </c>
      <c r="B5127" s="646">
        <v>5.88</v>
      </c>
    </row>
    <row r="5128" spans="1:2" x14ac:dyDescent="0.2">
      <c r="A5128">
        <v>20070</v>
      </c>
      <c r="B5128" s="646">
        <v>7.45</v>
      </c>
    </row>
    <row r="5129" spans="1:2" x14ac:dyDescent="0.2">
      <c r="A5129">
        <v>20071</v>
      </c>
      <c r="B5129" s="646">
        <v>9.51</v>
      </c>
    </row>
    <row r="5130" spans="1:2" x14ac:dyDescent="0.2">
      <c r="A5130">
        <v>9834</v>
      </c>
      <c r="B5130" s="646">
        <v>21.84</v>
      </c>
    </row>
    <row r="5131" spans="1:2" x14ac:dyDescent="0.2">
      <c r="A5131">
        <v>9863</v>
      </c>
      <c r="B5131" s="646">
        <v>66.260000000000005</v>
      </c>
    </row>
    <row r="5132" spans="1:2" x14ac:dyDescent="0.2">
      <c r="A5132">
        <v>9860</v>
      </c>
      <c r="B5132" s="646">
        <v>39.840000000000003</v>
      </c>
    </row>
    <row r="5133" spans="1:2" x14ac:dyDescent="0.2">
      <c r="A5133">
        <v>9862</v>
      </c>
      <c r="B5133" s="646">
        <v>27.85</v>
      </c>
    </row>
    <row r="5134" spans="1:2" x14ac:dyDescent="0.2">
      <c r="A5134">
        <v>9861</v>
      </c>
      <c r="B5134" s="646">
        <v>22.39</v>
      </c>
    </row>
    <row r="5135" spans="1:2" x14ac:dyDescent="0.2">
      <c r="A5135">
        <v>9856</v>
      </c>
      <c r="B5135" s="646">
        <v>6.36</v>
      </c>
    </row>
    <row r="5136" spans="1:2" x14ac:dyDescent="0.2">
      <c r="A5136">
        <v>9866</v>
      </c>
      <c r="B5136" s="646">
        <v>16.82</v>
      </c>
    </row>
    <row r="5137" spans="1:2" x14ac:dyDescent="0.2">
      <c r="A5137">
        <v>9857</v>
      </c>
      <c r="B5137" s="646">
        <v>85.88</v>
      </c>
    </row>
    <row r="5138" spans="1:2" x14ac:dyDescent="0.2">
      <c r="A5138">
        <v>9864</v>
      </c>
      <c r="B5138" s="646">
        <v>101.41</v>
      </c>
    </row>
    <row r="5139" spans="1:2" x14ac:dyDescent="0.2">
      <c r="A5139">
        <v>9865</v>
      </c>
      <c r="B5139" s="646">
        <v>144.49</v>
      </c>
    </row>
    <row r="5140" spans="1:2" x14ac:dyDescent="0.2">
      <c r="A5140">
        <v>9858</v>
      </c>
      <c r="B5140" s="646">
        <v>167.06</v>
      </c>
    </row>
    <row r="5141" spans="1:2" x14ac:dyDescent="0.2">
      <c r="A5141">
        <v>9870</v>
      </c>
      <c r="B5141" s="646">
        <v>49.31</v>
      </c>
    </row>
    <row r="5142" spans="1:2" x14ac:dyDescent="0.2">
      <c r="A5142">
        <v>9867</v>
      </c>
      <c r="B5142" s="646">
        <v>2.06</v>
      </c>
    </row>
    <row r="5143" spans="1:2" x14ac:dyDescent="0.2">
      <c r="A5143">
        <v>9868</v>
      </c>
      <c r="B5143" s="646">
        <v>2.74</v>
      </c>
    </row>
    <row r="5144" spans="1:2" x14ac:dyDescent="0.2">
      <c r="A5144">
        <v>9869</v>
      </c>
      <c r="B5144" s="646">
        <v>5.87</v>
      </c>
    </row>
    <row r="5145" spans="1:2" x14ac:dyDescent="0.2">
      <c r="A5145">
        <v>9874</v>
      </c>
      <c r="B5145" s="646">
        <v>8.56</v>
      </c>
    </row>
    <row r="5146" spans="1:2" x14ac:dyDescent="0.2">
      <c r="A5146">
        <v>9875</v>
      </c>
      <c r="B5146" s="646">
        <v>10.61</v>
      </c>
    </row>
    <row r="5147" spans="1:2" x14ac:dyDescent="0.2">
      <c r="A5147">
        <v>9873</v>
      </c>
      <c r="B5147" s="646">
        <v>16.54</v>
      </c>
    </row>
    <row r="5148" spans="1:2" x14ac:dyDescent="0.2">
      <c r="A5148">
        <v>9871</v>
      </c>
      <c r="B5148" s="646">
        <v>23.2</v>
      </c>
    </row>
    <row r="5149" spans="1:2" x14ac:dyDescent="0.2">
      <c r="A5149">
        <v>9872</v>
      </c>
      <c r="B5149" s="646">
        <v>29.24</v>
      </c>
    </row>
    <row r="5150" spans="1:2" x14ac:dyDescent="0.2">
      <c r="A5150">
        <v>7667</v>
      </c>
      <c r="B5150" s="647">
        <v>1497.12</v>
      </c>
    </row>
    <row r="5151" spans="1:2" x14ac:dyDescent="0.2">
      <c r="A5151">
        <v>7660</v>
      </c>
      <c r="B5151" s="647">
        <v>1908.47</v>
      </c>
    </row>
    <row r="5152" spans="1:2" x14ac:dyDescent="0.2">
      <c r="A5152">
        <v>7676</v>
      </c>
      <c r="B5152" s="647">
        <v>1930.28</v>
      </c>
    </row>
    <row r="5153" spans="1:2" x14ac:dyDescent="0.2">
      <c r="A5153">
        <v>12426</v>
      </c>
      <c r="B5153" s="646">
        <v>25.1</v>
      </c>
    </row>
    <row r="5154" spans="1:2" x14ac:dyDescent="0.2">
      <c r="A5154">
        <v>12425</v>
      </c>
      <c r="B5154" s="646">
        <v>34.479999999999997</v>
      </c>
    </row>
    <row r="5155" spans="1:2" x14ac:dyDescent="0.2">
      <c r="A5155">
        <v>12427</v>
      </c>
      <c r="B5155" s="646">
        <v>143.13</v>
      </c>
    </row>
    <row r="5156" spans="1:2" x14ac:dyDescent="0.2">
      <c r="A5156">
        <v>12428</v>
      </c>
      <c r="B5156" s="646">
        <v>91.87</v>
      </c>
    </row>
    <row r="5157" spans="1:2" x14ac:dyDescent="0.2">
      <c r="A5157">
        <v>12430</v>
      </c>
      <c r="B5157" s="646">
        <v>30.77</v>
      </c>
    </row>
    <row r="5158" spans="1:2" x14ac:dyDescent="0.2">
      <c r="A5158">
        <v>12429</v>
      </c>
      <c r="B5158" s="646">
        <v>231.45</v>
      </c>
    </row>
    <row r="5159" spans="1:2" x14ac:dyDescent="0.2">
      <c r="A5159">
        <v>12431</v>
      </c>
      <c r="B5159" s="646">
        <v>393.88</v>
      </c>
    </row>
    <row r="5160" spans="1:2" x14ac:dyDescent="0.2">
      <c r="A5160">
        <v>12432</v>
      </c>
      <c r="B5160" s="646">
        <v>81.010000000000005</v>
      </c>
    </row>
    <row r="5161" spans="1:2" x14ac:dyDescent="0.2">
      <c r="A5161">
        <v>12434</v>
      </c>
      <c r="B5161" s="646">
        <v>26.4</v>
      </c>
    </row>
    <row r="5162" spans="1:2" x14ac:dyDescent="0.2">
      <c r="A5162">
        <v>12433</v>
      </c>
      <c r="B5162" s="646">
        <v>51.57</v>
      </c>
    </row>
    <row r="5163" spans="1:2" x14ac:dyDescent="0.2">
      <c r="A5163">
        <v>12435</v>
      </c>
      <c r="B5163" s="646">
        <v>159.6</v>
      </c>
    </row>
    <row r="5164" spans="1:2" x14ac:dyDescent="0.2">
      <c r="A5164">
        <v>12437</v>
      </c>
      <c r="B5164" s="646">
        <v>128.9</v>
      </c>
    </row>
    <row r="5165" spans="1:2" x14ac:dyDescent="0.2">
      <c r="A5165">
        <v>12439</v>
      </c>
      <c r="B5165" s="646">
        <v>41.37</v>
      </c>
    </row>
    <row r="5166" spans="1:2" x14ac:dyDescent="0.2">
      <c r="A5166">
        <v>12438</v>
      </c>
      <c r="B5166" s="646">
        <v>233.26</v>
      </c>
    </row>
    <row r="5167" spans="1:2" x14ac:dyDescent="0.2">
      <c r="A5167">
        <v>12436</v>
      </c>
      <c r="B5167" s="646">
        <v>294.66000000000003</v>
      </c>
    </row>
    <row r="5168" spans="1:2" x14ac:dyDescent="0.2">
      <c r="A5168">
        <v>36357</v>
      </c>
      <c r="B5168" s="646">
        <v>75.959999999999994</v>
      </c>
    </row>
    <row r="5169" spans="1:2" x14ac:dyDescent="0.2">
      <c r="A5169">
        <v>12424</v>
      </c>
      <c r="B5169" s="646">
        <v>53.09</v>
      </c>
    </row>
    <row r="5170" spans="1:2" x14ac:dyDescent="0.2">
      <c r="A5170">
        <v>12440</v>
      </c>
      <c r="B5170" s="646">
        <v>51.32</v>
      </c>
    </row>
    <row r="5171" spans="1:2" x14ac:dyDescent="0.2">
      <c r="A5171">
        <v>9884</v>
      </c>
      <c r="B5171" s="646">
        <v>38.28</v>
      </c>
    </row>
    <row r="5172" spans="1:2" x14ac:dyDescent="0.2">
      <c r="A5172">
        <v>9888</v>
      </c>
      <c r="B5172" s="646">
        <v>30.75</v>
      </c>
    </row>
    <row r="5173" spans="1:2" x14ac:dyDescent="0.2">
      <c r="A5173">
        <v>9883</v>
      </c>
      <c r="B5173" s="646">
        <v>13.42</v>
      </c>
    </row>
    <row r="5174" spans="1:2" x14ac:dyDescent="0.2">
      <c r="A5174">
        <v>9886</v>
      </c>
      <c r="B5174" s="646">
        <v>18.38</v>
      </c>
    </row>
    <row r="5175" spans="1:2" x14ac:dyDescent="0.2">
      <c r="A5175">
        <v>9889</v>
      </c>
      <c r="B5175" s="646">
        <v>93.13</v>
      </c>
    </row>
    <row r="5176" spans="1:2" x14ac:dyDescent="0.2">
      <c r="A5176">
        <v>9887</v>
      </c>
      <c r="B5176" s="646">
        <v>56.29</v>
      </c>
    </row>
    <row r="5177" spans="1:2" x14ac:dyDescent="0.2">
      <c r="A5177">
        <v>9885</v>
      </c>
      <c r="B5177" s="646">
        <v>17.77</v>
      </c>
    </row>
    <row r="5178" spans="1:2" x14ac:dyDescent="0.2">
      <c r="A5178">
        <v>9890</v>
      </c>
      <c r="B5178" s="646">
        <v>144.29</v>
      </c>
    </row>
    <row r="5179" spans="1:2" x14ac:dyDescent="0.2">
      <c r="A5179">
        <v>9891</v>
      </c>
      <c r="B5179" s="646">
        <v>202.55</v>
      </c>
    </row>
    <row r="5180" spans="1:2" x14ac:dyDescent="0.2">
      <c r="A5180">
        <v>39292</v>
      </c>
      <c r="B5180" s="646">
        <v>6.64</v>
      </c>
    </row>
    <row r="5181" spans="1:2" x14ac:dyDescent="0.2">
      <c r="A5181">
        <v>39293</v>
      </c>
      <c r="B5181" s="646">
        <v>10.72</v>
      </c>
    </row>
    <row r="5182" spans="1:2" x14ac:dyDescent="0.2">
      <c r="A5182">
        <v>39294</v>
      </c>
      <c r="B5182" s="646">
        <v>10.72</v>
      </c>
    </row>
    <row r="5183" spans="1:2" x14ac:dyDescent="0.2">
      <c r="A5183">
        <v>39295</v>
      </c>
      <c r="B5183" s="646">
        <v>18.28</v>
      </c>
    </row>
    <row r="5184" spans="1:2" x14ac:dyDescent="0.2">
      <c r="A5184">
        <v>36313</v>
      </c>
      <c r="B5184" s="646">
        <v>18.010000000000002</v>
      </c>
    </row>
    <row r="5185" spans="1:2" x14ac:dyDescent="0.2">
      <c r="A5185">
        <v>36316</v>
      </c>
      <c r="B5185" s="646">
        <v>21.84</v>
      </c>
    </row>
    <row r="5186" spans="1:2" x14ac:dyDescent="0.2">
      <c r="A5186">
        <v>64</v>
      </c>
      <c r="B5186" s="646">
        <v>3.42</v>
      </c>
    </row>
    <row r="5187" spans="1:2" x14ac:dyDescent="0.2">
      <c r="A5187">
        <v>37423</v>
      </c>
      <c r="B5187" s="646">
        <v>8.4600000000000009</v>
      </c>
    </row>
    <row r="5188" spans="1:2" x14ac:dyDescent="0.2">
      <c r="A5188">
        <v>39296</v>
      </c>
      <c r="B5188" s="646">
        <v>5.13</v>
      </c>
    </row>
    <row r="5189" spans="1:2" x14ac:dyDescent="0.2">
      <c r="A5189">
        <v>39297</v>
      </c>
      <c r="B5189" s="646">
        <v>7.33</v>
      </c>
    </row>
    <row r="5190" spans="1:2" x14ac:dyDescent="0.2">
      <c r="A5190">
        <v>39298</v>
      </c>
      <c r="B5190" s="646">
        <v>12.92</v>
      </c>
    </row>
    <row r="5191" spans="1:2" x14ac:dyDescent="0.2">
      <c r="A5191">
        <v>39299</v>
      </c>
      <c r="B5191" s="646">
        <v>21.99</v>
      </c>
    </row>
    <row r="5192" spans="1:2" x14ac:dyDescent="0.2">
      <c r="A5192">
        <v>9892</v>
      </c>
      <c r="B5192" s="646">
        <v>5.3</v>
      </c>
    </row>
    <row r="5193" spans="1:2" x14ac:dyDescent="0.2">
      <c r="A5193">
        <v>9893</v>
      </c>
      <c r="B5193" s="646">
        <v>58.08</v>
      </c>
    </row>
    <row r="5194" spans="1:2" x14ac:dyDescent="0.2">
      <c r="A5194">
        <v>9901</v>
      </c>
      <c r="B5194" s="646">
        <v>25.55</v>
      </c>
    </row>
    <row r="5195" spans="1:2" x14ac:dyDescent="0.2">
      <c r="A5195">
        <v>9896</v>
      </c>
      <c r="B5195" s="646">
        <v>22</v>
      </c>
    </row>
    <row r="5196" spans="1:2" x14ac:dyDescent="0.2">
      <c r="A5196">
        <v>9900</v>
      </c>
      <c r="B5196" s="646">
        <v>13.62</v>
      </c>
    </row>
    <row r="5197" spans="1:2" x14ac:dyDescent="0.2">
      <c r="A5197">
        <v>9898</v>
      </c>
      <c r="B5197" s="646">
        <v>119.38</v>
      </c>
    </row>
    <row r="5198" spans="1:2" x14ac:dyDescent="0.2">
      <c r="A5198">
        <v>9899</v>
      </c>
      <c r="B5198" s="646">
        <v>7.3</v>
      </c>
    </row>
    <row r="5199" spans="1:2" x14ac:dyDescent="0.2">
      <c r="A5199">
        <v>9902</v>
      </c>
      <c r="B5199" s="646">
        <v>151.25</v>
      </c>
    </row>
    <row r="5200" spans="1:2" x14ac:dyDescent="0.2">
      <c r="A5200">
        <v>9908</v>
      </c>
      <c r="B5200" s="646">
        <v>383.05</v>
      </c>
    </row>
    <row r="5201" spans="1:2" x14ac:dyDescent="0.2">
      <c r="A5201">
        <v>9905</v>
      </c>
      <c r="B5201" s="646">
        <v>5.15</v>
      </c>
    </row>
    <row r="5202" spans="1:2" x14ac:dyDescent="0.2">
      <c r="A5202">
        <v>9906</v>
      </c>
      <c r="B5202" s="646">
        <v>6.08</v>
      </c>
    </row>
    <row r="5203" spans="1:2" x14ac:dyDescent="0.2">
      <c r="A5203">
        <v>9895</v>
      </c>
      <c r="B5203" s="646">
        <v>10.27</v>
      </c>
    </row>
    <row r="5204" spans="1:2" x14ac:dyDescent="0.2">
      <c r="A5204">
        <v>9894</v>
      </c>
      <c r="B5204" s="646">
        <v>20.07</v>
      </c>
    </row>
    <row r="5205" spans="1:2" x14ac:dyDescent="0.2">
      <c r="A5205">
        <v>9897</v>
      </c>
      <c r="B5205" s="646">
        <v>23.6</v>
      </c>
    </row>
    <row r="5206" spans="1:2" x14ac:dyDescent="0.2">
      <c r="A5206">
        <v>9910</v>
      </c>
      <c r="B5206" s="646">
        <v>54.6</v>
      </c>
    </row>
    <row r="5207" spans="1:2" x14ac:dyDescent="0.2">
      <c r="A5207">
        <v>9909</v>
      </c>
      <c r="B5207" s="646">
        <v>113.46</v>
      </c>
    </row>
    <row r="5208" spans="1:2" x14ac:dyDescent="0.2">
      <c r="A5208">
        <v>9907</v>
      </c>
      <c r="B5208" s="646">
        <v>168.43</v>
      </c>
    </row>
    <row r="5209" spans="1:2" x14ac:dyDescent="0.2">
      <c r="A5209">
        <v>20973</v>
      </c>
      <c r="B5209" s="646">
        <v>117.73</v>
      </c>
    </row>
    <row r="5210" spans="1:2" x14ac:dyDescent="0.2">
      <c r="A5210">
        <v>20974</v>
      </c>
      <c r="B5210" s="646">
        <v>168.44</v>
      </c>
    </row>
    <row r="5211" spans="1:2" x14ac:dyDescent="0.2">
      <c r="A5211">
        <v>37989</v>
      </c>
      <c r="B5211" s="646">
        <v>7.51</v>
      </c>
    </row>
    <row r="5212" spans="1:2" x14ac:dyDescent="0.2">
      <c r="A5212">
        <v>37990</v>
      </c>
      <c r="B5212" s="646">
        <v>8.73</v>
      </c>
    </row>
    <row r="5213" spans="1:2" x14ac:dyDescent="0.2">
      <c r="A5213">
        <v>37991</v>
      </c>
      <c r="B5213" s="646">
        <v>13.81</v>
      </c>
    </row>
    <row r="5214" spans="1:2" x14ac:dyDescent="0.2">
      <c r="A5214">
        <v>37992</v>
      </c>
      <c r="B5214" s="646">
        <v>21.09</v>
      </c>
    </row>
    <row r="5215" spans="1:2" x14ac:dyDescent="0.2">
      <c r="A5215">
        <v>37993</v>
      </c>
      <c r="B5215" s="646">
        <v>31.31</v>
      </c>
    </row>
    <row r="5216" spans="1:2" x14ac:dyDescent="0.2">
      <c r="A5216">
        <v>37994</v>
      </c>
      <c r="B5216" s="646">
        <v>75.25</v>
      </c>
    </row>
    <row r="5217" spans="1:2" x14ac:dyDescent="0.2">
      <c r="A5217">
        <v>37995</v>
      </c>
      <c r="B5217" s="646">
        <v>109.21</v>
      </c>
    </row>
    <row r="5218" spans="1:2" x14ac:dyDescent="0.2">
      <c r="A5218">
        <v>37996</v>
      </c>
      <c r="B5218" s="646">
        <v>161.03</v>
      </c>
    </row>
    <row r="5219" spans="1:2" x14ac:dyDescent="0.2">
      <c r="A5219">
        <v>13883</v>
      </c>
      <c r="B5219" s="647">
        <v>78585.77</v>
      </c>
    </row>
    <row r="5220" spans="1:2" x14ac:dyDescent="0.2">
      <c r="A5220">
        <v>38604</v>
      </c>
      <c r="B5220" s="647">
        <v>97877.54</v>
      </c>
    </row>
    <row r="5221" spans="1:2" x14ac:dyDescent="0.2">
      <c r="A5221">
        <v>10601</v>
      </c>
      <c r="B5221" s="647">
        <v>1903913.36</v>
      </c>
    </row>
    <row r="5222" spans="1:2" x14ac:dyDescent="0.2">
      <c r="A5222">
        <v>26034</v>
      </c>
      <c r="B5222" s="647">
        <v>5012936.68</v>
      </c>
    </row>
    <row r="5223" spans="1:2" x14ac:dyDescent="0.2">
      <c r="A5223">
        <v>13894</v>
      </c>
      <c r="B5223" s="647">
        <v>392649.25</v>
      </c>
    </row>
    <row r="5224" spans="1:2" x14ac:dyDescent="0.2">
      <c r="A5224">
        <v>13895</v>
      </c>
      <c r="B5224" s="647">
        <v>527982.35</v>
      </c>
    </row>
    <row r="5225" spans="1:2" x14ac:dyDescent="0.2">
      <c r="A5225">
        <v>13892</v>
      </c>
      <c r="B5225" s="647">
        <v>647029.46</v>
      </c>
    </row>
    <row r="5226" spans="1:2" x14ac:dyDescent="0.2">
      <c r="A5226">
        <v>9914</v>
      </c>
      <c r="B5226" s="647">
        <v>700000</v>
      </c>
    </row>
    <row r="5227" spans="1:2" x14ac:dyDescent="0.2">
      <c r="A5227">
        <v>36485</v>
      </c>
      <c r="B5227" s="647">
        <v>372817.95</v>
      </c>
    </row>
    <row r="5228" spans="1:2" x14ac:dyDescent="0.2">
      <c r="A5228">
        <v>9912</v>
      </c>
      <c r="B5228" s="647">
        <v>1550000</v>
      </c>
    </row>
    <row r="5229" spans="1:2" x14ac:dyDescent="0.2">
      <c r="A5229">
        <v>9921</v>
      </c>
      <c r="B5229" s="647">
        <v>799563.31</v>
      </c>
    </row>
    <row r="5230" spans="1:2" x14ac:dyDescent="0.2">
      <c r="A5230">
        <v>21112</v>
      </c>
      <c r="B5230" s="646">
        <v>157.52000000000001</v>
      </c>
    </row>
    <row r="5231" spans="1:2" x14ac:dyDescent="0.2">
      <c r="A5231">
        <v>10228</v>
      </c>
      <c r="B5231" s="646">
        <v>183</v>
      </c>
    </row>
    <row r="5232" spans="1:2" x14ac:dyDescent="0.2">
      <c r="A5232">
        <v>11781</v>
      </c>
      <c r="B5232" s="646">
        <v>148.25</v>
      </c>
    </row>
    <row r="5233" spans="1:2" x14ac:dyDescent="0.2">
      <c r="A5233">
        <v>11746</v>
      </c>
      <c r="B5233" s="646">
        <v>66.67</v>
      </c>
    </row>
    <row r="5234" spans="1:2" x14ac:dyDescent="0.2">
      <c r="A5234">
        <v>11751</v>
      </c>
      <c r="B5234" s="646">
        <v>119.75</v>
      </c>
    </row>
    <row r="5235" spans="1:2" x14ac:dyDescent="0.2">
      <c r="A5235">
        <v>11750</v>
      </c>
      <c r="B5235" s="646">
        <v>99.38</v>
      </c>
    </row>
    <row r="5236" spans="1:2" x14ac:dyDescent="0.2">
      <c r="A5236">
        <v>11748</v>
      </c>
      <c r="B5236" s="646">
        <v>42.78</v>
      </c>
    </row>
    <row r="5237" spans="1:2" x14ac:dyDescent="0.2">
      <c r="A5237">
        <v>11747</v>
      </c>
      <c r="B5237" s="646">
        <v>184.66</v>
      </c>
    </row>
    <row r="5238" spans="1:2" x14ac:dyDescent="0.2">
      <c r="A5238">
        <v>11749</v>
      </c>
      <c r="B5238" s="646">
        <v>49.39</v>
      </c>
    </row>
    <row r="5239" spans="1:2" x14ac:dyDescent="0.2">
      <c r="A5239">
        <v>10236</v>
      </c>
      <c r="B5239" s="646">
        <v>62.65</v>
      </c>
    </row>
    <row r="5240" spans="1:2" x14ac:dyDescent="0.2">
      <c r="A5240">
        <v>10233</v>
      </c>
      <c r="B5240" s="646">
        <v>58.71</v>
      </c>
    </row>
    <row r="5241" spans="1:2" x14ac:dyDescent="0.2">
      <c r="A5241">
        <v>10234</v>
      </c>
      <c r="B5241" s="646">
        <v>36.979999999999997</v>
      </c>
    </row>
    <row r="5242" spans="1:2" x14ac:dyDescent="0.2">
      <c r="A5242">
        <v>10231</v>
      </c>
      <c r="B5242" s="646">
        <v>169.61</v>
      </c>
    </row>
    <row r="5243" spans="1:2" x14ac:dyDescent="0.2">
      <c r="A5243">
        <v>10232</v>
      </c>
      <c r="B5243" s="646">
        <v>94.91</v>
      </c>
    </row>
    <row r="5244" spans="1:2" x14ac:dyDescent="0.2">
      <c r="A5244">
        <v>10229</v>
      </c>
      <c r="B5244" s="646">
        <v>33.450000000000003</v>
      </c>
    </row>
    <row r="5245" spans="1:2" x14ac:dyDescent="0.2">
      <c r="A5245">
        <v>10235</v>
      </c>
      <c r="B5245" s="646">
        <v>232.51</v>
      </c>
    </row>
    <row r="5246" spans="1:2" x14ac:dyDescent="0.2">
      <c r="A5246">
        <v>10230</v>
      </c>
      <c r="B5246" s="646">
        <v>409.21</v>
      </c>
    </row>
    <row r="5247" spans="1:2" x14ac:dyDescent="0.2">
      <c r="A5247">
        <v>10409</v>
      </c>
      <c r="B5247" s="646">
        <v>121.57</v>
      </c>
    </row>
    <row r="5248" spans="1:2" x14ac:dyDescent="0.2">
      <c r="A5248">
        <v>10411</v>
      </c>
      <c r="B5248" s="646">
        <v>108.78</v>
      </c>
    </row>
    <row r="5249" spans="1:2" x14ac:dyDescent="0.2">
      <c r="A5249">
        <v>10404</v>
      </c>
      <c r="B5249" s="646">
        <v>44.11</v>
      </c>
    </row>
    <row r="5250" spans="1:2" x14ac:dyDescent="0.2">
      <c r="A5250">
        <v>10410</v>
      </c>
      <c r="B5250" s="646">
        <v>72.66</v>
      </c>
    </row>
    <row r="5251" spans="1:2" x14ac:dyDescent="0.2">
      <c r="A5251">
        <v>10405</v>
      </c>
      <c r="B5251" s="646">
        <v>243.57</v>
      </c>
    </row>
    <row r="5252" spans="1:2" x14ac:dyDescent="0.2">
      <c r="A5252">
        <v>10408</v>
      </c>
      <c r="B5252" s="646">
        <v>170.32</v>
      </c>
    </row>
    <row r="5253" spans="1:2" x14ac:dyDescent="0.2">
      <c r="A5253">
        <v>10412</v>
      </c>
      <c r="B5253" s="646">
        <v>53.46</v>
      </c>
    </row>
    <row r="5254" spans="1:2" x14ac:dyDescent="0.2">
      <c r="A5254">
        <v>10406</v>
      </c>
      <c r="B5254" s="646">
        <v>336.41</v>
      </c>
    </row>
    <row r="5255" spans="1:2" x14ac:dyDescent="0.2">
      <c r="A5255">
        <v>10407</v>
      </c>
      <c r="B5255" s="646">
        <v>521.78</v>
      </c>
    </row>
    <row r="5256" spans="1:2" x14ac:dyDescent="0.2">
      <c r="A5256">
        <v>10416</v>
      </c>
      <c r="B5256" s="646">
        <v>64.72</v>
      </c>
    </row>
    <row r="5257" spans="1:2" x14ac:dyDescent="0.2">
      <c r="A5257">
        <v>10419</v>
      </c>
      <c r="B5257" s="646">
        <v>56.17</v>
      </c>
    </row>
    <row r="5258" spans="1:2" x14ac:dyDescent="0.2">
      <c r="A5258">
        <v>21092</v>
      </c>
      <c r="B5258" s="646">
        <v>32.11</v>
      </c>
    </row>
    <row r="5259" spans="1:2" x14ac:dyDescent="0.2">
      <c r="A5259">
        <v>10418</v>
      </c>
      <c r="B5259" s="646">
        <v>37.44</v>
      </c>
    </row>
    <row r="5260" spans="1:2" x14ac:dyDescent="0.2">
      <c r="A5260">
        <v>12657</v>
      </c>
      <c r="B5260" s="646">
        <v>151.11000000000001</v>
      </c>
    </row>
    <row r="5261" spans="1:2" x14ac:dyDescent="0.2">
      <c r="A5261">
        <v>10417</v>
      </c>
      <c r="B5261" s="646">
        <v>94.3</v>
      </c>
    </row>
    <row r="5262" spans="1:2" x14ac:dyDescent="0.2">
      <c r="A5262">
        <v>10413</v>
      </c>
      <c r="B5262" s="646">
        <v>34.270000000000003</v>
      </c>
    </row>
    <row r="5263" spans="1:2" x14ac:dyDescent="0.2">
      <c r="A5263">
        <v>10414</v>
      </c>
      <c r="B5263" s="646">
        <v>206.35</v>
      </c>
    </row>
    <row r="5264" spans="1:2" x14ac:dyDescent="0.2">
      <c r="A5264">
        <v>10415</v>
      </c>
      <c r="B5264" s="646">
        <v>358.13</v>
      </c>
    </row>
    <row r="5265" spans="1:2" x14ac:dyDescent="0.2">
      <c r="A5265">
        <v>38643</v>
      </c>
      <c r="B5265" s="646">
        <v>26.48</v>
      </c>
    </row>
    <row r="5266" spans="1:2" x14ac:dyDescent="0.2">
      <c r="A5266">
        <v>6157</v>
      </c>
      <c r="B5266" s="646">
        <v>36.18</v>
      </c>
    </row>
    <row r="5267" spans="1:2" x14ac:dyDescent="0.2">
      <c r="A5267">
        <v>37588</v>
      </c>
      <c r="B5267" s="646">
        <v>21.71</v>
      </c>
    </row>
    <row r="5268" spans="1:2" x14ac:dyDescent="0.2">
      <c r="A5268">
        <v>6152</v>
      </c>
      <c r="B5268" s="646">
        <v>2.2999999999999998</v>
      </c>
    </row>
    <row r="5269" spans="1:2" x14ac:dyDescent="0.2">
      <c r="A5269">
        <v>6158</v>
      </c>
      <c r="B5269" s="646">
        <v>2.77</v>
      </c>
    </row>
    <row r="5270" spans="1:2" x14ac:dyDescent="0.2">
      <c r="A5270">
        <v>6153</v>
      </c>
      <c r="B5270" s="646">
        <v>2.16</v>
      </c>
    </row>
    <row r="5271" spans="1:2" x14ac:dyDescent="0.2">
      <c r="A5271">
        <v>6156</v>
      </c>
      <c r="B5271" s="646">
        <v>2.73</v>
      </c>
    </row>
    <row r="5272" spans="1:2" x14ac:dyDescent="0.2">
      <c r="A5272">
        <v>6154</v>
      </c>
      <c r="B5272" s="646">
        <v>5.16</v>
      </c>
    </row>
    <row r="5273" spans="1:2" x14ac:dyDescent="0.2">
      <c r="A5273">
        <v>6155</v>
      </c>
      <c r="B5273" s="646">
        <v>10.67</v>
      </c>
    </row>
    <row r="5274" spans="1:2" x14ac:dyDescent="0.2">
      <c r="A5274">
        <v>3115</v>
      </c>
      <c r="B5274" s="646">
        <v>13.39</v>
      </c>
    </row>
    <row r="5275" spans="1:2" x14ac:dyDescent="0.2">
      <c r="A5275">
        <v>3116</v>
      </c>
      <c r="B5275" s="646">
        <v>13.8</v>
      </c>
    </row>
    <row r="5276" spans="1:2" x14ac:dyDescent="0.2">
      <c r="A5276">
        <v>38166</v>
      </c>
      <c r="B5276" s="646">
        <v>28.24</v>
      </c>
    </row>
    <row r="5277" spans="1:2" x14ac:dyDescent="0.2">
      <c r="A5277">
        <v>38108</v>
      </c>
      <c r="B5277" s="646">
        <v>48.95</v>
      </c>
    </row>
    <row r="5278" spans="1:2" x14ac:dyDescent="0.2">
      <c r="A5278">
        <v>38087</v>
      </c>
      <c r="B5278" s="646">
        <v>62.96</v>
      </c>
    </row>
    <row r="5279" spans="1:2" x14ac:dyDescent="0.2">
      <c r="A5279">
        <v>38109</v>
      </c>
      <c r="B5279" s="646">
        <v>78.239999999999995</v>
      </c>
    </row>
    <row r="5280" spans="1:2" x14ac:dyDescent="0.2">
      <c r="A5280">
        <v>38088</v>
      </c>
      <c r="B5280" s="646">
        <v>82.27</v>
      </c>
    </row>
    <row r="5281" spans="1:2" x14ac:dyDescent="0.2">
      <c r="A5281">
        <v>38110</v>
      </c>
      <c r="B5281" s="646">
        <v>30.1</v>
      </c>
    </row>
    <row r="5282" spans="1:2" x14ac:dyDescent="0.2">
      <c r="A5282">
        <v>38089</v>
      </c>
      <c r="B5282" s="646">
        <v>52.44</v>
      </c>
    </row>
    <row r="5283" spans="1:2" x14ac:dyDescent="0.2">
      <c r="A5283">
        <v>38111</v>
      </c>
      <c r="B5283" s="646">
        <v>33.659999999999997</v>
      </c>
    </row>
    <row r="5284" spans="1:2" x14ac:dyDescent="0.2">
      <c r="A5284">
        <v>38090</v>
      </c>
      <c r="B5284" s="646">
        <v>54.21</v>
      </c>
    </row>
    <row r="5285" spans="1:2" x14ac:dyDescent="0.2">
      <c r="A5285">
        <v>11786</v>
      </c>
      <c r="B5285" s="646">
        <v>225.23</v>
      </c>
    </row>
    <row r="5286" spans="1:2" x14ac:dyDescent="0.2">
      <c r="A5286">
        <v>13726</v>
      </c>
      <c r="B5286" s="647">
        <v>30082.9</v>
      </c>
    </row>
    <row r="5287" spans="1:2" x14ac:dyDescent="0.2">
      <c r="A5287">
        <v>38400</v>
      </c>
      <c r="B5287" s="646">
        <v>14.51</v>
      </c>
    </row>
    <row r="5288" spans="1:2" x14ac:dyDescent="0.2">
      <c r="A5288">
        <v>12627</v>
      </c>
      <c r="B5288" s="646">
        <v>0.32</v>
      </c>
    </row>
    <row r="5289" spans="1:2" x14ac:dyDescent="0.2">
      <c r="A5289">
        <v>6138</v>
      </c>
      <c r="B5289" s="646">
        <v>1.89</v>
      </c>
    </row>
    <row r="5290" spans="1:2" x14ac:dyDescent="0.2">
      <c r="A5290">
        <v>10615</v>
      </c>
      <c r="B5290" s="647">
        <v>41990</v>
      </c>
    </row>
    <row r="5291" spans="1:2" x14ac:dyDescent="0.2">
      <c r="A5291">
        <v>13860</v>
      </c>
      <c r="B5291" s="647">
        <v>45461.24</v>
      </c>
    </row>
    <row r="5292" spans="1:2" x14ac:dyDescent="0.2">
      <c r="A5292">
        <v>13532</v>
      </c>
      <c r="B5292" s="647">
        <v>49441.78</v>
      </c>
    </row>
    <row r="5293" spans="1:2" x14ac:dyDescent="0.2">
      <c r="A5293">
        <v>39996</v>
      </c>
      <c r="B5293" s="646">
        <v>2.09</v>
      </c>
    </row>
    <row r="5294" spans="1:2" x14ac:dyDescent="0.2">
      <c r="A5294">
        <v>10478</v>
      </c>
      <c r="B5294" s="646">
        <v>23.83</v>
      </c>
    </row>
    <row r="5295" spans="1:2" x14ac:dyDescent="0.2">
      <c r="A5295">
        <v>40514</v>
      </c>
      <c r="B5295" s="646">
        <v>21.11</v>
      </c>
    </row>
    <row r="5296" spans="1:2" x14ac:dyDescent="0.2">
      <c r="A5296">
        <v>10475</v>
      </c>
      <c r="B5296" s="646">
        <v>20.96</v>
      </c>
    </row>
    <row r="5297" spans="1:2" x14ac:dyDescent="0.2">
      <c r="A5297">
        <v>10481</v>
      </c>
      <c r="B5297" s="646">
        <v>22.86</v>
      </c>
    </row>
    <row r="5298" spans="1:2" x14ac:dyDescent="0.2">
      <c r="A5298">
        <v>4031</v>
      </c>
      <c r="B5298" s="646">
        <v>21.38</v>
      </c>
    </row>
    <row r="5299" spans="1:2" x14ac:dyDescent="0.2">
      <c r="A5299">
        <v>4030</v>
      </c>
      <c r="B5299" s="646">
        <v>4.55</v>
      </c>
    </row>
    <row r="5300" spans="1:2" x14ac:dyDescent="0.2">
      <c r="A5300">
        <v>39399</v>
      </c>
      <c r="B5300" s="646">
        <v>897.76</v>
      </c>
    </row>
    <row r="5301" spans="1:2" x14ac:dyDescent="0.2">
      <c r="A5301">
        <v>39400</v>
      </c>
      <c r="B5301" s="646">
        <v>975.82</v>
      </c>
    </row>
    <row r="5302" spans="1:2" x14ac:dyDescent="0.2">
      <c r="A5302">
        <v>39401</v>
      </c>
      <c r="B5302" s="647">
        <v>1094.6400000000001</v>
      </c>
    </row>
    <row r="5303" spans="1:2" x14ac:dyDescent="0.2">
      <c r="A5303">
        <v>11652</v>
      </c>
      <c r="B5303" s="647">
        <v>2355</v>
      </c>
    </row>
    <row r="5304" spans="1:2" x14ac:dyDescent="0.2">
      <c r="A5304">
        <v>13896</v>
      </c>
      <c r="B5304" s="647">
        <v>2112.64</v>
      </c>
    </row>
    <row r="5305" spans="1:2" x14ac:dyDescent="0.2">
      <c r="A5305">
        <v>13475</v>
      </c>
      <c r="B5305" s="647">
        <v>2573.4499999999998</v>
      </c>
    </row>
    <row r="5306" spans="1:2" x14ac:dyDescent="0.2">
      <c r="A5306">
        <v>25971</v>
      </c>
      <c r="B5306" s="647">
        <v>1587221.59</v>
      </c>
    </row>
    <row r="5307" spans="1:2" x14ac:dyDescent="0.2">
      <c r="A5307">
        <v>25970</v>
      </c>
      <c r="B5307" s="647">
        <v>668201.87</v>
      </c>
    </row>
    <row r="5308" spans="1:2" x14ac:dyDescent="0.2">
      <c r="A5308">
        <v>13476</v>
      </c>
      <c r="B5308" s="647">
        <v>673043.96</v>
      </c>
    </row>
    <row r="5309" spans="1:2" x14ac:dyDescent="0.2">
      <c r="A5309">
        <v>10488</v>
      </c>
      <c r="B5309" s="647">
        <v>815400</v>
      </c>
    </row>
    <row r="5310" spans="1:2" x14ac:dyDescent="0.2">
      <c r="A5310">
        <v>13606</v>
      </c>
      <c r="B5310" s="647">
        <v>722432.73</v>
      </c>
    </row>
    <row r="5311" spans="1:2" x14ac:dyDescent="0.2">
      <c r="A5311">
        <v>10489</v>
      </c>
      <c r="B5311" s="646">
        <v>10.82</v>
      </c>
    </row>
    <row r="5312" spans="1:2" x14ac:dyDescent="0.2">
      <c r="A5312">
        <v>41073</v>
      </c>
      <c r="B5312" s="647">
        <v>1956.3</v>
      </c>
    </row>
    <row r="5313" spans="1:2" x14ac:dyDescent="0.2">
      <c r="A5313">
        <v>34391</v>
      </c>
      <c r="B5313" s="646">
        <v>331.86</v>
      </c>
    </row>
    <row r="5314" spans="1:2" x14ac:dyDescent="0.2">
      <c r="A5314">
        <v>10496</v>
      </c>
      <c r="B5314" s="646">
        <v>288.88</v>
      </c>
    </row>
    <row r="5315" spans="1:2" x14ac:dyDescent="0.2">
      <c r="A5315">
        <v>10497</v>
      </c>
      <c r="B5315" s="646">
        <v>751.11</v>
      </c>
    </row>
    <row r="5316" spans="1:2" x14ac:dyDescent="0.2">
      <c r="A5316">
        <v>10504</v>
      </c>
      <c r="B5316" s="646">
        <v>878.22</v>
      </c>
    </row>
    <row r="5317" spans="1:2" x14ac:dyDescent="0.2">
      <c r="A5317">
        <v>34390</v>
      </c>
      <c r="B5317" s="646">
        <v>258.83999999999997</v>
      </c>
    </row>
    <row r="5318" spans="1:2" x14ac:dyDescent="0.2">
      <c r="A5318">
        <v>34389</v>
      </c>
      <c r="B5318" s="646">
        <v>80.88</v>
      </c>
    </row>
    <row r="5319" spans="1:2" x14ac:dyDescent="0.2">
      <c r="A5319">
        <v>34388</v>
      </c>
      <c r="B5319" s="646">
        <v>114.96</v>
      </c>
    </row>
    <row r="5320" spans="1:2" x14ac:dyDescent="0.2">
      <c r="A5320">
        <v>34387</v>
      </c>
      <c r="B5320" s="646">
        <v>186.62</v>
      </c>
    </row>
    <row r="5321" spans="1:2" x14ac:dyDescent="0.2">
      <c r="A5321">
        <v>11188</v>
      </c>
      <c r="B5321" s="646">
        <v>92.44</v>
      </c>
    </row>
    <row r="5322" spans="1:2" x14ac:dyDescent="0.2">
      <c r="A5322">
        <v>11189</v>
      </c>
      <c r="B5322" s="646">
        <v>138.66</v>
      </c>
    </row>
    <row r="5323" spans="1:2" x14ac:dyDescent="0.2">
      <c r="A5323">
        <v>21107</v>
      </c>
      <c r="B5323" s="646">
        <v>99.78</v>
      </c>
    </row>
    <row r="5324" spans="1:2" x14ac:dyDescent="0.2">
      <c r="A5324">
        <v>34386</v>
      </c>
      <c r="B5324" s="646">
        <v>173.33</v>
      </c>
    </row>
    <row r="5325" spans="1:2" x14ac:dyDescent="0.2">
      <c r="A5325">
        <v>10490</v>
      </c>
      <c r="B5325" s="646">
        <v>52</v>
      </c>
    </row>
    <row r="5326" spans="1:2" x14ac:dyDescent="0.2">
      <c r="A5326">
        <v>10492</v>
      </c>
      <c r="B5326" s="646">
        <v>69.33</v>
      </c>
    </row>
    <row r="5327" spans="1:2" x14ac:dyDescent="0.2">
      <c r="A5327">
        <v>10493</v>
      </c>
      <c r="B5327" s="646">
        <v>80.88</v>
      </c>
    </row>
    <row r="5328" spans="1:2" x14ac:dyDescent="0.2">
      <c r="A5328">
        <v>10491</v>
      </c>
      <c r="B5328" s="646">
        <v>98.22</v>
      </c>
    </row>
    <row r="5329" spans="1:2" x14ac:dyDescent="0.2">
      <c r="A5329">
        <v>34385</v>
      </c>
      <c r="B5329" s="646">
        <v>143.28</v>
      </c>
    </row>
    <row r="5330" spans="1:2" x14ac:dyDescent="0.2">
      <c r="A5330">
        <v>10499</v>
      </c>
      <c r="B5330" s="646">
        <v>57.77</v>
      </c>
    </row>
    <row r="5331" spans="1:2" x14ac:dyDescent="0.2">
      <c r="A5331">
        <v>34384</v>
      </c>
      <c r="B5331" s="646">
        <v>173.33</v>
      </c>
    </row>
    <row r="5332" spans="1:2" x14ac:dyDescent="0.2">
      <c r="A5332">
        <v>11185</v>
      </c>
      <c r="B5332" s="646">
        <v>179.11</v>
      </c>
    </row>
    <row r="5333" spans="1:2" x14ac:dyDescent="0.2">
      <c r="A5333">
        <v>10507</v>
      </c>
      <c r="B5333" s="646">
        <v>212.64</v>
      </c>
    </row>
    <row r="5334" spans="1:2" x14ac:dyDescent="0.2">
      <c r="A5334">
        <v>10505</v>
      </c>
      <c r="B5334" s="646">
        <v>125.47</v>
      </c>
    </row>
    <row r="5335" spans="1:2" x14ac:dyDescent="0.2">
      <c r="A5335">
        <v>10506</v>
      </c>
      <c r="B5335" s="646">
        <v>163.80000000000001</v>
      </c>
    </row>
    <row r="5336" spans="1:2" x14ac:dyDescent="0.2">
      <c r="A5336">
        <v>5031</v>
      </c>
      <c r="B5336" s="646">
        <v>230</v>
      </c>
    </row>
    <row r="5337" spans="1:2" x14ac:dyDescent="0.2">
      <c r="A5337">
        <v>10502</v>
      </c>
      <c r="B5337" s="646">
        <v>268</v>
      </c>
    </row>
    <row r="5338" spans="1:2" x14ac:dyDescent="0.2">
      <c r="A5338">
        <v>10501</v>
      </c>
      <c r="B5338" s="646">
        <v>151.41</v>
      </c>
    </row>
    <row r="5339" spans="1:2" x14ac:dyDescent="0.2">
      <c r="A5339">
        <v>10503</v>
      </c>
      <c r="B5339" s="646">
        <v>204.56</v>
      </c>
    </row>
    <row r="5340" spans="1:2" x14ac:dyDescent="0.2">
      <c r="A5340">
        <v>40270</v>
      </c>
      <c r="B5340" s="646">
        <v>45.5</v>
      </c>
    </row>
    <row r="5341" spans="1:2" x14ac:dyDescent="0.2">
      <c r="A5341">
        <v>20213</v>
      </c>
      <c r="B5341" s="646">
        <v>10.62</v>
      </c>
    </row>
    <row r="5342" spans="1:2" x14ac:dyDescent="0.2">
      <c r="A5342">
        <v>20211</v>
      </c>
      <c r="B5342" s="646">
        <v>15.68</v>
      </c>
    </row>
    <row r="5343" spans="1:2" x14ac:dyDescent="0.2">
      <c r="A5343">
        <v>4472</v>
      </c>
      <c r="B5343" s="646">
        <v>27.22</v>
      </c>
    </row>
    <row r="5344" spans="1:2" x14ac:dyDescent="0.2">
      <c r="A5344">
        <v>35272</v>
      </c>
      <c r="B5344" s="646">
        <v>35.76</v>
      </c>
    </row>
    <row r="5345" spans="1:2" x14ac:dyDescent="0.2">
      <c r="A5345">
        <v>4425</v>
      </c>
      <c r="B5345" s="646">
        <v>20</v>
      </c>
    </row>
    <row r="5346" spans="1:2" x14ac:dyDescent="0.2">
      <c r="A5346">
        <v>4481</v>
      </c>
      <c r="B5346" s="646">
        <v>36.840000000000003</v>
      </c>
    </row>
    <row r="5347" spans="1:2" x14ac:dyDescent="0.2">
      <c r="A5347">
        <v>34345</v>
      </c>
      <c r="B5347" s="646">
        <v>9.1999999999999993</v>
      </c>
    </row>
    <row r="5348" spans="1:2" x14ac:dyDescent="0.2">
      <c r="A5348">
        <v>41096</v>
      </c>
      <c r="B5348" s="647">
        <v>1607.48</v>
      </c>
    </row>
    <row r="5349" spans="1:2" x14ac:dyDescent="0.2">
      <c r="A5349">
        <v>41776</v>
      </c>
      <c r="B5349" s="646">
        <v>12.62</v>
      </c>
    </row>
    <row r="5350" spans="1:2" x14ac:dyDescent="0.2">
      <c r="A5350">
        <v>4487</v>
      </c>
      <c r="B5350" s="646">
        <v>17.88</v>
      </c>
    </row>
    <row r="5351" spans="1:2" x14ac:dyDescent="0.2">
      <c r="A5351">
        <v>11157</v>
      </c>
      <c r="B5351" s="646">
        <v>156.85</v>
      </c>
    </row>
    <row r="5353" spans="1:2" x14ac:dyDescent="0.2">
      <c r="A5353" t="s">
        <v>2609</v>
      </c>
    </row>
  </sheetData>
  <pageMargins left="0.51180555555555496" right="0.51180555555555496" top="0.78749999999999998" bottom="0.78749999999999998" header="0.51180555555555496" footer="0.51180555555555496"/>
  <pageSetup paperSize="9" firstPageNumber="0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2"/>
  <sheetViews>
    <sheetView workbookViewId="0">
      <selection activeCell="V20" sqref="V20"/>
    </sheetView>
  </sheetViews>
  <sheetFormatPr defaultRowHeight="11.25" x14ac:dyDescent="0.2"/>
  <cols>
    <col min="1" max="1" width="11.33203125" bestFit="1" customWidth="1"/>
    <col min="2" max="2" width="66.1640625" customWidth="1"/>
    <col min="3" max="3" width="60.1640625" customWidth="1"/>
  </cols>
  <sheetData>
    <row r="1" spans="1:3" ht="15.75" x14ac:dyDescent="0.25">
      <c r="A1" s="888" t="s">
        <v>2644</v>
      </c>
      <c r="B1" s="889"/>
      <c r="C1" s="890"/>
    </row>
    <row r="2" spans="1:3" ht="15" x14ac:dyDescent="0.2">
      <c r="A2" s="655"/>
      <c r="B2" s="656"/>
      <c r="C2" s="657"/>
    </row>
    <row r="3" spans="1:3" ht="15.75" x14ac:dyDescent="0.25">
      <c r="A3" s="658" t="s">
        <v>2645</v>
      </c>
      <c r="B3" s="659" t="s">
        <v>2646</v>
      </c>
      <c r="C3" s="660"/>
    </row>
    <row r="4" spans="1:3" ht="15.75" x14ac:dyDescent="0.25">
      <c r="A4" s="658" t="s">
        <v>2647</v>
      </c>
      <c r="B4" s="659" t="s">
        <v>2648</v>
      </c>
      <c r="C4" s="661"/>
    </row>
    <row r="5" spans="1:3" ht="15" x14ac:dyDescent="0.2">
      <c r="A5" s="662"/>
      <c r="B5" s="663"/>
      <c r="C5" s="664"/>
    </row>
    <row r="6" spans="1:3" x14ac:dyDescent="0.2">
      <c r="A6" s="882" t="s">
        <v>2649</v>
      </c>
      <c r="B6" s="883"/>
      <c r="C6" s="886" t="s">
        <v>2650</v>
      </c>
    </row>
    <row r="7" spans="1:3" x14ac:dyDescent="0.2">
      <c r="A7" s="884"/>
      <c r="B7" s="885"/>
      <c r="C7" s="887"/>
    </row>
    <row r="8" spans="1:3" ht="15.75" x14ac:dyDescent="0.2">
      <c r="A8" s="665" t="s">
        <v>2651</v>
      </c>
      <c r="B8" s="666" t="s">
        <v>2652</v>
      </c>
      <c r="C8" s="667">
        <v>4.4000000000000004</v>
      </c>
    </row>
    <row r="9" spans="1:3" ht="15.75" x14ac:dyDescent="0.2">
      <c r="A9" s="665" t="s">
        <v>2653</v>
      </c>
      <c r="B9" s="668" t="s">
        <v>2654</v>
      </c>
      <c r="C9" s="669">
        <v>0.36</v>
      </c>
    </row>
    <row r="10" spans="1:3" ht="15.75" x14ac:dyDescent="0.25">
      <c r="A10" s="665" t="s">
        <v>2655</v>
      </c>
      <c r="B10" s="670" t="s">
        <v>2656</v>
      </c>
      <c r="C10" s="667">
        <v>0.35</v>
      </c>
    </row>
    <row r="11" spans="1:3" ht="15.75" x14ac:dyDescent="0.2">
      <c r="A11" s="665" t="s">
        <v>2657</v>
      </c>
      <c r="B11" s="671" t="s">
        <v>2658</v>
      </c>
      <c r="C11" s="667">
        <v>0.22</v>
      </c>
    </row>
    <row r="12" spans="1:3" ht="15.75" x14ac:dyDescent="0.2">
      <c r="A12" s="665" t="s">
        <v>2659</v>
      </c>
      <c r="B12" s="672" t="s">
        <v>2660</v>
      </c>
      <c r="C12" s="667">
        <v>1</v>
      </c>
    </row>
    <row r="13" spans="1:3" ht="15.75" x14ac:dyDescent="0.2">
      <c r="A13" s="665" t="s">
        <v>931</v>
      </c>
      <c r="B13" s="672" t="s">
        <v>2661</v>
      </c>
      <c r="C13" s="667">
        <v>6</v>
      </c>
    </row>
    <row r="14" spans="1:3" ht="15.75" x14ac:dyDescent="0.2">
      <c r="A14" s="665" t="s">
        <v>2662</v>
      </c>
      <c r="B14" s="672" t="s">
        <v>2663</v>
      </c>
      <c r="C14" s="667">
        <f>SUM(C15:C18)</f>
        <v>11.65</v>
      </c>
    </row>
    <row r="15" spans="1:3" ht="15.75" x14ac:dyDescent="0.2">
      <c r="A15" s="665"/>
      <c r="B15" s="673" t="s">
        <v>2664</v>
      </c>
      <c r="C15" s="674">
        <v>0.65</v>
      </c>
    </row>
    <row r="16" spans="1:3" ht="15.75" x14ac:dyDescent="0.2">
      <c r="A16" s="665"/>
      <c r="B16" s="673" t="s">
        <v>2665</v>
      </c>
      <c r="C16" s="674">
        <v>3</v>
      </c>
    </row>
    <row r="17" spans="1:3" ht="15.75" x14ac:dyDescent="0.2">
      <c r="A17" s="665"/>
      <c r="B17" s="673" t="s">
        <v>2666</v>
      </c>
      <c r="C17" s="674">
        <v>4.5</v>
      </c>
    </row>
    <row r="18" spans="1:3" ht="15.75" x14ac:dyDescent="0.2">
      <c r="A18" s="665"/>
      <c r="B18" s="673" t="s">
        <v>2667</v>
      </c>
      <c r="C18" s="674">
        <v>3.5</v>
      </c>
    </row>
    <row r="19" spans="1:3" ht="15.75" x14ac:dyDescent="0.2">
      <c r="A19" s="665"/>
      <c r="B19" s="666"/>
      <c r="C19" s="675"/>
    </row>
    <row r="20" spans="1:3" ht="42.75" customHeight="1" x14ac:dyDescent="0.2">
      <c r="A20" s="665"/>
      <c r="B20" s="676"/>
      <c r="C20" s="677">
        <f>(((1+(C8/100)+(C9/100)+(C10/100)+(C11/100))*(1+(C12/100))*(1+(C13/100)))/(1-(C14/100)))-1</f>
        <v>0.27635877758913407</v>
      </c>
    </row>
    <row r="21" spans="1:3" ht="15.75" x14ac:dyDescent="0.2">
      <c r="A21" s="678"/>
      <c r="B21" s="679"/>
      <c r="C21" s="680"/>
    </row>
    <row r="22" spans="1:3" ht="15" x14ac:dyDescent="0.2">
      <c r="A22" s="681"/>
      <c r="B22" s="682"/>
      <c r="C22" s="683"/>
    </row>
    <row r="23" spans="1:3" ht="15.75" x14ac:dyDescent="0.25">
      <c r="A23" s="891" t="s">
        <v>2668</v>
      </c>
      <c r="B23" s="891"/>
      <c r="C23" s="891"/>
    </row>
    <row r="24" spans="1:3" ht="15" x14ac:dyDescent="0.2">
      <c r="A24" s="655"/>
      <c r="B24" s="656"/>
      <c r="C24" s="657"/>
    </row>
    <row r="25" spans="1:3" ht="15.75" x14ac:dyDescent="0.25">
      <c r="A25" s="658" t="s">
        <v>2669</v>
      </c>
      <c r="B25" s="892"/>
      <c r="C25" s="892"/>
    </row>
    <row r="26" spans="1:3" ht="15.75" x14ac:dyDescent="0.25">
      <c r="A26" s="658" t="s">
        <v>2645</v>
      </c>
      <c r="B26" s="659" t="s">
        <v>2646</v>
      </c>
      <c r="C26" s="661"/>
    </row>
    <row r="27" spans="1:3" ht="15" x14ac:dyDescent="0.2">
      <c r="A27" s="662"/>
      <c r="B27" s="663"/>
      <c r="C27" s="664"/>
    </row>
    <row r="28" spans="1:3" x14ac:dyDescent="0.2">
      <c r="A28" s="882" t="s">
        <v>2649</v>
      </c>
      <c r="B28" s="883"/>
      <c r="C28" s="886" t="s">
        <v>2650</v>
      </c>
    </row>
    <row r="29" spans="1:3" x14ac:dyDescent="0.2">
      <c r="A29" s="884"/>
      <c r="B29" s="885"/>
      <c r="C29" s="887"/>
    </row>
    <row r="30" spans="1:3" ht="15.75" x14ac:dyDescent="0.2">
      <c r="A30" s="665" t="s">
        <v>2651</v>
      </c>
      <c r="B30" s="666" t="s">
        <v>2652</v>
      </c>
      <c r="C30" s="667">
        <v>4.4000000000000004</v>
      </c>
    </row>
    <row r="31" spans="1:3" ht="15.75" x14ac:dyDescent="0.2">
      <c r="A31" s="665" t="s">
        <v>2653</v>
      </c>
      <c r="B31" s="668" t="s">
        <v>2654</v>
      </c>
      <c r="C31" s="669">
        <v>0.36</v>
      </c>
    </row>
    <row r="32" spans="1:3" ht="15.75" x14ac:dyDescent="0.25">
      <c r="A32" s="665" t="s">
        <v>2655</v>
      </c>
      <c r="B32" s="670" t="s">
        <v>2656</v>
      </c>
      <c r="C32" s="667">
        <v>0.35</v>
      </c>
    </row>
    <row r="33" spans="1:3" ht="15.75" x14ac:dyDescent="0.2">
      <c r="A33" s="665" t="s">
        <v>2657</v>
      </c>
      <c r="B33" s="671" t="s">
        <v>2658</v>
      </c>
      <c r="C33" s="667">
        <v>0.22</v>
      </c>
    </row>
    <row r="34" spans="1:3" ht="15.75" x14ac:dyDescent="0.2">
      <c r="A34" s="665" t="s">
        <v>2659</v>
      </c>
      <c r="B34" s="672" t="s">
        <v>2660</v>
      </c>
      <c r="C34" s="667">
        <v>1</v>
      </c>
    </row>
    <row r="35" spans="1:3" ht="15.75" x14ac:dyDescent="0.2">
      <c r="A35" s="665" t="s">
        <v>931</v>
      </c>
      <c r="B35" s="672" t="s">
        <v>2661</v>
      </c>
      <c r="C35" s="667">
        <v>6</v>
      </c>
    </row>
    <row r="36" spans="1:3" ht="15.75" x14ac:dyDescent="0.2">
      <c r="A36" s="665" t="s">
        <v>2662</v>
      </c>
      <c r="B36" s="672" t="s">
        <v>2663</v>
      </c>
      <c r="C36" s="667">
        <f>SUM(C37:C40)</f>
        <v>8.15</v>
      </c>
    </row>
    <row r="37" spans="1:3" ht="15.75" x14ac:dyDescent="0.2">
      <c r="A37" s="665"/>
      <c r="B37" s="673" t="s">
        <v>2664</v>
      </c>
      <c r="C37" s="674">
        <v>0.65</v>
      </c>
    </row>
    <row r="38" spans="1:3" ht="15.75" x14ac:dyDescent="0.2">
      <c r="A38" s="665"/>
      <c r="B38" s="673" t="s">
        <v>2665</v>
      </c>
      <c r="C38" s="674">
        <v>3</v>
      </c>
    </row>
    <row r="39" spans="1:3" ht="15.75" x14ac:dyDescent="0.2">
      <c r="A39" s="665"/>
      <c r="B39" s="673" t="s">
        <v>2666</v>
      </c>
      <c r="C39" s="674">
        <v>4.5</v>
      </c>
    </row>
    <row r="40" spans="1:3" ht="15.75" x14ac:dyDescent="0.2">
      <c r="A40" s="665"/>
      <c r="B40" s="673"/>
      <c r="C40" s="674"/>
    </row>
    <row r="41" spans="1:3" ht="15.75" x14ac:dyDescent="0.2">
      <c r="A41" s="665"/>
      <c r="B41" s="666"/>
      <c r="C41" s="675"/>
    </row>
    <row r="42" spans="1:3" ht="42" customHeight="1" x14ac:dyDescent="0.2">
      <c r="A42" s="665"/>
      <c r="B42" s="676"/>
      <c r="C42" s="677">
        <f>(((1+(C30/100)+(C31/100)+(C32/100)+(C33/100))*(1+(C34/100))*(1+(C35/100)))/(1-(C36/100)))-1</f>
        <v>0.22772235166031574</v>
      </c>
    </row>
  </sheetData>
  <mergeCells count="7">
    <mergeCell ref="A28:B29"/>
    <mergeCell ref="C28:C29"/>
    <mergeCell ref="A1:C1"/>
    <mergeCell ref="A6:B7"/>
    <mergeCell ref="C6:C7"/>
    <mergeCell ref="A23:C23"/>
    <mergeCell ref="B25:C25"/>
  </mergeCells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67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9</vt:i4>
      </vt:variant>
      <vt:variant>
        <vt:lpstr>Intervalos nomeados</vt:lpstr>
      </vt:variant>
      <vt:variant>
        <vt:i4>13</vt:i4>
      </vt:variant>
    </vt:vector>
  </HeadingPairs>
  <TitlesOfParts>
    <vt:vector size="22" baseType="lpstr">
      <vt:lpstr>PLANILHA ORÇAMENTÁRIA</vt:lpstr>
      <vt:lpstr>COMPOSIÇÕES</vt:lpstr>
      <vt:lpstr>COTAÇÕES</vt:lpstr>
      <vt:lpstr>CRONOGRAMA </vt:lpstr>
      <vt:lpstr>MEMORIA CALCULO</vt:lpstr>
      <vt:lpstr>MEDIÇÃO</vt:lpstr>
      <vt:lpstr>PREÇO COMPOSIÇÕES SINAPI</vt:lpstr>
      <vt:lpstr>PREÇO INSUMOS SINAPI</vt:lpstr>
      <vt:lpstr>BDI</vt:lpstr>
      <vt:lpstr>COMPOSIÇÕES!Area_de_impressao</vt:lpstr>
      <vt:lpstr>COTAÇÕES!Area_de_impressao</vt:lpstr>
      <vt:lpstr>MEDIÇÃO!Area_de_impressao</vt:lpstr>
      <vt:lpstr>'MEMORIA CALCULO'!Area_de_impressao</vt:lpstr>
      <vt:lpstr>'PLANILHA ORÇAMENTÁRIA'!Area_de_impressao</vt:lpstr>
      <vt:lpstr>'MEMORIA CALCULO'!Print_Area_0</vt:lpstr>
      <vt:lpstr>'MEMORIA CALCULO'!Print_Area_0_0</vt:lpstr>
      <vt:lpstr>'MEMORIA CALCULO'!Print_Titles_0</vt:lpstr>
      <vt:lpstr>'MEMORIA CALCULO'!Print_Titles_0_0</vt:lpstr>
      <vt:lpstr>COMPOSIÇÕES!Titulos_de_impressao</vt:lpstr>
      <vt:lpstr>MEDIÇÃO!Titulos_de_impressao</vt:lpstr>
      <vt:lpstr>'MEMORIA CALCULO'!Titulos_de_impressao</vt:lpstr>
      <vt:lpstr>'PLANILHA ORÇAMENTÁRIA'!Titulos_de_impressao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PLANORC</dc:title>
  <dc:subject/>
  <dc:creator>JORGE PASSOS</dc:creator>
  <dc:description/>
  <cp:lastModifiedBy>Isabel</cp:lastModifiedBy>
  <cp:revision>15</cp:revision>
  <cp:lastPrinted>2018-08-24T17:42:56Z</cp:lastPrinted>
  <dcterms:created xsi:type="dcterms:W3CDTF">1996-08-14T23:03:29Z</dcterms:created>
  <dcterms:modified xsi:type="dcterms:W3CDTF">2018-08-24T17:44:14Z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